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65" windowWidth="20730" windowHeight="11760" tabRatio="906" firstSheet="35" activeTab="43"/>
  </bookViews>
  <sheets>
    <sheet name="pg" sheetId="77" r:id="rId1"/>
    <sheet name="SOMMAIRE EDUCATION ET FORMATION" sheetId="78" r:id="rId2"/>
    <sheet name="pres 1" sheetId="1" r:id="rId3"/>
    <sheet name="pres 2" sheetId="2" r:id="rId4"/>
    <sheet name="pres 3" sheetId="4" r:id="rId5"/>
    <sheet name="prim 4" sheetId="6" r:id="rId6"/>
    <sheet name="prim 5" sheetId="7" r:id="rId7"/>
    <sheet name="prim 6" sheetId="9" r:id="rId8"/>
    <sheet name="prim 7" sheetId="11" r:id="rId9"/>
    <sheet name="prim 8" sheetId="12" r:id="rId10"/>
    <sheet name="prim 9" sheetId="13" r:id="rId11"/>
    <sheet name="prim 10" sheetId="14" r:id="rId12"/>
    <sheet name="prim 11" sheetId="16" r:id="rId13"/>
    <sheet name="prim 12" sheetId="17" r:id="rId14"/>
    <sheet name="prim 13" sheetId="19" r:id="rId15"/>
    <sheet name="prim 14" sheetId="21" r:id="rId16"/>
    <sheet name="prim 15" sheetId="22" r:id="rId17"/>
    <sheet name="colleg 16" sheetId="24" r:id="rId18"/>
    <sheet name="colleg 17" sheetId="25" r:id="rId19"/>
    <sheet name="colleg 18" sheetId="27" r:id="rId20"/>
    <sheet name="colleg 19" sheetId="29" r:id="rId21"/>
    <sheet name="colleg 20" sheetId="30" r:id="rId22"/>
    <sheet name="colleg 21" sheetId="31" r:id="rId23"/>
    <sheet name="colleg 22" sheetId="33" r:id="rId24"/>
    <sheet name="colleg 23" sheetId="34" r:id="rId25"/>
    <sheet name="colleg 24" sheetId="35" r:id="rId26"/>
    <sheet name="qualif 25" sheetId="37" r:id="rId27"/>
    <sheet name="qualif 26" sheetId="38" r:id="rId28"/>
    <sheet name="qualif 27" sheetId="40" r:id="rId29"/>
    <sheet name="qualif 28" sheetId="42" r:id="rId30"/>
    <sheet name="qualif 29" sheetId="43" r:id="rId31"/>
    <sheet name="qualif 30" sheetId="45" r:id="rId32"/>
    <sheet name="qualif 31" sheetId="46" r:id="rId33"/>
    <sheet name="qualif 32" sheetId="47" r:id="rId34"/>
    <sheet name="qualif 33 et 34" sheetId="49" r:id="rId35"/>
    <sheet name="qualif 35" sheetId="50" r:id="rId36"/>
    <sheet name="qualif 36" sheetId="51" r:id="rId37"/>
    <sheet name="qualif 37" sheetId="52" r:id="rId38"/>
    <sheet name="qualif 38" sheetId="53" r:id="rId39"/>
    <sheet name="sup 39" sheetId="54" r:id="rId40"/>
    <sheet name="sup 40-41" sheetId="55" r:id="rId41"/>
    <sheet name="sup 42" sheetId="56" r:id="rId42"/>
    <sheet name="sup 43" sheetId="57" r:id="rId43"/>
    <sheet name="sup 44" sheetId="58" r:id="rId44"/>
    <sheet name="sup 45" sheetId="60" r:id="rId45"/>
    <sheet name="sup 46-47" sheetId="61" r:id="rId46"/>
    <sheet name="sup 48" sheetId="62" r:id="rId47"/>
    <sheet name="sup 49" sheetId="63" r:id="rId48"/>
    <sheet name="sup 50-51" sheetId="64" r:id="rId49"/>
    <sheet name="peda 52" sheetId="65" r:id="rId50"/>
    <sheet name="peda 53" sheetId="66" r:id="rId51"/>
    <sheet name="peda 54-55" sheetId="67" r:id="rId52"/>
    <sheet name="prof 56-57" sheetId="68" r:id="rId53"/>
    <sheet name="prof 58-59" sheetId="69" r:id="rId54"/>
    <sheet name="prof 60" sheetId="70" r:id="rId55"/>
    <sheet name="prof 61" sheetId="71" r:id="rId56"/>
    <sheet name="prof 62" sheetId="73" r:id="rId57"/>
    <sheet name="prof 63" sheetId="74" r:id="rId58"/>
    <sheet name="Graph" sheetId="76" r:id="rId59"/>
  </sheets>
  <externalReferences>
    <externalReference r:id="rId60"/>
    <externalReference r:id="rId61"/>
    <externalReference r:id="rId62"/>
    <externalReference r:id="rId63"/>
  </externalReferences>
  <definedNames>
    <definedName name="_____key5" localSheetId="58" hidden="1">'[1]touria recap'!#REF!</definedName>
    <definedName name="_____key5" localSheetId="0" hidden="1">'[1]touria recap'!#REF!</definedName>
    <definedName name="_____key5" hidden="1">'[1]touria recap'!#REF!</definedName>
    <definedName name="___f100" localSheetId="58">#REF!</definedName>
    <definedName name="___f100" localSheetId="0">#REF!</definedName>
    <definedName name="___f100">#REF!</definedName>
    <definedName name="__cmr1" localSheetId="58" hidden="1">#REF!</definedName>
    <definedName name="__cmr1" localSheetId="0" hidden="1">#REF!</definedName>
    <definedName name="__cmr1" hidden="1">#REF!</definedName>
    <definedName name="__f100" localSheetId="0">#REF!</definedName>
    <definedName name="__f100">#REF!</definedName>
    <definedName name="__key5" localSheetId="0" hidden="1">[2]litsexistants!#REF!</definedName>
    <definedName name="__key5" hidden="1">[2]litsexistants!#REF!</definedName>
    <definedName name="_f100" localSheetId="0">#REF!</definedName>
    <definedName name="_f100">#REF!</definedName>
    <definedName name="_xlnm._FilterDatabase" localSheetId="47" hidden="1">'sup 49'!$B$1:$B$109</definedName>
    <definedName name="_Key1" localSheetId="18" hidden="1">'colleg 17'!$G$11:$L$67</definedName>
    <definedName name="_Key1" localSheetId="19" hidden="1">'colleg 18'!$J$13:$P$61</definedName>
    <definedName name="_Key1" localSheetId="22" hidden="1">'colleg 21'!$C$14:$H$77</definedName>
    <definedName name="_Key1" localSheetId="23" hidden="1">'colleg 22'!$F$11:$L$162</definedName>
    <definedName name="_Key1" localSheetId="24" hidden="1">'colleg 23'!$G$184:$I$258</definedName>
    <definedName name="_Key1" localSheetId="25" hidden="1">'colleg 24'!$G$12:$K$66</definedName>
    <definedName name="_Key1" localSheetId="11" hidden="1">'prim 10'!$P$9:$Q$63</definedName>
    <definedName name="_Key1" localSheetId="13" hidden="1">'prim 12'!$H$10:$M$66</definedName>
    <definedName name="_Key1" localSheetId="14" hidden="1">'prim 13'!$I$12:$N$67</definedName>
    <definedName name="_Key1" localSheetId="16" hidden="1">'prim 15'!$G$10:$M$65</definedName>
    <definedName name="_Key1" localSheetId="6" hidden="1">'prim 5'!$G$13:$K$74</definedName>
    <definedName name="_Key1" localSheetId="7" hidden="1">'prim 6'!$H$11:$O$63</definedName>
    <definedName name="_Key1" localSheetId="27" hidden="1">'qualif 26'!$H$14:$K$60</definedName>
    <definedName name="_Key1" localSheetId="28" hidden="1">'qualif 27'!$D$13:$G$65</definedName>
    <definedName name="_Key1" localSheetId="30" hidden="1">'qualif 29'!$H$13:$O$67</definedName>
    <definedName name="_Key1" localSheetId="32" hidden="1">'qualif 31'!$C$194:$J$268</definedName>
    <definedName name="_Key1" localSheetId="33" hidden="1">'qualif 32'!$G$11:$L$62</definedName>
    <definedName name="_Key1" localSheetId="41" hidden="1">'sup 42'!$AA$10:$AA$37</definedName>
    <definedName name="_Key1" hidden="1">#REF!</definedName>
    <definedName name="_Key2" localSheetId="22" hidden="1">'colleg 21'!$C$14:$H$77</definedName>
    <definedName name="_Key2" localSheetId="24" hidden="1">'colleg 23'!$G$184:$I$258</definedName>
    <definedName name="_Key2" localSheetId="25" hidden="1">'colleg 24'!$H$108:$J$182</definedName>
    <definedName name="_Key2" localSheetId="32" hidden="1">'qualif 31'!$C$194:$J$268</definedName>
    <definedName name="_Key2" hidden="1">[2]litsexistants!#REF!</definedName>
    <definedName name="_key3" hidden="1">'[1]touria recap'!#REF!</definedName>
    <definedName name="_Order1" localSheetId="18" hidden="1">255</definedName>
    <definedName name="_Order1" localSheetId="19" hidden="1">255</definedName>
    <definedName name="_Order1" localSheetId="22" hidden="1">255</definedName>
    <definedName name="_Order1" localSheetId="23" hidden="1">255</definedName>
    <definedName name="_Order1" localSheetId="24" hidden="1">255</definedName>
    <definedName name="_Order1" localSheetId="25" hidden="1">255</definedName>
    <definedName name="_Order1" localSheetId="11" hidden="1">255</definedName>
    <definedName name="_Order1" localSheetId="13" hidden="1">255</definedName>
    <definedName name="_Order1" localSheetId="14" hidden="1">255</definedName>
    <definedName name="_Order1" localSheetId="16" hidden="1">255</definedName>
    <definedName name="_Order1" localSheetId="6" hidden="1">255</definedName>
    <definedName name="_Order1" localSheetId="7" hidden="1">255</definedName>
    <definedName name="_Order1" localSheetId="27" hidden="1">255</definedName>
    <definedName name="_Order1" localSheetId="28" hidden="1">255</definedName>
    <definedName name="_Order1" localSheetId="30" hidden="1">255</definedName>
    <definedName name="_Order1" localSheetId="32" hidden="1">255</definedName>
    <definedName name="_Order1" localSheetId="33" hidden="1">255</definedName>
    <definedName name="_Order1" localSheetId="41" hidden="1">255</definedName>
    <definedName name="_Order1" hidden="1">255</definedName>
    <definedName name="_Order2" localSheetId="22" hidden="1">255</definedName>
    <definedName name="_Order2" localSheetId="24" hidden="1">255</definedName>
    <definedName name="_Order2" localSheetId="25" hidden="1">255</definedName>
    <definedName name="_Order2" localSheetId="32" hidden="1">255</definedName>
    <definedName name="_Order2" hidden="1">255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2" hidden="1">1</definedName>
    <definedName name="_Regression_Int" localSheetId="23" hidden="1">1</definedName>
    <definedName name="_Regression_Int" localSheetId="24" hidden="1">1</definedName>
    <definedName name="_Regression_Int" localSheetId="25" hidden="1">1</definedName>
    <definedName name="_Regression_Int" localSheetId="50" hidden="1">1</definedName>
    <definedName name="_Regression_Int" localSheetId="11" hidden="1">1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52" hidden="1">1</definedName>
    <definedName name="_Regression_Int" localSheetId="53" hidden="1">1</definedName>
    <definedName name="_Regression_Int" localSheetId="54" hidden="1">1</definedName>
    <definedName name="_Regression_Int" localSheetId="55" hidden="1">1</definedName>
    <definedName name="_Regression_Int" localSheetId="56" hidden="1">1</definedName>
    <definedName name="_Regression_Int" localSheetId="57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30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40" hidden="1">1</definedName>
    <definedName name="_Regression_Int" localSheetId="41" hidden="1">1</definedName>
    <definedName name="_Regression_Int" localSheetId="42" hidden="1">1</definedName>
    <definedName name="_Regression_Int" localSheetId="43" hidden="1">1</definedName>
    <definedName name="_Regression_Int" localSheetId="44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hidden="1">1</definedName>
    <definedName name="_Sort" localSheetId="18" hidden="1">'colleg 17'!$G$11:$J$67</definedName>
    <definedName name="_Sort" localSheetId="19" hidden="1">'colleg 18'!$J$13:$P$61</definedName>
    <definedName name="_Sort" localSheetId="22" hidden="1">'colleg 21'!$C$14:$H$77</definedName>
    <definedName name="_Sort" localSheetId="23" hidden="1">'colleg 22'!$F$11:$L$162</definedName>
    <definedName name="_Sort" localSheetId="24" hidden="1">'colleg 23'!$G$184:$I$258</definedName>
    <definedName name="_Sort" localSheetId="25" hidden="1">'colleg 24'!$G$12:$K$66</definedName>
    <definedName name="_Sort" localSheetId="11" hidden="1">'prim 10'!$P$9:$Q$63</definedName>
    <definedName name="_Sort" localSheetId="13" hidden="1">'prim 12'!$H$10:$M$66</definedName>
    <definedName name="_Sort" localSheetId="14" hidden="1">'prim 13'!$I$12:$N$67</definedName>
    <definedName name="_Sort" localSheetId="16" hidden="1">'prim 15'!$G$10:$M$65</definedName>
    <definedName name="_Sort" localSheetId="6" hidden="1">'prim 5'!$G$13:$K$74</definedName>
    <definedName name="_Sort" localSheetId="7" hidden="1">'prim 6'!$H$11:$O$63</definedName>
    <definedName name="_Sort" localSheetId="27" hidden="1">'qualif 26'!$H$14:$K$60</definedName>
    <definedName name="_Sort" localSheetId="28" hidden="1">'qualif 27'!$D$13:$G$65</definedName>
    <definedName name="_Sort" localSheetId="30" hidden="1">'qualif 29'!$H$13:$O$67</definedName>
    <definedName name="_Sort" localSheetId="32" hidden="1">'qualif 31'!$C$194:$J$268</definedName>
    <definedName name="_Sort" localSheetId="33" hidden="1">'qualif 32'!$G$11:$L$62</definedName>
    <definedName name="_Sort" localSheetId="41" hidden="1">'sup 42'!$AA$10:$AG$37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p" hidden="1">#REF!</definedName>
    <definedName name="Print_Area_MI">#REF!</definedName>
    <definedName name="_xlnm.Print_Area" localSheetId="18">'colleg 17'!$A$1:$F$115</definedName>
    <definedName name="_xlnm.Print_Area" localSheetId="22">'colleg 21'!$A$1:$F$116</definedName>
    <definedName name="_xlnm.Print_Area" localSheetId="58">Graph!$F$1:$P$62</definedName>
    <definedName name="_xlnm.Print_Area" localSheetId="50">'peda 53'!$A$1:$D$42</definedName>
    <definedName name="_xlnm.Print_Area" localSheetId="51">'peda 54-55'!$A$1:$H$49</definedName>
    <definedName name="_xlnm.Print_Area" localSheetId="12">'prim 11'!$A$1:$F$60</definedName>
    <definedName name="_xlnm.Print_Area" localSheetId="6">'prim 5'!$A$1:$F$115</definedName>
    <definedName name="_xlnm.Print_Area" localSheetId="10">'prim 9'!$A$1:$I$50</definedName>
    <definedName name="_xlnm.Print_Area" localSheetId="52">'prof 56-57'!$A$1:$F$45</definedName>
    <definedName name="_xlnm.Print_Area" localSheetId="55">'prof 61'!$A$1:$G$115</definedName>
    <definedName name="_xlnm.Print_Area" localSheetId="57">'prof 63'!$A$1:$G$47</definedName>
    <definedName name="_xlnm.Print_Area" localSheetId="26">'qualif 25'!$A$1:$E$63</definedName>
    <definedName name="_xlnm.Print_Area" localSheetId="32">'qualif 31'!$A$1:$F$91</definedName>
    <definedName name="_xlnm.Print_Area" localSheetId="35">'qualif 35'!$A$1:$E$54</definedName>
    <definedName name="_xlnm.Print_Area" localSheetId="38">'qualif 38'!$A$1:$H$52</definedName>
    <definedName name="_xlnm.Print_Area" localSheetId="40">'sup 40-41'!$A$1:$J$61</definedName>
    <definedName name="_xlnm.Print_Area" localSheetId="41">'sup 42'!$A$1:$H$41</definedName>
    <definedName name="_xlnm.Print_Area" localSheetId="42">'sup 43'!$A$1:$E$54</definedName>
    <definedName name="_xlnm.Print_Area" localSheetId="43">'sup 44'!$A$1:$H$203</definedName>
    <definedName name="_xlnm.Print_Area" localSheetId="45">'sup 46-47'!$A$1:$I$63</definedName>
    <definedName name="_xlnm.Print_Area" localSheetId="46">'sup 48'!$A$1:$F$63</definedName>
    <definedName name="_xlnm.Print_Area" localSheetId="47">'sup 49'!$A$1:$D$57</definedName>
    <definedName name="_xlnm.Print_Area" localSheetId="48">'sup 50-51'!$A$1:$G$44</definedName>
    <definedName name="Zone_impres_MI" localSheetId="58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66" i="71"/>
  <c r="D66"/>
  <c r="E66"/>
  <c r="F66"/>
  <c r="B66" s="1"/>
  <c r="B67"/>
  <c r="B68"/>
  <c r="B69"/>
  <c r="B70"/>
  <c r="B71"/>
  <c r="B72"/>
  <c r="B73"/>
  <c r="B74"/>
  <c r="B75"/>
  <c r="C76"/>
  <c r="D76"/>
  <c r="E76"/>
  <c r="F76"/>
  <c r="B77"/>
  <c r="B78"/>
  <c r="B79"/>
  <c r="B80"/>
  <c r="B81"/>
  <c r="B82"/>
  <c r="B83"/>
  <c r="C84"/>
  <c r="D84"/>
  <c r="E84"/>
  <c r="F84"/>
  <c r="B85"/>
  <c r="B86"/>
  <c r="B87"/>
  <c r="B88"/>
  <c r="B89"/>
  <c r="C90"/>
  <c r="D90"/>
  <c r="E90"/>
  <c r="F90"/>
  <c r="B91"/>
  <c r="B92"/>
  <c r="B93"/>
  <c r="B94"/>
  <c r="B95"/>
  <c r="B96"/>
  <c r="B97"/>
  <c r="B98"/>
  <c r="C99"/>
  <c r="D99"/>
  <c r="E99"/>
  <c r="F99"/>
  <c r="B100"/>
  <c r="B101"/>
  <c r="B102"/>
  <c r="B103"/>
  <c r="B104"/>
  <c r="B105"/>
  <c r="B106"/>
  <c r="B199" i="58"/>
  <c r="B160"/>
  <c r="B100"/>
  <c r="B129"/>
  <c r="C100"/>
  <c r="D100"/>
  <c r="B119"/>
  <c r="C119"/>
  <c r="D119"/>
  <c r="C129"/>
  <c r="D129"/>
  <c r="B149"/>
  <c r="C149"/>
  <c r="D149"/>
  <c r="C160"/>
  <c r="D160"/>
  <c r="B180"/>
  <c r="C180"/>
  <c r="D180"/>
  <c r="B190"/>
  <c r="C190"/>
  <c r="D190"/>
  <c r="B65" i="47"/>
  <c r="C65"/>
  <c r="D65"/>
  <c r="B75"/>
  <c r="C75"/>
  <c r="D75"/>
  <c r="B84"/>
  <c r="C84"/>
  <c r="D84"/>
  <c r="B90"/>
  <c r="C90"/>
  <c r="D90"/>
  <c r="B97"/>
  <c r="C97"/>
  <c r="D97"/>
  <c r="B102"/>
  <c r="C102"/>
  <c r="D102"/>
  <c r="B107"/>
  <c r="C107"/>
  <c r="D107"/>
  <c r="B66" i="43"/>
  <c r="C66"/>
  <c r="D69"/>
  <c r="D66" s="1"/>
  <c r="E69"/>
  <c r="E66" s="1"/>
  <c r="B76"/>
  <c r="C76"/>
  <c r="D76"/>
  <c r="E76"/>
  <c r="B85"/>
  <c r="C85"/>
  <c r="D85"/>
  <c r="E85"/>
  <c r="B91"/>
  <c r="C91"/>
  <c r="D91"/>
  <c r="E91"/>
  <c r="B98"/>
  <c r="C98"/>
  <c r="D98"/>
  <c r="E98"/>
  <c r="B103"/>
  <c r="C103"/>
  <c r="D103"/>
  <c r="E103"/>
  <c r="B108"/>
  <c r="C108"/>
  <c r="D108"/>
  <c r="E108"/>
  <c r="B66" i="40"/>
  <c r="C66"/>
  <c r="E66"/>
  <c r="D69"/>
  <c r="D66" s="1"/>
  <c r="D111" s="1"/>
  <c r="E69"/>
  <c r="B76"/>
  <c r="C76"/>
  <c r="D76"/>
  <c r="E76"/>
  <c r="B85"/>
  <c r="C85"/>
  <c r="D85"/>
  <c r="E85"/>
  <c r="B91"/>
  <c r="C91"/>
  <c r="D91"/>
  <c r="E91"/>
  <c r="B98"/>
  <c r="C98"/>
  <c r="D98"/>
  <c r="E98"/>
  <c r="B103"/>
  <c r="C103"/>
  <c r="D103"/>
  <c r="E103"/>
  <c r="B108"/>
  <c r="B111" s="1"/>
  <c r="C108"/>
  <c r="C111" s="1"/>
  <c r="D108"/>
  <c r="E108"/>
  <c r="E111"/>
  <c r="B64" i="38"/>
  <c r="C64"/>
  <c r="D64"/>
  <c r="E64"/>
  <c r="B74"/>
  <c r="C74"/>
  <c r="D74"/>
  <c r="E74"/>
  <c r="B83"/>
  <c r="C83"/>
  <c r="D83"/>
  <c r="E83"/>
  <c r="B89"/>
  <c r="C89"/>
  <c r="D89"/>
  <c r="E89"/>
  <c r="B96"/>
  <c r="C96"/>
  <c r="D96"/>
  <c r="E96"/>
  <c r="B101"/>
  <c r="B109" s="1"/>
  <c r="C101"/>
  <c r="C109" s="1"/>
  <c r="D101"/>
  <c r="E101"/>
  <c r="B106"/>
  <c r="C106"/>
  <c r="D106"/>
  <c r="D109" s="1"/>
  <c r="E106"/>
  <c r="E109" s="1"/>
  <c r="B64" i="35"/>
  <c r="C64"/>
  <c r="D64"/>
  <c r="B74"/>
  <c r="C74"/>
  <c r="D74"/>
  <c r="B83"/>
  <c r="C83"/>
  <c r="D83"/>
  <c r="B89"/>
  <c r="C89"/>
  <c r="D89"/>
  <c r="B96"/>
  <c r="C96"/>
  <c r="D96"/>
  <c r="B101"/>
  <c r="C101"/>
  <c r="D101"/>
  <c r="B106"/>
  <c r="C106"/>
  <c r="D106"/>
  <c r="B65" i="31"/>
  <c r="C65"/>
  <c r="D65"/>
  <c r="E65"/>
  <c r="B75"/>
  <c r="C75"/>
  <c r="D75"/>
  <c r="E75"/>
  <c r="B84"/>
  <c r="C84"/>
  <c r="D84"/>
  <c r="E84"/>
  <c r="B90"/>
  <c r="C90"/>
  <c r="D90"/>
  <c r="E90"/>
  <c r="B97"/>
  <c r="C97"/>
  <c r="D97"/>
  <c r="E97"/>
  <c r="B102"/>
  <c r="C102"/>
  <c r="D102"/>
  <c r="E102"/>
  <c r="B107"/>
  <c r="C107"/>
  <c r="D107"/>
  <c r="E107"/>
  <c r="B66" i="27"/>
  <c r="C66"/>
  <c r="D66"/>
  <c r="E66"/>
  <c r="B76"/>
  <c r="C76"/>
  <c r="D76"/>
  <c r="E76"/>
  <c r="B85"/>
  <c r="C85"/>
  <c r="D85"/>
  <c r="E85"/>
  <c r="B91"/>
  <c r="C91"/>
  <c r="D91"/>
  <c r="E91"/>
  <c r="B98"/>
  <c r="C98"/>
  <c r="D98"/>
  <c r="E98"/>
  <c r="B103"/>
  <c r="C103"/>
  <c r="D103"/>
  <c r="E103"/>
  <c r="B108"/>
  <c r="C108"/>
  <c r="D108"/>
  <c r="E108"/>
  <c r="B65" i="25"/>
  <c r="C65"/>
  <c r="D65"/>
  <c r="E65"/>
  <c r="B75"/>
  <c r="C75"/>
  <c r="D75"/>
  <c r="E75"/>
  <c r="B84"/>
  <c r="C84"/>
  <c r="D84"/>
  <c r="E84"/>
  <c r="B90"/>
  <c r="C90"/>
  <c r="D90"/>
  <c r="E90"/>
  <c r="B97"/>
  <c r="C97"/>
  <c r="D97"/>
  <c r="E97"/>
  <c r="B102"/>
  <c r="C102"/>
  <c r="D102"/>
  <c r="E102"/>
  <c r="B107"/>
  <c r="C107"/>
  <c r="D107"/>
  <c r="E107"/>
  <c r="B64" i="22"/>
  <c r="C64"/>
  <c r="D64"/>
  <c r="B74"/>
  <c r="C74"/>
  <c r="D74"/>
  <c r="B83"/>
  <c r="C83"/>
  <c r="D83"/>
  <c r="B89"/>
  <c r="C89"/>
  <c r="D89"/>
  <c r="B96"/>
  <c r="C96"/>
  <c r="D96"/>
  <c r="B101"/>
  <c r="C101"/>
  <c r="D101"/>
  <c r="B106"/>
  <c r="C106"/>
  <c r="D106"/>
  <c r="B67" i="19"/>
  <c r="C67"/>
  <c r="D67"/>
  <c r="E67"/>
  <c r="B77"/>
  <c r="C77"/>
  <c r="D77"/>
  <c r="E77"/>
  <c r="B86"/>
  <c r="C86"/>
  <c r="D86"/>
  <c r="E86"/>
  <c r="B92"/>
  <c r="C92"/>
  <c r="D92"/>
  <c r="E92"/>
  <c r="B99"/>
  <c r="C99"/>
  <c r="D99"/>
  <c r="E99"/>
  <c r="B104"/>
  <c r="C104"/>
  <c r="D104"/>
  <c r="E104"/>
  <c r="B109"/>
  <c r="C109"/>
  <c r="D109"/>
  <c r="E109"/>
  <c r="B67" i="17"/>
  <c r="C67"/>
  <c r="D67"/>
  <c r="E67"/>
  <c r="B77"/>
  <c r="C77"/>
  <c r="D77"/>
  <c r="E77"/>
  <c r="B86"/>
  <c r="C86"/>
  <c r="D86"/>
  <c r="E86"/>
  <c r="B92"/>
  <c r="C92"/>
  <c r="D92"/>
  <c r="E92"/>
  <c r="B99"/>
  <c r="C99"/>
  <c r="D99"/>
  <c r="E99"/>
  <c r="B104"/>
  <c r="B112" s="1"/>
  <c r="C104"/>
  <c r="C112" s="1"/>
  <c r="D104"/>
  <c r="E104"/>
  <c r="B109"/>
  <c r="C109"/>
  <c r="D109"/>
  <c r="D112" s="1"/>
  <c r="E109"/>
  <c r="E112" s="1"/>
  <c r="B66" i="14"/>
  <c r="C66"/>
  <c r="D66"/>
  <c r="E66"/>
  <c r="B76"/>
  <c r="C76"/>
  <c r="D76"/>
  <c r="E76"/>
  <c r="B85"/>
  <c r="C85"/>
  <c r="D85"/>
  <c r="E85"/>
  <c r="B91"/>
  <c r="C91"/>
  <c r="D91"/>
  <c r="E91"/>
  <c r="B98"/>
  <c r="C98"/>
  <c r="D98"/>
  <c r="E98"/>
  <c r="B103"/>
  <c r="B111" s="1"/>
  <c r="C103"/>
  <c r="C111" s="1"/>
  <c r="D103"/>
  <c r="E103"/>
  <c r="B108"/>
  <c r="C108"/>
  <c r="D108"/>
  <c r="D111" s="1"/>
  <c r="E108"/>
  <c r="E111" s="1"/>
  <c r="B65" i="9"/>
  <c r="C65"/>
  <c r="D65"/>
  <c r="E65"/>
  <c r="B75"/>
  <c r="C75"/>
  <c r="D75"/>
  <c r="E75"/>
  <c r="B84"/>
  <c r="C84"/>
  <c r="D84"/>
  <c r="E84"/>
  <c r="B90"/>
  <c r="C90"/>
  <c r="D90"/>
  <c r="E90"/>
  <c r="B97"/>
  <c r="C97"/>
  <c r="D97"/>
  <c r="E97"/>
  <c r="B102"/>
  <c r="C102"/>
  <c r="D102"/>
  <c r="E102"/>
  <c r="B107"/>
  <c r="B110" s="1"/>
  <c r="C107"/>
  <c r="D107"/>
  <c r="D110" s="1"/>
  <c r="E107"/>
  <c r="E110" s="1"/>
  <c r="C110"/>
  <c r="B65" i="7"/>
  <c r="C65"/>
  <c r="D65"/>
  <c r="E65"/>
  <c r="B75"/>
  <c r="C75"/>
  <c r="D75"/>
  <c r="E75"/>
  <c r="B84"/>
  <c r="C84"/>
  <c r="D84"/>
  <c r="E84"/>
  <c r="B90"/>
  <c r="C90"/>
  <c r="D90"/>
  <c r="E90"/>
  <c r="B97"/>
  <c r="C97"/>
  <c r="D97"/>
  <c r="E97"/>
  <c r="B102"/>
  <c r="B110" s="1"/>
  <c r="C102"/>
  <c r="C110" s="1"/>
  <c r="D102"/>
  <c r="E102"/>
  <c r="B107"/>
  <c r="C107"/>
  <c r="D107"/>
  <c r="D110" s="1"/>
  <c r="E107"/>
  <c r="E110" s="1"/>
  <c r="B65" i="4"/>
  <c r="C65"/>
  <c r="D65"/>
  <c r="B75"/>
  <c r="C75"/>
  <c r="D75"/>
  <c r="B84"/>
  <c r="C84"/>
  <c r="D84"/>
  <c r="B90"/>
  <c r="C90"/>
  <c r="D90"/>
  <c r="B97"/>
  <c r="C97"/>
  <c r="D97"/>
  <c r="B102"/>
  <c r="C102"/>
  <c r="D102"/>
  <c r="B107"/>
  <c r="C107"/>
  <c r="D107"/>
  <c r="B66" i="2"/>
  <c r="C66"/>
  <c r="D66"/>
  <c r="B76"/>
  <c r="C76"/>
  <c r="D76"/>
  <c r="B85"/>
  <c r="C85"/>
  <c r="D85"/>
  <c r="B91"/>
  <c r="C91"/>
  <c r="D91"/>
  <c r="B98"/>
  <c r="C98"/>
  <c r="D98"/>
  <c r="B103"/>
  <c r="C103"/>
  <c r="D103"/>
  <c r="B108"/>
  <c r="C108"/>
  <c r="D108"/>
  <c r="C33" i="76"/>
  <c r="D43"/>
  <c r="D42"/>
  <c r="B33" i="74"/>
  <c r="B30" i="71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I27" i="70"/>
  <c r="F50" i="69"/>
  <c r="C50"/>
  <c r="D49"/>
  <c r="E49"/>
  <c r="F49"/>
  <c r="C49"/>
  <c r="D48"/>
  <c r="C48"/>
  <c r="D47"/>
  <c r="E47"/>
  <c r="F47"/>
  <c r="C47"/>
  <c r="C11"/>
  <c r="C12"/>
  <c r="C13"/>
  <c r="C10"/>
  <c r="D14"/>
  <c r="F14"/>
  <c r="C10" i="68"/>
  <c r="D10"/>
  <c r="E10"/>
  <c r="F20" i="67"/>
  <c r="D21" i="65"/>
  <c r="D20"/>
  <c r="D19"/>
  <c r="D18"/>
  <c r="D17"/>
  <c r="D16"/>
  <c r="D15"/>
  <c r="D14"/>
  <c r="D13"/>
  <c r="D12"/>
  <c r="D11"/>
  <c r="D10"/>
  <c r="B13" i="51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12"/>
  <c r="C12"/>
  <c r="C36" s="1"/>
  <c r="B36"/>
  <c r="D36"/>
  <c r="E36"/>
  <c r="F36"/>
  <c r="G36"/>
  <c r="C27" i="50"/>
  <c r="D27"/>
  <c r="C17"/>
  <c r="D17"/>
  <c r="D75" i="46"/>
  <c r="D61"/>
  <c r="D52"/>
  <c r="D33"/>
  <c r="D19"/>
  <c r="D10"/>
  <c r="B12" i="45"/>
  <c r="C12"/>
  <c r="D12"/>
  <c r="B54"/>
  <c r="C54"/>
  <c r="D54"/>
  <c r="E54"/>
  <c r="B60"/>
  <c r="C60"/>
  <c r="D60"/>
  <c r="E60"/>
  <c r="B63"/>
  <c r="C63"/>
  <c r="D63"/>
  <c r="E63"/>
  <c r="B81"/>
  <c r="C81"/>
  <c r="D81"/>
  <c r="B75"/>
  <c r="C75"/>
  <c r="D75"/>
  <c r="E75"/>
  <c r="E81"/>
  <c r="E53" s="1"/>
  <c r="B49"/>
  <c r="C49"/>
  <c r="D49"/>
  <c r="E49"/>
  <c r="B44"/>
  <c r="C44"/>
  <c r="D44"/>
  <c r="E44"/>
  <c r="B36"/>
  <c r="C36"/>
  <c r="D36"/>
  <c r="E36"/>
  <c r="B29"/>
  <c r="C29"/>
  <c r="D29"/>
  <c r="B33"/>
  <c r="C33"/>
  <c r="D33"/>
  <c r="E33"/>
  <c r="E29"/>
  <c r="E24"/>
  <c r="E11" s="1"/>
  <c r="E18"/>
  <c r="E12"/>
  <c r="B32" i="37"/>
  <c r="B10"/>
  <c r="D9"/>
  <c r="D31"/>
  <c r="B84" i="71" l="1"/>
  <c r="B99"/>
  <c r="B76"/>
  <c r="D91" i="46"/>
  <c r="B90" i="71"/>
  <c r="B27" i="76"/>
  <c r="B31"/>
  <c r="B28"/>
  <c r="B32"/>
  <c r="B29"/>
  <c r="B33"/>
  <c r="B26"/>
  <c r="B30"/>
  <c r="B35"/>
  <c r="D49" i="46"/>
  <c r="C14" i="69"/>
  <c r="D30" i="6" l="1"/>
  <c r="D9"/>
  <c r="B22" i="54" l="1"/>
  <c r="C30" i="63"/>
  <c r="B30"/>
  <c r="B50" s="1"/>
  <c r="B26" i="60"/>
  <c r="B61" s="1"/>
  <c r="C61"/>
  <c r="D61"/>
  <c r="E61"/>
  <c r="B15" i="64"/>
  <c r="D15"/>
  <c r="E15"/>
  <c r="F15"/>
  <c r="C15"/>
  <c r="C58" i="61"/>
  <c r="C69" s="1"/>
  <c r="C12"/>
  <c r="F12"/>
  <c r="I44" i="55"/>
  <c r="H44"/>
  <c r="F44"/>
  <c r="D44"/>
  <c r="B44"/>
  <c r="B10" i="54"/>
  <c r="C36" i="62"/>
  <c r="C34"/>
  <c r="C33"/>
  <c r="B40"/>
  <c r="B39"/>
  <c r="B38"/>
  <c r="B36"/>
  <c r="B34"/>
  <c r="B42" s="1"/>
  <c r="B33"/>
  <c r="C32"/>
  <c r="C31"/>
  <c r="C30"/>
  <c r="C42" s="1"/>
  <c r="B32"/>
  <c r="B31"/>
  <c r="B30"/>
  <c r="C26"/>
  <c r="C17"/>
  <c r="B17"/>
  <c r="B26" s="1"/>
  <c r="D40"/>
  <c r="E39"/>
  <c r="D39"/>
  <c r="E38"/>
  <c r="D38"/>
  <c r="E36"/>
  <c r="D36"/>
  <c r="E35"/>
  <c r="D35"/>
  <c r="E34"/>
  <c r="D34"/>
  <c r="E33"/>
  <c r="D33"/>
  <c r="E32"/>
  <c r="D32"/>
  <c r="E31"/>
  <c r="D31"/>
  <c r="E30"/>
  <c r="D30"/>
  <c r="D26"/>
  <c r="E17"/>
  <c r="E26" s="1"/>
  <c r="B73" i="58"/>
  <c r="C73"/>
  <c r="D73"/>
  <c r="B41" i="57"/>
  <c r="B40" s="1"/>
  <c r="B35"/>
  <c r="B21"/>
  <c r="B20" s="1"/>
  <c r="B15"/>
  <c r="C41"/>
  <c r="C40"/>
  <c r="C35"/>
  <c r="C21"/>
  <c r="C20" s="1"/>
  <c r="C15"/>
  <c r="I14" i="55"/>
  <c r="D10" i="54"/>
  <c r="C10"/>
  <c r="D17"/>
  <c r="C19"/>
  <c r="D19"/>
  <c r="C20"/>
  <c r="D20"/>
  <c r="B22" i="30"/>
  <c r="B23"/>
  <c r="B24"/>
  <c r="B25"/>
  <c r="B26"/>
  <c r="B27"/>
  <c r="B28"/>
  <c r="B21"/>
  <c r="B10"/>
  <c r="B11"/>
  <c r="B12"/>
  <c r="B13"/>
  <c r="B14"/>
  <c r="B15"/>
  <c r="B16"/>
  <c r="B9"/>
  <c r="B21" i="29"/>
  <c r="B22"/>
  <c r="B23"/>
  <c r="B24"/>
  <c r="B25"/>
  <c r="B26"/>
  <c r="B27"/>
  <c r="B20"/>
  <c r="B12"/>
  <c r="B13"/>
  <c r="B14"/>
  <c r="B15"/>
  <c r="B16"/>
  <c r="B11"/>
  <c r="B10"/>
  <c r="B9"/>
  <c r="E23" i="16"/>
  <c r="E14"/>
  <c r="C23"/>
  <c r="C14"/>
  <c r="E19" i="13"/>
  <c r="G19"/>
  <c r="E34"/>
  <c r="G34"/>
  <c r="E19" i="12"/>
  <c r="G19"/>
  <c r="E34"/>
  <c r="G34"/>
  <c r="C45" i="11"/>
  <c r="D45"/>
  <c r="C46"/>
  <c r="D46"/>
  <c r="C47"/>
  <c r="D47"/>
  <c r="C48"/>
  <c r="D48"/>
  <c r="C9" i="6"/>
  <c r="C30"/>
  <c r="C14" i="1"/>
  <c r="D14"/>
  <c r="C23"/>
  <c r="D23"/>
  <c r="C29"/>
  <c r="D29"/>
  <c r="C35"/>
  <c r="D35"/>
  <c r="F33" i="74"/>
  <c r="E33"/>
  <c r="D33"/>
  <c r="C33"/>
  <c r="K28" i="73"/>
  <c r="J28"/>
  <c r="I28"/>
  <c r="H28"/>
  <c r="G28"/>
  <c r="F28"/>
  <c r="E28"/>
  <c r="D28"/>
  <c r="F29" i="71"/>
  <c r="E29"/>
  <c r="D29"/>
  <c r="C29"/>
  <c r="B28"/>
  <c r="B27"/>
  <c r="B26"/>
  <c r="B25"/>
  <c r="B24"/>
  <c r="B23"/>
  <c r="F22"/>
  <c r="E22"/>
  <c r="D22"/>
  <c r="C22"/>
  <c r="B21"/>
  <c r="B20"/>
  <c r="B19"/>
  <c r="B18"/>
  <c r="F17"/>
  <c r="E17"/>
  <c r="D17"/>
  <c r="C17"/>
  <c r="B16"/>
  <c r="B15"/>
  <c r="B14"/>
  <c r="F13"/>
  <c r="E13"/>
  <c r="D13"/>
  <c r="C13"/>
  <c r="B12"/>
  <c r="F11"/>
  <c r="E11"/>
  <c r="D11"/>
  <c r="C11"/>
  <c r="H27" i="70"/>
  <c r="G27"/>
  <c r="F27"/>
  <c r="E27"/>
  <c r="D27"/>
  <c r="C27"/>
  <c r="B27"/>
  <c r="E14" i="69"/>
  <c r="B10" i="68"/>
  <c r="G40" i="67"/>
  <c r="F40"/>
  <c r="E40"/>
  <c r="D40"/>
  <c r="C40"/>
  <c r="B40"/>
  <c r="D20"/>
  <c r="B18" i="66"/>
  <c r="D23" i="65"/>
  <c r="C23"/>
  <c r="B23"/>
  <c r="F32" i="64"/>
  <c r="F34" s="1"/>
  <c r="E32"/>
  <c r="E34" s="1"/>
  <c r="D32"/>
  <c r="D34" s="1"/>
  <c r="C32"/>
  <c r="C34" s="1"/>
  <c r="B32"/>
  <c r="B34" s="1"/>
  <c r="C50" i="63"/>
  <c r="F58" i="61"/>
  <c r="F69" s="1"/>
  <c r="B58"/>
  <c r="B69" s="1"/>
  <c r="D55" i="58"/>
  <c r="C55"/>
  <c r="B55"/>
  <c r="D45"/>
  <c r="C45"/>
  <c r="B45"/>
  <c r="C29"/>
  <c r="B29"/>
  <c r="D11"/>
  <c r="C11"/>
  <c r="B11"/>
  <c r="G24" i="56"/>
  <c r="F24"/>
  <c r="E24"/>
  <c r="D24"/>
  <c r="C24"/>
  <c r="B24"/>
  <c r="C44" i="55"/>
  <c r="G44" i="53"/>
  <c r="F44"/>
  <c r="E44"/>
  <c r="D44"/>
  <c r="B44"/>
  <c r="C44"/>
  <c r="C35" i="52"/>
  <c r="B35"/>
  <c r="B27" i="50"/>
  <c r="B17"/>
  <c r="E55" i="49"/>
  <c r="G55" s="1"/>
  <c r="D55"/>
  <c r="C55"/>
  <c r="B55"/>
  <c r="E51"/>
  <c r="G51" s="1"/>
  <c r="D51"/>
  <c r="C51"/>
  <c r="B51"/>
  <c r="E48"/>
  <c r="G48" s="1"/>
  <c r="D48"/>
  <c r="C48"/>
  <c r="B48"/>
  <c r="E45"/>
  <c r="G45" s="1"/>
  <c r="D45"/>
  <c r="C45"/>
  <c r="B45"/>
  <c r="E37"/>
  <c r="G37" s="1"/>
  <c r="D37"/>
  <c r="C37"/>
  <c r="B37"/>
  <c r="E25"/>
  <c r="G25" s="1"/>
  <c r="D25"/>
  <c r="C25"/>
  <c r="B25"/>
  <c r="D46" i="47"/>
  <c r="C46"/>
  <c r="B46"/>
  <c r="D38"/>
  <c r="C38"/>
  <c r="B38"/>
  <c r="D28"/>
  <c r="C28"/>
  <c r="B28"/>
  <c r="D19"/>
  <c r="C19"/>
  <c r="B19"/>
  <c r="D10"/>
  <c r="D110" s="1"/>
  <c r="D112" s="1"/>
  <c r="C10"/>
  <c r="C110" s="1"/>
  <c r="C112" s="1"/>
  <c r="B10"/>
  <c r="B110" s="1"/>
  <c r="B112" s="1"/>
  <c r="C75" i="46"/>
  <c r="C61"/>
  <c r="C52"/>
  <c r="C33"/>
  <c r="C19"/>
  <c r="C10"/>
  <c r="D53" i="45"/>
  <c r="C53"/>
  <c r="B53"/>
  <c r="E28"/>
  <c r="E86" s="1"/>
  <c r="D28"/>
  <c r="C28"/>
  <c r="B28"/>
  <c r="D24"/>
  <c r="C24"/>
  <c r="B24"/>
  <c r="D18"/>
  <c r="C18"/>
  <c r="B18"/>
  <c r="E47" i="43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30" i="42"/>
  <c r="D30"/>
  <c r="C30"/>
  <c r="B29"/>
  <c r="B28"/>
  <c r="B27"/>
  <c r="B26"/>
  <c r="B25"/>
  <c r="B24"/>
  <c r="B23"/>
  <c r="B22"/>
  <c r="E18"/>
  <c r="D18"/>
  <c r="C18"/>
  <c r="B17"/>
  <c r="B16"/>
  <c r="B15"/>
  <c r="B14"/>
  <c r="B13"/>
  <c r="B12"/>
  <c r="B11"/>
  <c r="B10"/>
  <c r="E47" i="40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47" i="38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47" i="35"/>
  <c r="C47"/>
  <c r="B47"/>
  <c r="D39"/>
  <c r="C39"/>
  <c r="B39"/>
  <c r="D29"/>
  <c r="C29"/>
  <c r="B29"/>
  <c r="D20"/>
  <c r="C20"/>
  <c r="B20"/>
  <c r="D11"/>
  <c r="C11"/>
  <c r="B11"/>
  <c r="D38" i="33"/>
  <c r="C38"/>
  <c r="D37"/>
  <c r="C37"/>
  <c r="B35"/>
  <c r="B34"/>
  <c r="B32"/>
  <c r="B31"/>
  <c r="B29"/>
  <c r="B28"/>
  <c r="D22"/>
  <c r="C22"/>
  <c r="D21"/>
  <c r="C21"/>
  <c r="B19"/>
  <c r="B18"/>
  <c r="B16"/>
  <c r="B15"/>
  <c r="B13"/>
  <c r="B12"/>
  <c r="E47" i="31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29" i="30"/>
  <c r="D29"/>
  <c r="C29"/>
  <c r="E17"/>
  <c r="D17"/>
  <c r="C17"/>
  <c r="E28" i="29"/>
  <c r="D28"/>
  <c r="C28"/>
  <c r="E17"/>
  <c r="D17"/>
  <c r="C17"/>
  <c r="E47" i="27"/>
  <c r="D47"/>
  <c r="C47"/>
  <c r="B47"/>
  <c r="E39"/>
  <c r="D39"/>
  <c r="C39"/>
  <c r="B39"/>
  <c r="E29"/>
  <c r="D29"/>
  <c r="C29"/>
  <c r="B29"/>
  <c r="E20"/>
  <c r="D20"/>
  <c r="C20"/>
  <c r="B20"/>
  <c r="E11"/>
  <c r="E111" s="1"/>
  <c r="D11"/>
  <c r="D111" s="1"/>
  <c r="C11"/>
  <c r="B11"/>
  <c r="E47" i="25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47" i="22"/>
  <c r="C47"/>
  <c r="B47"/>
  <c r="D39"/>
  <c r="C39"/>
  <c r="B39"/>
  <c r="D29"/>
  <c r="C29"/>
  <c r="B29"/>
  <c r="D20"/>
  <c r="C20"/>
  <c r="B20"/>
  <c r="D11"/>
  <c r="C11"/>
  <c r="B11"/>
  <c r="E47" i="19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47" i="1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23" i="16"/>
  <c r="B23"/>
  <c r="D14"/>
  <c r="B14"/>
  <c r="E47" i="14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C34" i="13"/>
  <c r="C19"/>
  <c r="C34" i="12"/>
  <c r="C19"/>
  <c r="B48" i="11"/>
  <c r="B47"/>
  <c r="B46"/>
  <c r="B45"/>
  <c r="E47" i="9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47" i="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B30" i="6"/>
  <c r="B9"/>
  <c r="D47" i="4"/>
  <c r="C47"/>
  <c r="B47"/>
  <c r="D39"/>
  <c r="C39"/>
  <c r="B39"/>
  <c r="D29"/>
  <c r="C29"/>
  <c r="B29"/>
  <c r="D20"/>
  <c r="C20"/>
  <c r="B20"/>
  <c r="D11"/>
  <c r="D110" s="1"/>
  <c r="D112" s="1"/>
  <c r="C11"/>
  <c r="B11"/>
  <c r="D47" i="2"/>
  <c r="C47"/>
  <c r="B47"/>
  <c r="D39"/>
  <c r="C39"/>
  <c r="B39"/>
  <c r="D29"/>
  <c r="C29"/>
  <c r="B29"/>
  <c r="D20"/>
  <c r="C20"/>
  <c r="B20"/>
  <c r="D11"/>
  <c r="C11"/>
  <c r="C111" s="1"/>
  <c r="B11"/>
  <c r="B111" s="1"/>
  <c r="B35" i="1"/>
  <c r="B29"/>
  <c r="B23"/>
  <c r="B14"/>
  <c r="F108" i="71" l="1"/>
  <c r="D108"/>
  <c r="E108"/>
  <c r="C108"/>
  <c r="C199" i="58"/>
  <c r="D199"/>
  <c r="E111" i="43"/>
  <c r="D111"/>
  <c r="C111"/>
  <c r="B111"/>
  <c r="D109" i="35"/>
  <c r="D111" s="1"/>
  <c r="C109"/>
  <c r="C111" s="1"/>
  <c r="B109"/>
  <c r="B111" s="1"/>
  <c r="D110" i="31"/>
  <c r="C110"/>
  <c r="B110"/>
  <c r="E110"/>
  <c r="C111" i="27"/>
  <c r="B111"/>
  <c r="D110" i="25"/>
  <c r="C110"/>
  <c r="B110"/>
  <c r="E110"/>
  <c r="D109" i="22"/>
  <c r="D111" s="1"/>
  <c r="C109"/>
  <c r="C111" s="1"/>
  <c r="B109"/>
  <c r="B111" s="1"/>
  <c r="E112" i="19"/>
  <c r="D112"/>
  <c r="C112"/>
  <c r="B112"/>
  <c r="B110" i="4"/>
  <c r="B112" s="1"/>
  <c r="C110"/>
  <c r="C112" s="1"/>
  <c r="D111" i="2"/>
  <c r="C11" i="45"/>
  <c r="B30" i="57"/>
  <c r="F25" i="49"/>
  <c r="F37"/>
  <c r="F45"/>
  <c r="F48"/>
  <c r="F51"/>
  <c r="F55"/>
  <c r="E42" i="62"/>
  <c r="B10" i="57"/>
  <c r="H10" s="1"/>
  <c r="D42" i="62"/>
  <c r="B28" i="29"/>
  <c r="B29" i="30"/>
  <c r="B11" i="45"/>
  <c r="B86" s="1"/>
  <c r="C30" i="57"/>
  <c r="B30" i="42"/>
  <c r="D11" i="45"/>
  <c r="B18" i="42"/>
  <c r="B28" i="73"/>
  <c r="C28"/>
  <c r="B29" i="71"/>
  <c r="B11"/>
  <c r="B22"/>
  <c r="B17"/>
  <c r="B13"/>
  <c r="B60" i="49"/>
  <c r="C60"/>
  <c r="D60"/>
  <c r="F60" s="1"/>
  <c r="C91" i="46"/>
  <c r="C49"/>
  <c r="D86" i="45"/>
  <c r="B17" i="30"/>
  <c r="B17" i="29"/>
  <c r="C10" i="57"/>
  <c r="B38" i="33"/>
  <c r="B37"/>
  <c r="B21"/>
  <c r="B22"/>
  <c r="E60" i="49"/>
  <c r="G60" s="1"/>
  <c r="C86" i="45"/>
  <c r="B108" i="71" l="1"/>
</calcChain>
</file>

<file path=xl/sharedStrings.xml><?xml version="1.0" encoding="utf-8"?>
<sst xmlns="http://schemas.openxmlformats.org/spreadsheetml/2006/main" count="7313" uniqueCount="2471">
  <si>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</si>
  <si>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</si>
  <si>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</si>
  <si>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</si>
  <si>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2018-2019</t>
  </si>
  <si>
    <t>2017-2018</t>
  </si>
  <si>
    <t>2016-2017</t>
  </si>
  <si>
    <t xml:space="preserve">Evolution des effectifs des élèves </t>
  </si>
  <si>
    <t>تطور عدد التلاميذ</t>
  </si>
  <si>
    <t xml:space="preserve"> Préscolaire Traditionnel</t>
  </si>
  <si>
    <t>الأولي التقليدي</t>
  </si>
  <si>
    <t>Féminin</t>
  </si>
  <si>
    <t>الإناث</t>
  </si>
  <si>
    <t xml:space="preserve"> Préscolaire Moderne</t>
  </si>
  <si>
    <t>الأولي العصري</t>
  </si>
  <si>
    <t xml:space="preserve"> Préscolaire Public</t>
  </si>
  <si>
    <t>الأولي العمومي</t>
  </si>
  <si>
    <t>Total</t>
  </si>
  <si>
    <t>المجموع</t>
  </si>
  <si>
    <t>Evolution du nombre des éducateurs</t>
  </si>
  <si>
    <t>تطور عدد المربين</t>
  </si>
  <si>
    <t>Evolution du nombre des établissements</t>
  </si>
  <si>
    <t>تطور عدد المؤسسات</t>
  </si>
  <si>
    <t>Evolution du nombre de classes</t>
  </si>
  <si>
    <t>تطور عدد الأقسام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</si>
  <si>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</si>
  <si>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</si>
  <si>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</si>
  <si>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</si>
  <si>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</si>
  <si>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</si>
  <si>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</si>
  <si>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</si>
  <si>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</si>
  <si>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 xml:space="preserve">     التــــلامــيــــذ  Elèves</t>
  </si>
  <si>
    <t>المـربـون</t>
  </si>
  <si>
    <t>2019-2018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</si>
  <si>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</si>
  <si>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</si>
  <si>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</si>
  <si>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</si>
  <si>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</si>
  <si>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</si>
  <si>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</si>
  <si>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</si>
  <si>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</si>
  <si>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</si>
  <si>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</si>
  <si>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</si>
  <si>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</si>
  <si>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</si>
  <si>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</si>
  <si>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</si>
  <si>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</si>
  <si>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</si>
  <si>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</si>
  <si>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</si>
  <si>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</si>
  <si>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</si>
  <si>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</si>
  <si>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</si>
  <si>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</si>
  <si>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</si>
  <si>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</si>
  <si>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</si>
  <si>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</si>
  <si>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</si>
  <si>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</si>
  <si>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</si>
  <si>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</si>
  <si>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</si>
  <si>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</si>
  <si>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</si>
  <si>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</si>
  <si>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</si>
  <si>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</si>
  <si>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</si>
  <si>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</si>
  <si>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</si>
  <si>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</si>
  <si>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</si>
  <si>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</si>
  <si>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</si>
  <si>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</si>
  <si>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</si>
  <si>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</si>
  <si>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</si>
  <si>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</si>
  <si>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</si>
  <si>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</si>
  <si>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</si>
  <si>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</si>
  <si>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</si>
  <si>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</si>
  <si>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</si>
  <si>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</si>
  <si>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</si>
  <si>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</si>
  <si>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</si>
  <si>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</si>
  <si>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</si>
  <si>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</si>
  <si>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</si>
  <si>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</si>
  <si>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</si>
  <si>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</si>
  <si>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</si>
  <si>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</si>
  <si>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</si>
  <si>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</si>
  <si>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</si>
  <si>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</si>
  <si>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</si>
  <si>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</si>
  <si>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</si>
  <si>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</si>
  <si>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</si>
  <si>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</si>
  <si>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</si>
  <si>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</si>
  <si>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</si>
  <si>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</si>
  <si>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</si>
  <si>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</si>
  <si>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</si>
  <si>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</si>
  <si>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</si>
  <si>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</si>
  <si>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</si>
  <si>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</si>
  <si>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</si>
  <si>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</si>
  <si>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</si>
  <si>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</si>
  <si>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</si>
  <si>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</si>
  <si>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</si>
  <si>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</si>
  <si>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</si>
  <si>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</si>
  <si>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</si>
  <si>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</si>
  <si>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</si>
  <si>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</si>
  <si>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</si>
  <si>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</si>
  <si>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</si>
  <si>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</si>
  <si>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</si>
  <si>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</si>
  <si>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</si>
  <si>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</si>
  <si>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</si>
  <si>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</si>
  <si>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</si>
  <si>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</si>
  <si>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</si>
  <si>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</si>
  <si>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</si>
  <si>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</si>
  <si>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</si>
  <si>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</si>
  <si>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</si>
  <si>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</si>
  <si>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</si>
  <si>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</si>
  <si>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</si>
  <si>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</si>
  <si>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</si>
  <si>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</si>
  <si>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</si>
  <si>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</si>
  <si>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</si>
  <si>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</si>
  <si>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</si>
  <si>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</si>
  <si>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</si>
  <si>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</si>
  <si>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</si>
  <si>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</si>
  <si>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</si>
  <si>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</si>
  <si>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</si>
  <si>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</si>
  <si>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</si>
  <si>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</si>
  <si>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</si>
  <si>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</si>
  <si>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</si>
  <si>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</si>
  <si>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</si>
  <si>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</si>
  <si>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</si>
  <si>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</si>
  <si>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</si>
  <si>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</si>
  <si>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</si>
  <si>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</si>
  <si>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</si>
  <si>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</si>
  <si>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</si>
  <si>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</si>
  <si>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</si>
  <si>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</si>
  <si>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</si>
  <si>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</si>
  <si>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</si>
  <si>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</si>
  <si>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</si>
  <si>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</si>
  <si>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</si>
  <si>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</si>
  <si>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</si>
  <si>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</si>
  <si>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</si>
  <si>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</si>
  <si>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</si>
  <si>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</si>
  <si>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</si>
  <si>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</si>
  <si>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</si>
  <si>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</si>
  <si>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</si>
  <si>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 xml:space="preserve">  (1)   التــــلامــيــــذ  Elèves </t>
  </si>
  <si>
    <t xml:space="preserve">      Total</t>
  </si>
  <si>
    <t xml:space="preserve">    Féminin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</si>
  <si>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</si>
  <si>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</si>
  <si>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</si>
  <si>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</si>
  <si>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</si>
  <si>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</si>
  <si>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</si>
  <si>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</si>
  <si>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</si>
  <si>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</si>
  <si>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</si>
  <si>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</si>
  <si>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</si>
  <si>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</si>
  <si>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</si>
  <si>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Urbain + Rural</t>
  </si>
  <si>
    <t>حضري + قروي</t>
  </si>
  <si>
    <t xml:space="preserve"> Etablissements </t>
  </si>
  <si>
    <t xml:space="preserve">  المؤسسات</t>
  </si>
  <si>
    <t xml:space="preserve">   Ecoles autonomes </t>
  </si>
  <si>
    <t xml:space="preserve">    مدارس مستقلة</t>
  </si>
  <si>
    <t xml:space="preserve">   Secteurs scolaires </t>
  </si>
  <si>
    <t xml:space="preserve">    مجموعات مدرسية</t>
  </si>
  <si>
    <t>…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</si>
  <si>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</si>
  <si>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</si>
  <si>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</si>
  <si>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</si>
  <si>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</si>
  <si>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</si>
  <si>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</si>
  <si>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</si>
  <si>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</si>
  <si>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</si>
  <si>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</si>
  <si>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</si>
  <si>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</si>
  <si>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</si>
  <si>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</si>
  <si>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</si>
  <si>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</si>
  <si>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</si>
  <si>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</si>
  <si>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</si>
  <si>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</si>
  <si>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11 - 5 Etablissements selon la région  </t>
  </si>
  <si>
    <r>
      <t>11 - 5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</si>
  <si>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</si>
  <si>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</si>
  <si>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</si>
  <si>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Etablissements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</si>
  <si>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</si>
  <si>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</si>
  <si>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</si>
  <si>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</si>
  <si>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</si>
  <si>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</si>
  <si>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      </t>
    </r>
    <r>
      <rPr>
        <b/>
        <sz val="16"/>
        <rFont val="Times New Roman"/>
        <family val="1"/>
      </rPr>
      <t xml:space="preserve"> 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</si>
  <si>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t/>
  </si>
  <si>
    <t xml:space="preserve">11 - 6Personnel enseignant selon la région   </t>
  </si>
  <si>
    <r>
      <t xml:space="preserve">11 - 6 </t>
    </r>
    <r>
      <rPr>
        <b/>
        <sz val="16"/>
        <rFont val="Times New Roman"/>
        <family val="1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</si>
  <si>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</si>
  <si>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   والإقليم (أوالعمالة)  </t>
    </r>
  </si>
  <si>
    <t xml:space="preserve">    حضري + قروي</t>
  </si>
  <si>
    <t xml:space="preserve">       الوسط القروي</t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</si>
  <si>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</si>
  <si>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</si>
  <si>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</si>
  <si>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</si>
  <si>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 xml:space="preserve"> 11 - 6 Personnel enseignant selon la région  </t>
  </si>
  <si>
    <r>
      <t>11 -6</t>
    </r>
    <r>
      <rPr>
        <b/>
        <sz val="16"/>
        <rFont val="Times New Roman"/>
        <family val="1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</si>
  <si>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</si>
  <si>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</si>
  <si>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_</t>
  </si>
  <si>
    <t xml:space="preserve"> 11 -7 Evolution de l'effectif des élèves </t>
  </si>
  <si>
    <r>
      <t xml:space="preserve"> 11 - 7</t>
    </r>
    <r>
      <rPr>
        <b/>
        <sz val="16"/>
        <rFont val="Times New Roman"/>
        <family val="1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</si>
  <si>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</si>
  <si>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  <family val="1"/>
      </rPr>
      <t xml:space="preserve"> حسب المستوى </t>
    </r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</si>
  <si>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</si>
  <si>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السنة الأولى</t>
  </si>
  <si>
    <t xml:space="preserve">  مجموع التلاميذ</t>
  </si>
  <si>
    <t xml:space="preserve">        Féminin</t>
  </si>
  <si>
    <t xml:space="preserve">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</si>
  <si>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</si>
  <si>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</si>
  <si>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</si>
  <si>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</si>
  <si>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</si>
  <si>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</si>
  <si>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</si>
  <si>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</si>
  <si>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</si>
  <si>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</si>
  <si>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</si>
  <si>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</si>
  <si>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</si>
  <si>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</si>
  <si>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</si>
  <si>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t>(1) Y compris les triplants.</t>
  </si>
  <si>
    <t>(1) يتضمن المكررون أكثر من مرة.</t>
  </si>
  <si>
    <t xml:space="preserve"> 11 -8 Evolution de l'effectif des élèves selon l'âge</t>
  </si>
  <si>
    <r>
      <t>11 - 8</t>
    </r>
    <r>
      <rPr>
        <b/>
        <sz val="16"/>
        <rFont val="Times New Roman"/>
        <family val="1"/>
      </rPr>
      <t xml:space="preserve"> تطور عدد التلاميذ حسب السن</t>
    </r>
  </si>
  <si>
    <t xml:space="preserve">           </t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</si>
  <si>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</si>
  <si>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</si>
  <si>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</si>
  <si>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</si>
  <si>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</si>
  <si>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</si>
  <si>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</si>
  <si>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</si>
  <si>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</si>
  <si>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</si>
  <si>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</si>
  <si>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</si>
  <si>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</si>
  <si>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</si>
  <si>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</si>
  <si>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</si>
  <si>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</si>
  <si>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</si>
  <si>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</si>
  <si>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</si>
  <si>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</si>
  <si>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</si>
  <si>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</si>
  <si>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  <family val="1"/>
      </rPr>
      <t>تطور عدد التلاميذ حسب السن</t>
    </r>
  </si>
  <si>
    <t xml:space="preserve">          Milieu rural</t>
  </si>
  <si>
    <t xml:space="preserve">          الوسط القروي</t>
  </si>
  <si>
    <t xml:space="preserve"> 11 -10 Elèves selon la région     </t>
  </si>
  <si>
    <r>
      <t>11 - 10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</si>
  <si>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</si>
  <si>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حضري + قروي</t>
  </si>
  <si>
    <t xml:space="preserve"> الوسط القــروي    </t>
  </si>
  <si>
    <t xml:space="preserve">                 Urbain + Rural</t>
  </si>
  <si>
    <t xml:space="preserve">     Milieu rural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</si>
  <si>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</si>
  <si>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</si>
  <si>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r>
      <t>11 - 11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</si>
  <si>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11 - 11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</si>
  <si>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</si>
  <si>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</si>
  <si>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             حضري + قروي      </t>
  </si>
  <si>
    <t xml:space="preserve">         Milieu rural</t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</si>
  <si>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</si>
  <si>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</si>
  <si>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</si>
  <si>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</si>
  <si>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</si>
  <si>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</si>
  <si>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</si>
  <si>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</si>
  <si>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r>
      <t xml:space="preserve"> 11 - 12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</si>
  <si>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11 - 12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</si>
  <si>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</si>
  <si>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</si>
  <si>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</si>
  <si>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</si>
  <si>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 xml:space="preserve">      حضري + قروي</t>
  </si>
  <si>
    <t xml:space="preserve">             Urbain + Rural</t>
  </si>
  <si>
    <t xml:space="preserve">  Féminin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</si>
  <si>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</si>
  <si>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</si>
  <si>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</si>
  <si>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          Urbain + Rural</t>
  </si>
  <si>
    <r>
      <t xml:space="preserve"> 11 - 13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</si>
  <si>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</si>
  <si>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</si>
  <si>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</si>
  <si>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</si>
  <si>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</si>
  <si>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 xml:space="preserve">         الوسط القروي</t>
  </si>
  <si>
    <t>Enseignement primaire privé</t>
  </si>
  <si>
    <t>التعليم الابتدائي الخصوصي</t>
  </si>
  <si>
    <t xml:space="preserve"> 11 - 14 Données générales </t>
  </si>
  <si>
    <r>
      <t>11 - 14</t>
    </r>
    <r>
      <rPr>
        <b/>
        <sz val="16"/>
        <rFont val="Times New Roman"/>
        <family val="1"/>
      </rPr>
      <t xml:space="preserve"> معطيات عامة</t>
    </r>
  </si>
  <si>
    <t xml:space="preserve"> Etablissements</t>
  </si>
  <si>
    <t xml:space="preserve"> Salles de cours utilisées</t>
  </si>
  <si>
    <t>حجرات الدرس المستعملة</t>
  </si>
  <si>
    <t>الفصول</t>
  </si>
  <si>
    <t xml:space="preserve"> Elèves</t>
  </si>
  <si>
    <t>التلاميذ</t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</si>
  <si>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</si>
  <si>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</si>
  <si>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</si>
  <si>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</si>
  <si>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</si>
  <si>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</si>
  <si>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</si>
  <si>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 xml:space="preserve">     Total élèves</t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</si>
  <si>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</si>
  <si>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هيئة التدريس</t>
  </si>
  <si>
    <t>(1) يشمل كذلك المكررون أكثر من مرة.</t>
  </si>
  <si>
    <t xml:space="preserve"> 11 - 15 Etablissements et élèves selon la région et     </t>
  </si>
  <si>
    <r>
      <t>11 - 15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</si>
  <si>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</si>
  <si>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</si>
  <si>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t xml:space="preserve">التلاميذ  Elèves       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</si>
  <si>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</si>
  <si>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</si>
  <si>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Missions</t>
  </si>
  <si>
    <t>Ensemble général</t>
  </si>
  <si>
    <t>Enseignement secondaire collégial public</t>
  </si>
  <si>
    <t>التعليم الثانوي الاعدادي العمومي</t>
  </si>
  <si>
    <t xml:space="preserve"> 11 - 16 Données générales</t>
  </si>
  <si>
    <r>
      <t>11 - 16</t>
    </r>
    <r>
      <rPr>
        <b/>
        <sz val="16"/>
        <rFont val="Times New Roman"/>
        <family val="1"/>
      </rPr>
      <t xml:space="preserve"> معطيات عامة</t>
    </r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</si>
  <si>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</si>
  <si>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</si>
  <si>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</si>
  <si>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</si>
  <si>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Salles utilisées</t>
  </si>
  <si>
    <t xml:space="preserve">  الحجرات المستعملة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</si>
  <si>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</si>
  <si>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</si>
  <si>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</si>
  <si>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</si>
  <si>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</si>
  <si>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</si>
  <si>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</si>
  <si>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</si>
  <si>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</si>
  <si>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</si>
  <si>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</si>
  <si>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11 - 17 Etablissements selon la région  </t>
  </si>
  <si>
    <r>
      <t>11 - 17</t>
    </r>
    <r>
      <rPr>
        <b/>
        <sz val="16"/>
        <rFont val="Times New Roman"/>
        <family val="1"/>
      </rPr>
      <t xml:space="preserve"> المؤسسات حسب الجهة</t>
    </r>
  </si>
  <si>
    <t xml:space="preserve">  حضري + قروي             </t>
  </si>
  <si>
    <t xml:space="preserve">   الوسط القــروي           </t>
  </si>
  <si>
    <t xml:space="preserve">            Milieu rural</t>
  </si>
  <si>
    <t>الاعداديات</t>
  </si>
  <si>
    <t>منها الملحقات</t>
  </si>
  <si>
    <t>Collèges</t>
  </si>
  <si>
    <t xml:space="preserve">  dont annexes</t>
  </si>
  <si>
    <t xml:space="preserve"> 11 - 17 Etablissements selon la région</t>
  </si>
  <si>
    <r>
      <t>11 - 17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</si>
  <si>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</si>
  <si>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11 - 18 Personnel enseignant selon la région   </t>
  </si>
  <si>
    <r>
      <t>11 - 18</t>
    </r>
    <r>
      <rPr>
        <b/>
        <sz val="16"/>
        <rFont val="Times New Roman"/>
        <family val="1"/>
      </rPr>
      <t xml:space="preserve"> هيئة التدريس حسب الجهة 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</si>
  <si>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</si>
  <si>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 xml:space="preserve">   الوسط القــروي             </t>
  </si>
  <si>
    <t xml:space="preserve">              Milieu rural</t>
  </si>
  <si>
    <t xml:space="preserve">11 - 18 Personnel enseignant selon la région </t>
  </si>
  <si>
    <r>
      <t>11 - 18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</si>
  <si>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</si>
  <si>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</si>
  <si>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11 - 19 Elèves selon le niveau, l'âge        </t>
  </si>
  <si>
    <r>
      <t>11 - 19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</si>
  <si>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</si>
  <si>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</si>
  <si>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</si>
  <si>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</si>
  <si>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</si>
  <si>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</si>
  <si>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Moins de 12 ans</t>
  </si>
  <si>
    <t>أقل من 12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</si>
  <si>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</si>
  <si>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</si>
  <si>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</si>
  <si>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</si>
  <si>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</si>
  <si>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</si>
  <si>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</si>
  <si>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</si>
  <si>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المجموع</t>
  </si>
  <si>
    <t xml:space="preserve">11 - 20 Elèves selon le niveau, l'âge           </t>
  </si>
  <si>
    <r>
      <t>11 - 20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</si>
  <si>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</si>
  <si>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</si>
  <si>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 xml:space="preserve"> 11 - 21 Elèves selon la région  </t>
  </si>
  <si>
    <r>
      <t>11 - 21</t>
    </r>
    <r>
      <rPr>
        <b/>
        <sz val="16"/>
        <rFont val="Times New Roman"/>
        <family val="1"/>
      </rPr>
      <t xml:space="preserve"> التلاميذ حسب الجهة </t>
    </r>
  </si>
  <si>
    <t xml:space="preserve">  حضري + قروي         </t>
  </si>
  <si>
    <t xml:space="preserve">   الوسط القــروي        </t>
  </si>
  <si>
    <t xml:space="preserve">         Urbain + Rural</t>
  </si>
  <si>
    <t xml:space="preserve">      Milieu rural</t>
  </si>
  <si>
    <t xml:space="preserve">       Total</t>
  </si>
  <si>
    <t xml:space="preserve"> 11 - 21 Elèves selon la région </t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</si>
  <si>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</si>
  <si>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 xml:space="preserve"> 11 - 22 Elèves nouveaux et doublants selon     </t>
  </si>
  <si>
    <r>
      <t>11 -22</t>
    </r>
    <r>
      <rPr>
        <b/>
        <sz val="16"/>
        <rFont val="Times New Roman"/>
        <family val="1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</si>
  <si>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</si>
  <si>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</si>
  <si>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التلاميذ المكررون(1)</t>
  </si>
  <si>
    <t>التلاميذ الجدد</t>
  </si>
  <si>
    <r>
      <t xml:space="preserve">Doublants </t>
    </r>
    <r>
      <rPr>
        <sz val="10"/>
        <rFont val="Times New Roman"/>
        <family val="1"/>
      </rPr>
      <t>(1)</t>
    </r>
  </si>
  <si>
    <t>Nouveaux</t>
  </si>
  <si>
    <r>
      <t xml:space="preserve">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  </t>
    </r>
  </si>
  <si>
    <t>السنة  الأولى</t>
  </si>
  <si>
    <t xml:space="preserve">   المجموع</t>
  </si>
  <si>
    <t xml:space="preserve">   الإناث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</si>
  <si>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</si>
  <si>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r>
      <t xml:space="preserve">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</si>
  <si>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Total élèves</t>
  </si>
  <si>
    <t>مجموع التلاميذ</t>
  </si>
  <si>
    <t>(1) Y compris les triplants</t>
  </si>
  <si>
    <t>Enseignement secondaire collégial privé</t>
  </si>
  <si>
    <t>التعليم الثانوي الاعدادي الخصوصي</t>
  </si>
  <si>
    <t xml:space="preserve"> 11 - 23  Données générales</t>
  </si>
  <si>
    <r>
      <t>11 - 23</t>
    </r>
    <r>
      <rPr>
        <b/>
        <sz val="16"/>
        <rFont val="Times New Roman"/>
        <family val="1"/>
      </rPr>
      <t xml:space="preserve"> معطيات عامة</t>
    </r>
  </si>
  <si>
    <t xml:space="preserve">  Etablissements</t>
  </si>
  <si>
    <t xml:space="preserve">  Classes </t>
  </si>
  <si>
    <t xml:space="preserve">  Elèves </t>
  </si>
  <si>
    <r>
      <t xml:space="preserve">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</si>
  <si>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 الأولى</t>
  </si>
  <si>
    <t xml:space="preserve">           Féminin</t>
  </si>
  <si>
    <r>
      <t xml:space="preserve">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</si>
  <si>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الثانية</t>
  </si>
  <si>
    <r>
      <t xml:space="preserve">   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</si>
  <si>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الثالثة</t>
  </si>
  <si>
    <t xml:space="preserve">  Total </t>
  </si>
  <si>
    <t xml:space="preserve"> المجموع </t>
  </si>
  <si>
    <t xml:space="preserve"> 11 - 24 Elèves selon la région et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</si>
  <si>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</si>
  <si>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</si>
  <si>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 xml:space="preserve">   مكناس</t>
  </si>
  <si>
    <t xml:space="preserve">   بولمان</t>
  </si>
  <si>
    <t xml:space="preserve">   الحاجب</t>
  </si>
  <si>
    <t xml:space="preserve">   فاس</t>
  </si>
  <si>
    <t xml:space="preserve">   افران</t>
  </si>
  <si>
    <t xml:space="preserve">   صفرو</t>
  </si>
  <si>
    <t xml:space="preserve">   تونات</t>
  </si>
  <si>
    <t xml:space="preserve">   تازة</t>
  </si>
  <si>
    <t xml:space="preserve">   مولاي يعقوب</t>
  </si>
  <si>
    <r>
      <t xml:space="preserve"> 11 - 24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</si>
  <si>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</si>
  <si>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</si>
  <si>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</si>
  <si>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</si>
  <si>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</si>
  <si>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</si>
  <si>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</si>
  <si>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>11 - 25 Données générales</t>
  </si>
  <si>
    <r>
      <t>11 - 25</t>
    </r>
    <r>
      <rPr>
        <b/>
        <sz val="16"/>
        <rFont val="Times New Roman"/>
        <family val="1"/>
      </rPr>
      <t xml:space="preserve"> معطيات عامة</t>
    </r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</si>
  <si>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</si>
  <si>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</si>
  <si>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</si>
  <si>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</si>
  <si>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     Nouveaux en T.C</t>
  </si>
  <si>
    <t xml:space="preserve">    الجدد بالجذع المشترك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</si>
  <si>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 </t>
    </r>
  </si>
  <si>
    <t xml:space="preserve">    تلاميذ السنة الثانية باكالوريا</t>
  </si>
  <si>
    <t xml:space="preserve">    الداخليون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</si>
  <si>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</si>
  <si>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  Personnel enseignant</t>
  </si>
  <si>
    <t xml:space="preserve"> T.C : Tronc commun.</t>
  </si>
  <si>
    <r>
      <t xml:space="preserve">11 - 26 Etablissements selon la région et </t>
    </r>
    <r>
      <rPr>
        <b/>
        <sz val="10"/>
        <rFont val="Times New Roman"/>
        <family val="1"/>
      </rPr>
      <t xml:space="preserve"> </t>
    </r>
  </si>
  <si>
    <r>
      <t>11 - 26</t>
    </r>
    <r>
      <rPr>
        <b/>
        <sz val="16"/>
        <rFont val="Times New Roman"/>
        <family val="1"/>
      </rPr>
      <t xml:space="preserve"> المؤسسات حسب الجهة </t>
    </r>
  </si>
  <si>
    <t xml:space="preserve">  حضري + قروي            </t>
  </si>
  <si>
    <t xml:space="preserve">      الوسط القروي              </t>
  </si>
  <si>
    <t xml:space="preserve">  الثانويات</t>
  </si>
  <si>
    <t>الملحقات</t>
  </si>
  <si>
    <t>Lycées</t>
  </si>
  <si>
    <t>Annexes</t>
  </si>
  <si>
    <r>
      <t>11 - 26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</si>
  <si>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</si>
  <si>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</si>
  <si>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dont annexes</t>
  </si>
  <si>
    <t xml:space="preserve">11 - 27 Personnel enseignant selon la région  </t>
  </si>
  <si>
    <r>
      <t>11 - 27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</si>
  <si>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</si>
  <si>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r>
      <t>11 - 27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</si>
  <si>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</si>
  <si>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 xml:space="preserve">11 - 28 Nombre d'élèves selon le niveau, </t>
  </si>
  <si>
    <r>
      <t>11 - 28</t>
    </r>
    <r>
      <rPr>
        <b/>
        <sz val="16"/>
        <rFont val="Times New Roman"/>
        <family val="1"/>
      </rPr>
      <t xml:space="preserve"> عدد التلاميذ حسب المستوى </t>
    </r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</si>
  <si>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</si>
  <si>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 xml:space="preserve">            والجنس والسن</t>
  </si>
  <si>
    <t>الثانية باكالوريا</t>
  </si>
  <si>
    <t>الأولى باكالوريا</t>
  </si>
  <si>
    <t>جدع مشترك</t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</si>
  <si>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>Année</t>
    </r>
  </si>
  <si>
    <t>Tronc commun</t>
  </si>
  <si>
    <t xml:space="preserve"> Bac.</t>
  </si>
  <si>
    <t>Moins de 15 ans</t>
  </si>
  <si>
    <t>أقل من 15 سنة</t>
  </si>
  <si>
    <t xml:space="preserve"> 15 ans</t>
  </si>
  <si>
    <t xml:space="preserve"> 16 ans</t>
  </si>
  <si>
    <t xml:space="preserve"> 17 ans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</si>
  <si>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</si>
  <si>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</si>
  <si>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</si>
  <si>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</si>
  <si>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</si>
  <si>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</si>
  <si>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</si>
  <si>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</si>
  <si>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</si>
  <si>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11 - 29 Nombre d'élèves selon la région  </t>
  </si>
  <si>
    <r>
      <t>11 - 29</t>
    </r>
    <r>
      <rPr>
        <b/>
        <sz val="16"/>
        <rFont val="Times New Roman"/>
        <family val="1"/>
      </rPr>
      <t xml:space="preserve"> عدد التلاميذ حسب الجهة</t>
    </r>
  </si>
  <si>
    <t xml:space="preserve">الوسط القروي          </t>
  </si>
  <si>
    <r>
      <t>11 - 29</t>
    </r>
    <r>
      <rPr>
        <b/>
        <sz val="16"/>
        <rFont val="Times New Roman"/>
        <family val="1"/>
      </rPr>
      <t xml:space="preserve"> عدد التلاميذ حسب الجهة </t>
    </r>
  </si>
  <si>
    <t xml:space="preserve"> 11 - 30 Elèves selon le niveau, </t>
  </si>
  <si>
    <t xml:space="preserve">             la branche et le sexe</t>
  </si>
  <si>
    <t xml:space="preserve">           الدراسي والشعبة والجنس</t>
  </si>
  <si>
    <t xml:space="preserve"> مجموع التلاميذ           </t>
  </si>
  <si>
    <r>
      <t xml:space="preserve">          المكررون </t>
    </r>
    <r>
      <rPr>
        <b/>
        <sz val="8"/>
        <rFont val="Times New Roman"/>
        <family val="1"/>
      </rPr>
      <t>(1)</t>
    </r>
  </si>
  <si>
    <t xml:space="preserve">           Total élèves</t>
  </si>
  <si>
    <r>
      <t xml:space="preserve">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</si>
  <si>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 xml:space="preserve">   Féminin</t>
  </si>
  <si>
    <t>الجذع المشترك</t>
  </si>
  <si>
    <t xml:space="preserve">  Lettres et Sciences Humaines</t>
  </si>
  <si>
    <t>الآداب والعلوم الإنسانية</t>
  </si>
  <si>
    <t>Lettres et Sciences Humaines</t>
  </si>
  <si>
    <t>Let.et Sc. Hum. -Option Français</t>
  </si>
  <si>
    <t>الآداب و العلوم الإنسانية - خيار فرنسية</t>
  </si>
  <si>
    <t>Let. et Sc. Hum. - Option Anglais</t>
  </si>
  <si>
    <t>الآداب و العلوم الإنسانية - خيار إنجليزية</t>
  </si>
  <si>
    <t xml:space="preserve">  Enseignement Originel</t>
  </si>
  <si>
    <t>التعليم الأصيل</t>
  </si>
  <si>
    <t xml:space="preserve">  Sciences</t>
  </si>
  <si>
    <t>العلوم</t>
  </si>
  <si>
    <t>Sciences</t>
  </si>
  <si>
    <t xml:space="preserve"> العلوم</t>
  </si>
  <si>
    <t>Sciences- Option Français</t>
  </si>
  <si>
    <t>علوم - خيار فرنسية</t>
  </si>
  <si>
    <t>Sciences - Option Anglais</t>
  </si>
  <si>
    <t>علوم - خيار إنجليزية</t>
  </si>
  <si>
    <t>Sciences - Option Espagnole</t>
  </si>
  <si>
    <t>علوم - خيار إسبانية</t>
  </si>
  <si>
    <t xml:space="preserve">  Technologie</t>
  </si>
  <si>
    <t>التكنولوجيا</t>
  </si>
  <si>
    <t xml:space="preserve">  Professionnel</t>
  </si>
  <si>
    <t xml:space="preserve">مهني </t>
  </si>
  <si>
    <t>Professionnel Industriel</t>
  </si>
  <si>
    <t>مهني صناعي</t>
  </si>
  <si>
    <t>Professionnel Agricole</t>
  </si>
  <si>
    <t>مهني فلاحي</t>
  </si>
  <si>
    <t>Professionnel services</t>
  </si>
  <si>
    <t>مهني خدمات</t>
  </si>
  <si>
    <t>1ère Année Bac</t>
  </si>
  <si>
    <t>السنة الأولى باكالوريا</t>
  </si>
  <si>
    <t xml:space="preserve">   Lettres et Sciences Humaines</t>
  </si>
  <si>
    <t xml:space="preserve">   الآداب والعلوم الإنسانية</t>
  </si>
  <si>
    <t>Let. et Sc. Hum. - Option Français</t>
  </si>
  <si>
    <t xml:space="preserve">   Enseignement Originel</t>
  </si>
  <si>
    <t xml:space="preserve">   التعليم الأصيل</t>
  </si>
  <si>
    <t xml:space="preserve">    Sciences Chariaa</t>
  </si>
  <si>
    <t>العلوم الشرعية</t>
  </si>
  <si>
    <t xml:space="preserve">    Langue Arabe</t>
  </si>
  <si>
    <t>اللغة العربية</t>
  </si>
  <si>
    <t xml:space="preserve">    Sciences Expérimentales</t>
  </si>
  <si>
    <t>العلوم التجريبية</t>
  </si>
  <si>
    <t xml:space="preserve">    Sciences Expérimentales - Option Français</t>
  </si>
  <si>
    <t>العلوم التجريبية - خيار فرنسية</t>
  </si>
  <si>
    <t xml:space="preserve">    Sciences Expérimentales - Option Anglais</t>
  </si>
  <si>
    <t>العلوم التجريبية - خيار إنجليزية</t>
  </si>
  <si>
    <t xml:space="preserve">    Sciences Expérimentales - Option Espagnole</t>
  </si>
  <si>
    <t>العلوم التجريبية - خيار إسبانية</t>
  </si>
  <si>
    <t xml:space="preserve">    Sciences Mathématiques</t>
  </si>
  <si>
    <t>العلوم الرياضية</t>
  </si>
  <si>
    <t xml:space="preserve">    Sciences Mathématiques - Option Français</t>
  </si>
  <si>
    <t>العلوم الرياضية - خيار فرنسية</t>
  </si>
  <si>
    <t xml:space="preserve">    Sciences Mathématiques - Option Anglais</t>
  </si>
  <si>
    <t>العلوم الرياضية - خيار إنجليزية</t>
  </si>
  <si>
    <t xml:space="preserve">    Sciences Economiques et Gestion</t>
  </si>
  <si>
    <t>علوم الإقتصاد والتدبير</t>
  </si>
  <si>
    <t xml:space="preserve">    Sciences et Technologies Mécanique</t>
  </si>
  <si>
    <t>العلوم والتكنولوجيات الميكانية</t>
  </si>
  <si>
    <t xml:space="preserve">    Sciences et Technologies Electrique</t>
  </si>
  <si>
    <t>العلوم والتكنولوجيات الكهربائية</t>
  </si>
  <si>
    <t xml:space="preserve">    Arts Appliqués</t>
  </si>
  <si>
    <t>الفنون التطبيقية</t>
  </si>
  <si>
    <t>Professionnel Industiel</t>
  </si>
  <si>
    <t>Professionnel Services</t>
  </si>
  <si>
    <t>2ème Année Bac</t>
  </si>
  <si>
    <t>السنة الثانية باكالوريا</t>
  </si>
  <si>
    <t xml:space="preserve">    Lettres</t>
  </si>
  <si>
    <t>الآداب</t>
  </si>
  <si>
    <t xml:space="preserve">    Lettres - Option Français</t>
  </si>
  <si>
    <t>آداب - خيار فرنسية</t>
  </si>
  <si>
    <t xml:space="preserve">    Sciences Humaines</t>
  </si>
  <si>
    <t>العلوم الإنسانية</t>
  </si>
  <si>
    <t xml:space="preserve">    Sciences de la Vie et de la Terre</t>
  </si>
  <si>
    <t>علوم الحياة والأرض</t>
  </si>
  <si>
    <t xml:space="preserve">    Sciences de la Vie et de la Terre - Option Français</t>
  </si>
  <si>
    <t>علوم الحياة والأرض - خيار فرنسية</t>
  </si>
  <si>
    <t xml:space="preserve">    Sciences Physiques</t>
  </si>
  <si>
    <t>العلوم القيزيائية</t>
  </si>
  <si>
    <t xml:space="preserve">    Sciences Physiques - Option Français</t>
  </si>
  <si>
    <t>علوم فيزيائية - خيار فرنسية</t>
  </si>
  <si>
    <t xml:space="preserve">    Sciences Physiques - Option Anglais</t>
  </si>
  <si>
    <t>العلوم الفزيائية - خيار إنجليزية</t>
  </si>
  <si>
    <t xml:space="preserve">    Sciences Mathématiques A</t>
  </si>
  <si>
    <t>العلوم الرياضية أ</t>
  </si>
  <si>
    <t xml:space="preserve">    Sciences Mathématiques A - Option Français</t>
  </si>
  <si>
    <t>علوم رياضية أ - خيار فرنسية</t>
  </si>
  <si>
    <t xml:space="preserve">    Sciences Mathématiques B</t>
  </si>
  <si>
    <t>العلوم الرياضية ب</t>
  </si>
  <si>
    <t xml:space="preserve">    Sciences Mathématiques B - Option Français</t>
  </si>
  <si>
    <t>علوم رياضية ب - خيار فرنسية</t>
  </si>
  <si>
    <t xml:space="preserve">    Sciences Agricoles</t>
  </si>
  <si>
    <t>العلوم الزراعية</t>
  </si>
  <si>
    <t xml:space="preserve">    Sciences Economiques</t>
  </si>
  <si>
    <t>العلوم الإقتصادية</t>
  </si>
  <si>
    <t xml:space="preserve">    Sciences de la gestion Comptable</t>
  </si>
  <si>
    <t>علوم التدبير المحاسباتي</t>
  </si>
  <si>
    <t>Professionnel</t>
  </si>
  <si>
    <t xml:space="preserve">    Professionnel Industiel</t>
  </si>
  <si>
    <t xml:space="preserve">    Professionnel Agricole</t>
  </si>
  <si>
    <t>Total des élèves</t>
  </si>
  <si>
    <t>(1) يشمل كذلك المكررين أكثر من مرة.</t>
  </si>
  <si>
    <t>Enseignement secondaire qualifiant privé</t>
  </si>
  <si>
    <t>التعليم الثانوي التأهيلي الخصوصي</t>
  </si>
  <si>
    <t xml:space="preserve"> 11 - 31 Données générales</t>
  </si>
  <si>
    <t xml:space="preserve">Classes </t>
  </si>
  <si>
    <t>الأقسام</t>
  </si>
  <si>
    <t>Elèves (Masculin + féminin)</t>
  </si>
  <si>
    <t>التلاميذ (ذكور+وإناث)</t>
  </si>
  <si>
    <t xml:space="preserve"> الآداب و العلوم الإنسانية</t>
  </si>
  <si>
    <t xml:space="preserve">  Lettres et Sciences Humaines - Option Français</t>
  </si>
  <si>
    <t>الآداب والعلوم الإنسانية - خيار فرنسية</t>
  </si>
  <si>
    <t xml:space="preserve">  Tronc commun Sciences</t>
  </si>
  <si>
    <t>الجدع الشترك العلوم</t>
  </si>
  <si>
    <t xml:space="preserve">  Sciences - Option Français</t>
  </si>
  <si>
    <t xml:space="preserve">  Sciences - Option Anglais</t>
  </si>
  <si>
    <t xml:space="preserve">  Sciences - Option Espagnole</t>
  </si>
  <si>
    <r>
      <t>1</t>
    </r>
    <r>
      <rPr>
        <b/>
        <vertAlign val="superscript"/>
        <sz val="11"/>
        <rFont val="Times New Roman"/>
        <family val="1"/>
      </rPr>
      <t>ère</t>
    </r>
    <r>
      <rPr>
        <b/>
        <sz val="11"/>
        <rFont val="Times New Roman"/>
        <family val="1"/>
      </rPr>
      <t xml:space="preserve"> Année Bac</t>
    </r>
  </si>
  <si>
    <t xml:space="preserve">السنة الأولى باكالوريا </t>
  </si>
  <si>
    <t>الآداب و العلوم الإنسانية</t>
  </si>
  <si>
    <t>Lettres et Sciences Humaines - Option Français-Anglais</t>
  </si>
  <si>
    <t>الآداب و العلوم الإنسانية - خيار فرنسية - إنجليزية</t>
  </si>
  <si>
    <t xml:space="preserve">  Sciences Expérimentales</t>
  </si>
  <si>
    <t xml:space="preserve">  Sciences Expérimentales - Option Français</t>
  </si>
  <si>
    <t xml:space="preserve">  Sciences Expérimentales - Option Anglais</t>
  </si>
  <si>
    <t>Sciences Expérimentales - Option Espagnole</t>
  </si>
  <si>
    <t xml:space="preserve">  Sciences Mathématiques</t>
  </si>
  <si>
    <t xml:space="preserve">  Sciences Mathématiques - Option Français</t>
  </si>
  <si>
    <t xml:space="preserve">  Sciences Economiques et Gestion</t>
  </si>
  <si>
    <t>علوم الإقتصاد و التدبير</t>
  </si>
  <si>
    <t>Sciences et technologies mécanique</t>
  </si>
  <si>
    <t>العلوم و التكنولوجيات الميكانيكية</t>
  </si>
  <si>
    <r>
      <t xml:space="preserve"> 2</t>
    </r>
    <r>
      <rPr>
        <b/>
        <vertAlign val="superscript"/>
        <sz val="11"/>
        <rFont val="Times New Roman"/>
        <family val="1"/>
      </rPr>
      <t>ème</t>
    </r>
    <r>
      <rPr>
        <b/>
        <sz val="11"/>
        <rFont val="Times New Roman"/>
        <family val="1"/>
      </rPr>
      <t xml:space="preserve"> Année Bac</t>
    </r>
  </si>
  <si>
    <t xml:space="preserve">السنة الثانية باكالوريا </t>
  </si>
  <si>
    <t xml:space="preserve">  Lettres</t>
  </si>
  <si>
    <t>آداب</t>
  </si>
  <si>
    <t xml:space="preserve">  Lettres - Option Français</t>
  </si>
  <si>
    <t xml:space="preserve">  Sciences Humaines</t>
  </si>
  <si>
    <t>علوم إنسانية</t>
  </si>
  <si>
    <t xml:space="preserve">  Sciences de la Vie et de la Terre</t>
  </si>
  <si>
    <t xml:space="preserve">  Sciences de la vie et de la terre-Option Français</t>
  </si>
  <si>
    <t>علوم الحياة و الأرض-خيار فرنسية</t>
  </si>
  <si>
    <t xml:space="preserve">  Sciences Physiques</t>
  </si>
  <si>
    <t>علوم فيزيائية</t>
  </si>
  <si>
    <t xml:space="preserve">  Sciences Physiques - Option Français</t>
  </si>
  <si>
    <t xml:space="preserve">  Sciences Mathématiques A</t>
  </si>
  <si>
    <t>علوم رياضية أ</t>
  </si>
  <si>
    <t xml:space="preserve">  Sciences Mathématiques A - Option Français</t>
  </si>
  <si>
    <t>علوم رياضية  أ - خيار فرنسية</t>
  </si>
  <si>
    <t xml:space="preserve">  Sciences Mathématiques B</t>
  </si>
  <si>
    <t>علوم رياضية ب</t>
  </si>
  <si>
    <t xml:space="preserve">  Sciences Mathématiques B - Option Français</t>
  </si>
  <si>
    <t xml:space="preserve">  Sciences Economiques</t>
  </si>
  <si>
    <t>علوم اقتصادية</t>
  </si>
  <si>
    <t xml:space="preserve">  Sciences de la gestion Comptable</t>
  </si>
  <si>
    <t xml:space="preserve">  Sciences et technologies mécanique</t>
  </si>
  <si>
    <t xml:space="preserve">Total </t>
  </si>
  <si>
    <t>Elèves (féminin)</t>
  </si>
  <si>
    <t>التلاميذ (إناث)</t>
  </si>
  <si>
    <t xml:space="preserve">11 - 32 Etablissements et élèves selon la région </t>
  </si>
  <si>
    <r>
      <t>11 - 32 المؤسسات و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</si>
  <si>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</si>
  <si>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r>
      <t xml:space="preserve">التلاميذ    </t>
    </r>
    <r>
      <rPr>
        <b/>
        <sz val="10"/>
        <rFont val="Times New Roman"/>
        <family val="1"/>
      </rPr>
      <t>Elèves</t>
    </r>
  </si>
  <si>
    <t>11 - 32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</si>
  <si>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</si>
  <si>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</si>
  <si>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r>
      <t xml:space="preserve">التلاميذ      </t>
    </r>
    <r>
      <rPr>
        <b/>
        <sz val="10"/>
        <rFont val="Times New Roman"/>
        <family val="1"/>
      </rPr>
      <t xml:space="preserve">Elèves     </t>
    </r>
  </si>
  <si>
    <t>Total national</t>
  </si>
  <si>
    <t xml:space="preserve">Enseignement secondaire qualifiant </t>
  </si>
  <si>
    <t xml:space="preserve">التعليم الثانوي التأهيلي </t>
  </si>
  <si>
    <t xml:space="preserve"> 11 - 33 Répartition des candidats au </t>
  </si>
  <si>
    <r>
      <t>11 - 33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</si>
  <si>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           baccalauréat selon les académies  </t>
  </si>
  <si>
    <t xml:space="preserve">           الباكالوريا حسب الأكاديميات</t>
  </si>
  <si>
    <t xml:space="preserve">  المرشحون الحاضرون</t>
  </si>
  <si>
    <t xml:space="preserve">   المرشحون الناجحون      </t>
  </si>
  <si>
    <t xml:space="preserve">          %  الناجحين            </t>
  </si>
  <si>
    <t xml:space="preserve">   Candidats présents </t>
  </si>
  <si>
    <t xml:space="preserve">                           Candidats admis</t>
  </si>
  <si>
    <t xml:space="preserve">        % des admis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</si>
  <si>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</si>
  <si>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</si>
  <si>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</si>
  <si>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</si>
  <si>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</si>
  <si>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</si>
  <si>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</si>
  <si>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</si>
  <si>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</si>
  <si>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</si>
  <si>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</si>
  <si>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</si>
  <si>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Grand Casablanca-Settat</t>
  </si>
  <si>
    <t>الدار البيضاء الكبرى - سطات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</si>
  <si>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</si>
  <si>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</si>
  <si>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</si>
  <si>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</si>
  <si>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</si>
  <si>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</si>
  <si>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</si>
  <si>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</si>
  <si>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</si>
  <si>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</si>
  <si>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</si>
  <si>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</si>
  <si>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11 - 34 Candidats présents et admis aux </t>
  </si>
  <si>
    <r>
      <t>11 - 34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</si>
  <si>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</si>
  <si>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</si>
  <si>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الناجحون</t>
  </si>
  <si>
    <t>% الناجحين</t>
  </si>
  <si>
    <t>Admis</t>
  </si>
  <si>
    <t>% Admis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</si>
  <si>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</si>
  <si>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</si>
  <si>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</si>
  <si>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</si>
  <si>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</si>
  <si>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</si>
  <si>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</si>
  <si>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العلوم القيزيائية  </t>
  </si>
  <si>
    <t xml:space="preserve">   Sc.de la vie et de la terre</t>
  </si>
  <si>
    <t xml:space="preserve">  علوم الحياة والأرض  </t>
  </si>
  <si>
    <t xml:space="preserve">   Sciences Agricoles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</si>
  <si>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</si>
  <si>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</si>
  <si>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</si>
  <si>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</si>
  <si>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</si>
  <si>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</si>
  <si>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 xml:space="preserve">   Sciences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</si>
  <si>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</si>
  <si>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</si>
  <si>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</si>
  <si>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</si>
  <si>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التقنية التجارية</t>
  </si>
  <si>
    <t xml:space="preserve">   Sciences Economiques</t>
  </si>
  <si>
    <t xml:space="preserve">   العلوم الإقتصادية </t>
  </si>
  <si>
    <t xml:space="preserve">   Sciences Gestion Comptable</t>
  </si>
  <si>
    <t xml:space="preserve">   علوم التدبير المحاسبتي 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</si>
  <si>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</si>
  <si>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</si>
  <si>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</si>
  <si>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</si>
  <si>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</si>
  <si>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والتكنولوجيات الكهربائية</t>
  </si>
  <si>
    <t xml:space="preserve">   Sciences et technologies mécaniques</t>
  </si>
  <si>
    <t xml:space="preserve">   العلوم والتكنولوجيات الميكانيكية</t>
  </si>
  <si>
    <t>Enseignement Professionnel</t>
  </si>
  <si>
    <t>تعليم مهني</t>
  </si>
  <si>
    <t xml:space="preserve">    مهني صناعي</t>
  </si>
  <si>
    <t xml:space="preserve">    مهني فلاحي</t>
  </si>
  <si>
    <t xml:space="preserve">    مهني خدمات</t>
  </si>
  <si>
    <t xml:space="preserve">Enseignement post-secondaire </t>
  </si>
  <si>
    <t xml:space="preserve">التعليم ما بعد الثانوي  </t>
  </si>
  <si>
    <t xml:space="preserve">11 - 35 Evolution des effectifs des étudiants </t>
  </si>
  <si>
    <r>
      <t>11 - 35</t>
    </r>
    <r>
      <rPr>
        <b/>
        <sz val="16"/>
        <rFont val="Times New Roman"/>
        <family val="1"/>
      </rPr>
      <t xml:space="preserve"> تطور أعداد طلبة الأقسام </t>
    </r>
  </si>
  <si>
    <r>
      <t xml:space="preserve">            des classes préparatoires aux grandes écoles</t>
    </r>
    <r>
      <rPr>
        <b/>
        <sz val="10"/>
        <rFont val="Times New Roman"/>
        <family val="1"/>
      </rPr>
      <t xml:space="preserve"> </t>
    </r>
  </si>
  <si>
    <t xml:space="preserve">           التحضيرية للمدارس العليا</t>
  </si>
  <si>
    <t>Spécialité</t>
  </si>
  <si>
    <t>التخصص</t>
  </si>
  <si>
    <t>Mathématiques, Physique et Sciences de l'ingénieur (MPSI)</t>
  </si>
  <si>
    <t>...</t>
  </si>
  <si>
    <t xml:space="preserve"> رياضيات ، فيزياء وعلوم المهندس</t>
  </si>
  <si>
    <t>Economie et Commerce - Option scientifique (ECS)</t>
  </si>
  <si>
    <t xml:space="preserve">    الاقتصاد والتجارة - تخصص علمي</t>
  </si>
  <si>
    <t>Economie et Commerce- Option technologie (ECT)</t>
  </si>
  <si>
    <t xml:space="preserve">    الاقتصاد والتجارة - تخصص تكنولوجي</t>
  </si>
  <si>
    <t>Technologie et Sciences Industrielles (TSI)</t>
  </si>
  <si>
    <t xml:space="preserve">    التكنولوجيا والعلوم الصناعية </t>
  </si>
  <si>
    <t>Physique, Chimie et Sc. de l'Ingénieur (PCSI)</t>
  </si>
  <si>
    <t xml:space="preserve">    فيزياء، كيمياء وعلوم المهندس </t>
  </si>
  <si>
    <t>Mathématiques et Physiques (MP)</t>
  </si>
  <si>
    <t xml:space="preserve">    الرياضيات و الفيزياء</t>
  </si>
  <si>
    <t xml:space="preserve">    المجموع</t>
  </si>
  <si>
    <t>Mathématiques, Physique et Sciences de l'ingénieur</t>
  </si>
  <si>
    <t xml:space="preserve">11 - 36 Effectif des étudiants des classes   </t>
  </si>
  <si>
    <r>
      <t>11 - 36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</si>
  <si>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 préparatoires aux grandes écoles </t>
  </si>
  <si>
    <t xml:space="preserve">            للمدارس العليا حسب الجنس </t>
  </si>
  <si>
    <t xml:space="preserve">            par sexe, niveau et province(ou préfecture)</t>
  </si>
  <si>
    <t xml:space="preserve">            والمستوى والإقليم (أو العمالة)</t>
  </si>
  <si>
    <t xml:space="preserve">المجموع        </t>
  </si>
  <si>
    <t>2ème année</t>
  </si>
  <si>
    <t>1ère année</t>
  </si>
  <si>
    <t>Tanger Assilah</t>
  </si>
  <si>
    <t>طنجة أصيلا</t>
  </si>
  <si>
    <t xml:space="preserve">Oujda Angad   </t>
  </si>
  <si>
    <t>وجدة أنجاد</t>
  </si>
  <si>
    <t>Meknès</t>
  </si>
  <si>
    <t>مكناس</t>
  </si>
  <si>
    <t xml:space="preserve">Fès </t>
  </si>
  <si>
    <t>فاس</t>
  </si>
  <si>
    <t xml:space="preserve">Taza </t>
  </si>
  <si>
    <t xml:space="preserve">Kenitra </t>
  </si>
  <si>
    <t xml:space="preserve">Rabat </t>
  </si>
  <si>
    <t xml:space="preserve">Salé </t>
  </si>
  <si>
    <t>سلا</t>
  </si>
  <si>
    <t xml:space="preserve">Beni Mellal </t>
  </si>
  <si>
    <t>Khouribga</t>
  </si>
  <si>
    <t>Casablanca Anfa</t>
  </si>
  <si>
    <t>الدار البيضاء أنفا</t>
  </si>
  <si>
    <t xml:space="preserve">Al fida Mers Sultan </t>
  </si>
  <si>
    <t>الفداء مرس السلطان</t>
  </si>
  <si>
    <t>El Jadida</t>
  </si>
  <si>
    <t>الجديدة</t>
  </si>
  <si>
    <t>Mohammadia</t>
  </si>
  <si>
    <t>المحمدية</t>
  </si>
  <si>
    <t>Settat</t>
  </si>
  <si>
    <t>سطات</t>
  </si>
  <si>
    <t xml:space="preserve">Marrakech </t>
  </si>
  <si>
    <t>مراكش</t>
  </si>
  <si>
    <t>Safi</t>
  </si>
  <si>
    <t>أسفي</t>
  </si>
  <si>
    <t xml:space="preserve">Errachidia  </t>
  </si>
  <si>
    <t>الراشيدية</t>
  </si>
  <si>
    <t>Ouarzazate</t>
  </si>
  <si>
    <t>ورزازات</t>
  </si>
  <si>
    <t>Agadir Ida Outanane</t>
  </si>
  <si>
    <t>أكادير إدوتنان</t>
  </si>
  <si>
    <t xml:space="preserve">Guelmim  </t>
  </si>
  <si>
    <t>كلميم</t>
  </si>
  <si>
    <t>Laayoune</t>
  </si>
  <si>
    <t>العيون</t>
  </si>
  <si>
    <t xml:space="preserve">Oued Ed-dahab </t>
  </si>
  <si>
    <t>وادي الذهب</t>
  </si>
  <si>
    <r>
      <t>11 - 37  Effectifs des étudiants  du BTS</t>
    </r>
    <r>
      <rPr>
        <b/>
        <sz val="10"/>
        <rFont val="Times New Roman"/>
        <family val="1"/>
      </rPr>
      <t xml:space="preserve"> </t>
    </r>
  </si>
  <si>
    <r>
      <t>11 - 37</t>
    </r>
    <r>
      <rPr>
        <b/>
        <sz val="16"/>
        <rFont val="Times New Roman"/>
        <family val="1"/>
      </rPr>
      <t xml:space="preserve"> عدد طلبة  شهادة  التقني العالي</t>
    </r>
  </si>
  <si>
    <t xml:space="preserve">             par spécialité</t>
  </si>
  <si>
    <t xml:space="preserve">            حسب التخصص</t>
  </si>
  <si>
    <t>Arts et Industries Graphiques</t>
  </si>
  <si>
    <t>فنون وصناعات الطباعة</t>
  </si>
  <si>
    <t>Audio Visuel</t>
  </si>
  <si>
    <t>السمعي البصري</t>
  </si>
  <si>
    <t>Bâtiment</t>
  </si>
  <si>
    <t>البناء</t>
  </si>
  <si>
    <t>Comptabilité et Gestion</t>
  </si>
  <si>
    <t>المحاسبة والتدبير</t>
  </si>
  <si>
    <t>Conception du Produit Industriel</t>
  </si>
  <si>
    <t>ابتكار المنتوج الصناعي</t>
  </si>
  <si>
    <t>Développement des Systèmes Informatiques</t>
  </si>
  <si>
    <t>تطوير نظم الإعلام</t>
  </si>
  <si>
    <t>Electromécanique (Systèmes Automatisés)</t>
  </si>
  <si>
    <t>الكهروحيليات النظم الآلية</t>
  </si>
  <si>
    <t>Electrotechnique</t>
  </si>
  <si>
    <t>تقنيات الكهرباء</t>
  </si>
  <si>
    <t>Énergétique</t>
  </si>
  <si>
    <t>الطاقية</t>
  </si>
  <si>
    <t>Génie Informatique</t>
  </si>
  <si>
    <t>الهندسة الإعلاميائية</t>
  </si>
  <si>
    <t>Gestion Administrative</t>
  </si>
  <si>
    <t>التسيير الإداري</t>
  </si>
  <si>
    <t>Gestion des PMI et PME</t>
  </si>
  <si>
    <t>تدبير المقاولات الصغرى والمتوسطة</t>
  </si>
  <si>
    <t>Maintenance Automobile</t>
  </si>
  <si>
    <t>صيانة السيارات</t>
  </si>
  <si>
    <t>Maintenance du Matériels Informatique et Réseaux</t>
  </si>
  <si>
    <t>صيانة العتاد المعلومياتي والشبكات</t>
  </si>
  <si>
    <t>Maintenance Industrielle</t>
  </si>
  <si>
    <t>الصيانة الصناعية</t>
  </si>
  <si>
    <t>Management  Commercial</t>
  </si>
  <si>
    <t>التدبير التجاري</t>
  </si>
  <si>
    <t>Management Touristique</t>
  </si>
  <si>
    <t>التدبير السياحي</t>
  </si>
  <si>
    <t>Matières Plastiques et Composites</t>
  </si>
  <si>
    <t>المواد اللدنية والمركبة</t>
  </si>
  <si>
    <t>Mouliste</t>
  </si>
  <si>
    <t>القالبية</t>
  </si>
  <si>
    <t>Multimédias Conception Web</t>
  </si>
  <si>
    <t>الوسائط المتعددة وتصميم مواقع الويب</t>
  </si>
  <si>
    <t>Productique</t>
  </si>
  <si>
    <t>الإنتاجياتية</t>
  </si>
  <si>
    <t>Systèmes Electroniques</t>
  </si>
  <si>
    <t>الأنظمة الكهروبية</t>
  </si>
  <si>
    <t>Systèmes et Réseaux  Informatiques</t>
  </si>
  <si>
    <t>الأنظمة والشبكات  المعلومياتية</t>
  </si>
  <si>
    <t>Technico- Commercial</t>
  </si>
  <si>
    <t>تقنو تجاري</t>
  </si>
  <si>
    <t xml:space="preserve">  PMI : Petites et Moyennes Industries.</t>
  </si>
  <si>
    <t xml:space="preserve">  PME : Petites et Moyennes Entreprises.</t>
  </si>
  <si>
    <t xml:space="preserve"> Source : Ministère de l'Education Nationale et de la Formation Professionnelle.                                                   </t>
  </si>
  <si>
    <t xml:space="preserve">11 - 38 Effectif des étudiants du Brevet </t>
  </si>
  <si>
    <r>
      <t>11 - 38</t>
    </r>
    <r>
      <rPr>
        <b/>
        <sz val="16"/>
        <rFont val="Times New Roman"/>
        <family val="1"/>
      </rPr>
      <t xml:space="preserve"> عدد طلبة شهادة التقني</t>
    </r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</si>
  <si>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</si>
  <si>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</si>
  <si>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</si>
  <si>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</si>
  <si>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 xml:space="preserve">المجموع      </t>
  </si>
  <si>
    <t xml:space="preserve">السنة الثانية       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</si>
  <si>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</si>
  <si>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</si>
  <si>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</si>
  <si>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Al Houceima</t>
  </si>
  <si>
    <t>Chefchaouen</t>
  </si>
  <si>
    <t xml:space="preserve"> شفشاون</t>
  </si>
  <si>
    <t>Tetouan</t>
  </si>
  <si>
    <t>Oujda Angad</t>
  </si>
  <si>
    <t>Meknes</t>
  </si>
  <si>
    <t>Fès</t>
  </si>
  <si>
    <t xml:space="preserve"> فاس</t>
  </si>
  <si>
    <t>Taounate</t>
  </si>
  <si>
    <t>Taza</t>
  </si>
  <si>
    <t>Kenitra</t>
  </si>
  <si>
    <t>Rabat</t>
  </si>
  <si>
    <t xml:space="preserve">  الرباط</t>
  </si>
  <si>
    <t>Salé</t>
  </si>
  <si>
    <t>Sidi Kacem</t>
  </si>
  <si>
    <t xml:space="preserve"> سيدي قاسم</t>
  </si>
  <si>
    <t>Beni Mellal</t>
  </si>
  <si>
    <t xml:space="preserve"> الدار البيضاء أنفا</t>
  </si>
  <si>
    <t xml:space="preserve">Al Fida Mers Sultan </t>
  </si>
  <si>
    <t xml:space="preserve"> الجديدة</t>
  </si>
  <si>
    <t xml:space="preserve">Settat </t>
  </si>
  <si>
    <t xml:space="preserve">Chichaoua </t>
  </si>
  <si>
    <t xml:space="preserve"> شيشاوة</t>
  </si>
  <si>
    <t>El Kelaa Des Sraghna</t>
  </si>
  <si>
    <t>قلعة السراغنة</t>
  </si>
  <si>
    <t xml:space="preserve">Essaouira </t>
  </si>
  <si>
    <t xml:space="preserve">  الصويرة</t>
  </si>
  <si>
    <t>Marrakech</t>
  </si>
  <si>
    <t xml:space="preserve">Errachidia </t>
  </si>
  <si>
    <t xml:space="preserve"> الراشيدية</t>
  </si>
  <si>
    <t xml:space="preserve"> أكادير إدوتنان</t>
  </si>
  <si>
    <t>Tiznit</t>
  </si>
  <si>
    <t xml:space="preserve">  تزنيت</t>
  </si>
  <si>
    <t xml:space="preserve">Guelmim </t>
  </si>
  <si>
    <t xml:space="preserve">  العيون</t>
  </si>
  <si>
    <t>Oued Ed-dahab</t>
  </si>
  <si>
    <t>Enseignement supérieur public</t>
  </si>
  <si>
    <t>التعليم العالي العمومي</t>
  </si>
  <si>
    <t xml:space="preserve"> 11 - 39 Effectif des étudiants de </t>
  </si>
  <si>
    <t xml:space="preserve">             l'enseignement supérieur</t>
  </si>
  <si>
    <t xml:space="preserve"> Etudiants 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</si>
  <si>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</si>
  <si>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</si>
  <si>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</si>
  <si>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</si>
  <si>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</si>
  <si>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الإناث </t>
  </si>
  <si>
    <t xml:space="preserve">       Etrangers</t>
  </si>
  <si>
    <t xml:space="preserve">       الأجانب</t>
  </si>
  <si>
    <t xml:space="preserve">   المسجلون بالمعاهد والمدارس العليا (2) 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</si>
  <si>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</si>
  <si>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</si>
  <si>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</si>
  <si>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</si>
  <si>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</si>
  <si>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 Source : Ministère de l'Enseignement Supérieur, de la Recherche Scientifique et</t>
  </si>
  <si>
    <t>المصدر : وزارة التعليم العالي و البحث العلمي</t>
  </si>
  <si>
    <t xml:space="preserve">               de la Formation des Cadres.  </t>
  </si>
  <si>
    <t xml:space="preserve">             وتكوين الأطر .</t>
  </si>
  <si>
    <t xml:space="preserve">Enseignement supérieur public </t>
  </si>
  <si>
    <t xml:space="preserve"> التعليم العالي العمومي  </t>
  </si>
  <si>
    <t xml:space="preserve"> 11 - 40 Evolution du personnel enseignant </t>
  </si>
  <si>
    <r>
      <t>11 - 40</t>
    </r>
    <r>
      <rPr>
        <b/>
        <sz val="16"/>
        <rFont val="Times New Roman"/>
        <family val="1"/>
      </rPr>
      <t xml:space="preserve"> تطورهيئة التدريس المداومة بالجامعات  </t>
    </r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</si>
  <si>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</si>
  <si>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</si>
  <si>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</si>
  <si>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r>
      <t xml:space="preserve"> Universités </t>
    </r>
    <r>
      <rPr>
        <sz val="10"/>
        <rFont val="Times New Roman"/>
        <family val="1"/>
      </rPr>
      <t>(1)</t>
    </r>
  </si>
  <si>
    <r>
      <t xml:space="preserve">الجامعات </t>
    </r>
    <r>
      <rPr>
        <sz val="10"/>
        <rFont val="Times New Roman"/>
        <family val="1"/>
      </rPr>
      <t>(1)</t>
    </r>
  </si>
  <si>
    <t xml:space="preserve">   Personnel enseignant</t>
  </si>
  <si>
    <t xml:space="preserve">     Féminin</t>
  </si>
  <si>
    <r>
      <t xml:space="preserve"> Instituts et écoles supérieures </t>
    </r>
    <r>
      <rPr>
        <sz val="10"/>
        <rFont val="Times New Roman"/>
        <family val="1"/>
      </rPr>
      <t>(2)</t>
    </r>
  </si>
  <si>
    <r>
      <t xml:space="preserve">المعاهد والمدارس العليا </t>
    </r>
    <r>
      <rPr>
        <sz val="10"/>
        <rFont val="Times New Roman"/>
        <family val="1"/>
      </rPr>
      <t>(2)</t>
    </r>
  </si>
  <si>
    <t xml:space="preserve"> 11 - 41 Personnel enseignant permanent   </t>
  </si>
  <si>
    <r>
      <t>11 - 41</t>
    </r>
    <r>
      <rPr>
        <b/>
        <sz val="16"/>
        <rFont val="Times New Roman"/>
        <family val="1"/>
      </rPr>
      <t xml:space="preserve"> هيئة التدريس المداومة   </t>
    </r>
  </si>
  <si>
    <t xml:space="preserve">             par type d'établissement </t>
  </si>
  <si>
    <t xml:space="preserve">            حسب نوع المؤسسة </t>
  </si>
  <si>
    <r>
      <t xml:space="preserve">                 </t>
    </r>
    <r>
      <rPr>
        <b/>
        <sz val="14"/>
        <rFont val="Times New Roman"/>
        <family val="1"/>
      </rPr>
      <t>et par grade</t>
    </r>
  </si>
  <si>
    <t xml:space="preserve">            والدرجة</t>
  </si>
  <si>
    <t xml:space="preserve">منــــــــــه                                Dont </t>
  </si>
  <si>
    <t xml:space="preserve">         أستاذ مؤهل                </t>
  </si>
  <si>
    <t xml:space="preserve">         أستاذ التعليم العالي         </t>
  </si>
  <si>
    <t xml:space="preserve">   P. A.</t>
  </si>
  <si>
    <t xml:space="preserve">   P. H.</t>
  </si>
  <si>
    <t xml:space="preserve">  P.E.S</t>
  </si>
  <si>
    <t>FSJES</t>
  </si>
  <si>
    <t xml:space="preserve"> كلية العلوم القانونية والاقتصادية والاجتماعية</t>
  </si>
  <si>
    <t>FLSH</t>
  </si>
  <si>
    <t xml:space="preserve"> ك.آ.ع.إ. و ك.ش. و ك.ل.ع. و ك.أ.د.</t>
  </si>
  <si>
    <t>FS</t>
  </si>
  <si>
    <t xml:space="preserve"> كلية العلوم</t>
  </si>
  <si>
    <t>FP</t>
  </si>
  <si>
    <t xml:space="preserve"> كلية متعددة التخصصات</t>
  </si>
  <si>
    <t>FST</t>
  </si>
  <si>
    <t xml:space="preserve"> كليةالعلوم والتقنيات</t>
  </si>
  <si>
    <t>FMPh</t>
  </si>
  <si>
    <t xml:space="preserve"> كلية الطب والصيدلة</t>
  </si>
  <si>
    <t>FMD</t>
  </si>
  <si>
    <t xml:space="preserve"> كلية طب الأسنان</t>
  </si>
  <si>
    <t>ESI</t>
  </si>
  <si>
    <t>مدرسة علوم المهندس</t>
  </si>
  <si>
    <t xml:space="preserve">ENCG </t>
  </si>
  <si>
    <t>المدرسة الوطنية للتجارة والتسيير</t>
  </si>
  <si>
    <t>FSE</t>
  </si>
  <si>
    <t>كلية علوم التربية</t>
  </si>
  <si>
    <t>ENS/ ENSET</t>
  </si>
  <si>
    <t xml:space="preserve">المدارس العليا للأساتذة </t>
  </si>
  <si>
    <t>EST</t>
  </si>
  <si>
    <t>المدرسة العليا للتكنولوجيا</t>
  </si>
  <si>
    <t>ESRFT</t>
  </si>
  <si>
    <t>مدرسة الملك فهد العليا للترجمة</t>
  </si>
  <si>
    <t>ISS Santé</t>
  </si>
  <si>
    <t>المعهد العالي لعلوم الصحة</t>
  </si>
  <si>
    <t>IS Sport</t>
  </si>
  <si>
    <t>معهد علوم الرياضة</t>
  </si>
  <si>
    <t xml:space="preserve">     Total </t>
  </si>
  <si>
    <t xml:space="preserve">      المجموع </t>
  </si>
  <si>
    <t>P.E.S.: Professeur de l'Enseignement Supérieur.</t>
  </si>
  <si>
    <t>P.H.: Professeur Habilité.</t>
  </si>
  <si>
    <t>P.A.: Professeur Assistant.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</si>
  <si>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</si>
  <si>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</si>
  <si>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</si>
  <si>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</si>
  <si>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>11 - 42</t>
    </r>
    <r>
      <rPr>
        <b/>
        <sz val="16"/>
        <rFont val="Times New Roman"/>
        <family val="1"/>
      </rPr>
      <t xml:space="preserve"> هيئة التدريس المداومة </t>
    </r>
  </si>
  <si>
    <r>
      <t xml:space="preserve">             par université et par grade </t>
    </r>
    <r>
      <rPr>
        <sz val="10"/>
        <rFont val="Times New Roman"/>
        <family val="1"/>
      </rPr>
      <t>(1)</t>
    </r>
  </si>
  <si>
    <r>
      <t xml:space="preserve">             حسب الجامعة والدرجة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</si>
  <si>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 xml:space="preserve">منــــــه             Dont        </t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</si>
  <si>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</si>
  <si>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</si>
  <si>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</si>
  <si>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</si>
  <si>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</si>
  <si>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</si>
  <si>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</si>
  <si>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</si>
  <si>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</si>
  <si>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</si>
  <si>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</si>
  <si>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جامعة محمد الخامس الرباط</t>
  </si>
  <si>
    <t>Université Hassan II Casablanca</t>
  </si>
  <si>
    <t xml:space="preserve">جامعة الحسن الثاني الدارالبيضاء </t>
  </si>
  <si>
    <t>Université Mohammed Ben Abdellah Fès</t>
  </si>
  <si>
    <t>جامعة محمد بن عبد الله فاس</t>
  </si>
  <si>
    <t>Université Cadi Ayad Marrakech</t>
  </si>
  <si>
    <t>جامعة القاضي عياض مراكش</t>
  </si>
  <si>
    <t>Université Moulay Slimane Béni Mellal</t>
  </si>
  <si>
    <t xml:space="preserve">جامعة مولاي سليمان بني ملال </t>
  </si>
  <si>
    <r>
      <t>Université Mohammed 1</t>
    </r>
    <r>
      <rPr>
        <vertAlign val="superscript"/>
        <sz val="10"/>
        <color indexed="8"/>
        <rFont val="Times New Roman"/>
        <family val="1"/>
      </rPr>
      <t xml:space="preserve">er </t>
    </r>
    <r>
      <rPr>
        <sz val="10"/>
        <color indexed="8"/>
        <rFont val="Times New Roman"/>
        <family val="1"/>
      </rPr>
      <t>Oujda</t>
    </r>
  </si>
  <si>
    <t>جامعة محمد الأول وجدة</t>
  </si>
  <si>
    <t>Université Abdelmalek Essaâdi Tétouan</t>
  </si>
  <si>
    <t>جامعة عبد المالك السعدي تطوان</t>
  </si>
  <si>
    <t>Université Chouaïb Eddoukkali</t>
  </si>
  <si>
    <t>جامعة شعيب الدكالي</t>
  </si>
  <si>
    <t>Université Hassan I Settat</t>
  </si>
  <si>
    <t xml:space="preserve">جامعة الحسن الأول سطات </t>
  </si>
  <si>
    <t>Université Moulay Ismaïl</t>
  </si>
  <si>
    <t>جامعة مولاي إسماعيل</t>
  </si>
  <si>
    <t>Université Ibn Toufaïl</t>
  </si>
  <si>
    <t>جامعة ابن طفيل</t>
  </si>
  <si>
    <t>Université Ibn Zohr</t>
  </si>
  <si>
    <t>جامعة ابن زهر</t>
  </si>
  <si>
    <t xml:space="preserve"> Total des universités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</si>
  <si>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</si>
  <si>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</si>
  <si>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</si>
  <si>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</si>
  <si>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</si>
  <si>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r>
      <t>11 - 43</t>
    </r>
    <r>
      <rPr>
        <b/>
        <sz val="16"/>
        <rFont val="Times New Roman"/>
        <family val="1"/>
      </rPr>
      <t xml:space="preserve"> عدد الطلبة المسجلون بالجامعات </t>
    </r>
  </si>
  <si>
    <r>
      <t xml:space="preserve">             universités selon les branches</t>
    </r>
    <r>
      <rPr>
        <sz val="10"/>
        <rFont val="Times New Roman"/>
        <family val="1"/>
      </rPr>
      <t>(tous cycles)(1)</t>
    </r>
  </si>
  <si>
    <r>
      <t xml:space="preserve">           حسب الشعب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(جميع الأسلاك) (1)</t>
    </r>
    <r>
      <rPr>
        <b/>
        <sz val="16"/>
        <rFont val="Times New Roman"/>
        <family val="1"/>
      </rPr>
      <t xml:space="preserve"> </t>
    </r>
  </si>
  <si>
    <t>Branches</t>
  </si>
  <si>
    <t>الشعب</t>
  </si>
  <si>
    <t xml:space="preserve"> Masculin + féminin </t>
  </si>
  <si>
    <t>ذكور + اناث</t>
  </si>
  <si>
    <t xml:space="preserve"> Sciences Juridiques Economiques </t>
  </si>
  <si>
    <t xml:space="preserve">    العلوم القانونية والإقتصادية </t>
  </si>
  <si>
    <t xml:space="preserve">       et Sociales</t>
  </si>
  <si>
    <t xml:space="preserve">        والإجتماعية</t>
  </si>
  <si>
    <t xml:space="preserve"> Lettres et Sciences Humaines</t>
  </si>
  <si>
    <t xml:space="preserve"> الآداب والعلوم الإنسانية</t>
  </si>
  <si>
    <t xml:space="preserve"> Sciences</t>
  </si>
  <si>
    <t xml:space="preserve">    العلوم</t>
  </si>
  <si>
    <t>sciences de l'ingénieur, technologie et sciences techniques</t>
  </si>
  <si>
    <t>علوم المهندس، التكنولوجيا والعلوم التقنية</t>
  </si>
  <si>
    <t xml:space="preserve">    Sciences de l'Ingénieur</t>
  </si>
  <si>
    <t xml:space="preserve">    علوم المهندس</t>
  </si>
  <si>
    <t xml:space="preserve">    Sciences et Techniques</t>
  </si>
  <si>
    <t xml:space="preserve">    العلوم والتقنيات</t>
  </si>
  <si>
    <t xml:space="preserve">    Licence professionnelle</t>
  </si>
  <si>
    <t xml:space="preserve">    الاجازة المهنية</t>
  </si>
  <si>
    <t xml:space="preserve">    Technologie</t>
  </si>
  <si>
    <t xml:space="preserve">    التكنولوجيا</t>
  </si>
  <si>
    <t>sciences de la santé</t>
  </si>
  <si>
    <t>علوم الصحة</t>
  </si>
  <si>
    <t xml:space="preserve">    Médecine et Pharmacie</t>
  </si>
  <si>
    <t xml:space="preserve">    الطب والصيدلة</t>
  </si>
  <si>
    <t xml:space="preserve">    Médecine dentaire</t>
  </si>
  <si>
    <t xml:space="preserve">    طب الأسنان</t>
  </si>
  <si>
    <t xml:space="preserve">    Paramédical</t>
  </si>
  <si>
    <t xml:space="preserve">    الشبه طبي</t>
  </si>
  <si>
    <t>Commerce et Gestion</t>
  </si>
  <si>
    <t>التجارة والتسيير</t>
  </si>
  <si>
    <t>Sciences de l'Education, ENS &amp; ENSET</t>
  </si>
  <si>
    <t>علوم التربية  م ع أ+ م ع ت ت</t>
  </si>
  <si>
    <t>Traduction</t>
  </si>
  <si>
    <t>الترجمة</t>
  </si>
  <si>
    <t>IS Sport Settat</t>
  </si>
  <si>
    <t xml:space="preserve"> Féminin </t>
  </si>
  <si>
    <t xml:space="preserve">    Sciences Juridiques Economiques </t>
  </si>
  <si>
    <t xml:space="preserve">    Lettres et Sciences Humaines+</t>
  </si>
  <si>
    <t xml:space="preserve">    الآداب والعلوم الإنسانية+</t>
  </si>
  <si>
    <t xml:space="preserve">    Sciences</t>
  </si>
  <si>
    <t>ENSET : Ecole Normale Supérieure de l'Enseignement Technique.</t>
  </si>
  <si>
    <t>م ع أ ت ت:المدرسة العليا لأساتذة التعليم التقني.</t>
  </si>
  <si>
    <t>ENS : Ecole Normale Supérieure.</t>
  </si>
  <si>
    <t>م ع أ:المدرسة العليا للأساتذة.</t>
  </si>
  <si>
    <t xml:space="preserve"> 11 - 44 Etudiants par université et </t>
  </si>
  <si>
    <t xml:space="preserve">    الأجانب</t>
  </si>
  <si>
    <t xml:space="preserve">   Etrangers</t>
  </si>
  <si>
    <t xml:space="preserve"> Université Mohammed V Rabat</t>
  </si>
  <si>
    <t>جامعة محمد الخامس السويسي ـ الرباط</t>
  </si>
  <si>
    <t xml:space="preserve">   Faculté des Sciences Juridiques  </t>
  </si>
  <si>
    <t xml:space="preserve">  كلية العلوم القانونية والإقتصادية  </t>
  </si>
  <si>
    <t xml:space="preserve">    Economiques et Sociales Agdal /Rabat</t>
  </si>
  <si>
    <t xml:space="preserve">   والإجتماعية  أكدال/الرباط</t>
  </si>
  <si>
    <t xml:space="preserve">  كلية العلوم القانونية والإقتصادية السويسي</t>
  </si>
  <si>
    <t xml:space="preserve">    Economiques et Sociales Souissi/Rabat </t>
  </si>
  <si>
    <t xml:space="preserve">   والإجتماعية </t>
  </si>
  <si>
    <t xml:space="preserve">    Economique et Sociales Salé </t>
  </si>
  <si>
    <t xml:space="preserve">   والإجتماعية سلا </t>
  </si>
  <si>
    <t xml:space="preserve">   Faculté des Lettres et Sciences Humaines Rabat</t>
  </si>
  <si>
    <t xml:space="preserve">  كلية الآداب والعلوم الإنسانية الرباط</t>
  </si>
  <si>
    <t xml:space="preserve">   Faculté des Sciences</t>
  </si>
  <si>
    <t xml:space="preserve">  كلية العلوم</t>
  </si>
  <si>
    <t xml:space="preserve">   Faculté de Médecine et de Pharmacie </t>
  </si>
  <si>
    <t xml:space="preserve">  كلية الطب والصيدلة </t>
  </si>
  <si>
    <t xml:space="preserve">   Faculté de Médecine dentaire </t>
  </si>
  <si>
    <t xml:space="preserve">  كلية طب الأسنان </t>
  </si>
  <si>
    <t xml:space="preserve">   Ecole Mohammadia d'Ingénieurs 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</si>
  <si>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</si>
  <si>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</si>
  <si>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</si>
  <si>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</si>
  <si>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 xml:space="preserve">   وتحليل النظم</t>
  </si>
  <si>
    <t xml:space="preserve">   Faculté des Sciences de l'Education </t>
  </si>
  <si>
    <t xml:space="preserve">  كلية علوم التربية</t>
  </si>
  <si>
    <t xml:space="preserve">   Ecole Supérieure de Technologie Salé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</si>
  <si>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</si>
  <si>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</si>
  <si>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</si>
  <si>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  ENSET Souissi</t>
  </si>
  <si>
    <t xml:space="preserve">  المدرسة العليا لأساتذة التعليم التقني</t>
  </si>
  <si>
    <t xml:space="preserve"> Université Mohammed Ben Abdellah-Fès</t>
  </si>
  <si>
    <t>جامعة محمد بن عبد الله ـ فاس</t>
  </si>
  <si>
    <t xml:space="preserve">   Faculté Al-Chariaâ Fès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</si>
  <si>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</si>
  <si>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</si>
  <si>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</si>
  <si>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</si>
  <si>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 xml:space="preserve">   ظهر المهراس</t>
  </si>
  <si>
    <t xml:space="preserve">  كلية الآداب والعلوم </t>
  </si>
  <si>
    <t xml:space="preserve">    Humaines Saïss</t>
  </si>
  <si>
    <t xml:space="preserve">   الإنسانية سايس</t>
  </si>
  <si>
    <t xml:space="preserve">  كلية العلوم القانونية والإقتصادية </t>
  </si>
  <si>
    <t xml:space="preserve">    Economiques et Sociales </t>
  </si>
  <si>
    <t xml:space="preserve">   والإجتماعية</t>
  </si>
  <si>
    <t xml:space="preserve">   Faculté des Sciences Dhar Mahraz</t>
  </si>
  <si>
    <t xml:space="preserve">  كلية العلوم ظهر المهراس</t>
  </si>
  <si>
    <t xml:space="preserve">   Faculté des Sciences et Techniques Saïss</t>
  </si>
  <si>
    <t xml:space="preserve">  كلية العلوم والتقنيات سايس</t>
  </si>
  <si>
    <t xml:space="preserve">   Ecole Supérieure de Technologie</t>
  </si>
  <si>
    <t xml:space="preserve">  المدرسة العليا للتكنولوجيا</t>
  </si>
  <si>
    <t xml:space="preserve">   Faculté Polydisciplinaire -Taza</t>
  </si>
  <si>
    <t xml:space="preserve">  كلية متعددة التخصص تازة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</si>
  <si>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</si>
  <si>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</si>
  <si>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</si>
  <si>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</si>
  <si>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</si>
  <si>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t>جامعة محمد الأول ـ وجدة</t>
  </si>
  <si>
    <t xml:space="preserve">   Faculté des Lettres et Sciences Humaines</t>
  </si>
  <si>
    <t xml:space="preserve">  كلية الآداب والعلوم الإنسانية</t>
  </si>
  <si>
    <t xml:space="preserve">   Faculté des Sciences </t>
  </si>
  <si>
    <t xml:space="preserve">   Ecole Nationale des Sciences  Appliquées Oujda</t>
  </si>
  <si>
    <t xml:space="preserve">  المدرسة الوطنية للعلوم التطبيقية وجدة</t>
  </si>
  <si>
    <t xml:space="preserve">   Ecole Supérieure de Technologie 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</si>
  <si>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</si>
  <si>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</si>
  <si>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</si>
  <si>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 xml:space="preserve">  كلية متعددة التخصص الناظور</t>
  </si>
  <si>
    <t xml:space="preserve"> Université Cadi Ayad-Marrakech</t>
  </si>
  <si>
    <t>جامعة القاضي عياض ـ مراكش</t>
  </si>
  <si>
    <t xml:space="preserve">   Faculté Al-Logha Al Arabia</t>
  </si>
  <si>
    <t xml:space="preserve">  كلية اللغة العربية </t>
  </si>
  <si>
    <t xml:space="preserve">   Faculté des Lettres et Sciences Humaines </t>
  </si>
  <si>
    <t xml:space="preserve">   Faculté de Médecine et de Pharmacie</t>
  </si>
  <si>
    <t xml:space="preserve">   Faculté des Sciences et Techniques 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</si>
  <si>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</si>
  <si>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</si>
  <si>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</si>
  <si>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Faculté des Sciences Es-Semlalia-Marrakech</t>
  </si>
  <si>
    <t xml:space="preserve">  كلية العلوم السملالية ـ مراكش</t>
  </si>
  <si>
    <t xml:space="preserve">  Ecole Supérieure de Technologie Safi</t>
  </si>
  <si>
    <t xml:space="preserve">  المدرسة العليا للتكنولوجيا آسفي</t>
  </si>
  <si>
    <t xml:space="preserve">  Ecole Nationale des Sciences  Appliquées </t>
  </si>
  <si>
    <t xml:space="preserve">  المدرسة الوطنية للعلوم التطبيقية</t>
  </si>
  <si>
    <t xml:space="preserve">  Ecole Nationale des Sciences Appliquées Safi</t>
  </si>
  <si>
    <t xml:space="preserve">  المدرسة الوطنية للعلوم التطبيقية آسفي</t>
  </si>
  <si>
    <t xml:space="preserve">  Faculté  Polydisciplinaire - Safi</t>
  </si>
  <si>
    <t xml:space="preserve">  كلية متعددة التخصص آسفي</t>
  </si>
  <si>
    <t xml:space="preserve">  Ecole Nationale de Commerce  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</si>
  <si>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</si>
  <si>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</si>
  <si>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</si>
  <si>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Ecole Supérieure de Technologie Essaouira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</si>
  <si>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</si>
  <si>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</si>
  <si>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</si>
  <si>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جامعة مولاي سليمان - بني ملال</t>
  </si>
  <si>
    <t xml:space="preserve">   Faculté Polydisciplinaire -Beni Mellal</t>
  </si>
  <si>
    <t xml:space="preserve">  كلية متعددة التخصص ـ  بني ملال </t>
  </si>
  <si>
    <t xml:space="preserve">   Faculté Polydisciplinaire -Khouribga</t>
  </si>
  <si>
    <t xml:space="preserve">  كلية متعددة التخصص ـ خريبكة</t>
  </si>
  <si>
    <t xml:space="preserve">   Faculté des Sciences et Techniques Béni Mellal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</si>
  <si>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</si>
  <si>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</si>
  <si>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</si>
  <si>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 xml:space="preserve">   Ecole sup.de Technologie Khénifra</t>
  </si>
  <si>
    <t xml:space="preserve">  المدرسة العليا للتكنولوجيا خنيفرة </t>
  </si>
  <si>
    <t xml:space="preserve">   ENSA  Khouribga</t>
  </si>
  <si>
    <t xml:space="preserve"> 11 - 44 Etudiants par université et  </t>
  </si>
  <si>
    <t xml:space="preserve"> Université Ibn Tofaïl-Kénitra</t>
  </si>
  <si>
    <t xml:space="preserve">جامعة ابن طفيل ـ القنيطرة </t>
  </si>
  <si>
    <t xml:space="preserve">  كلية العلوم </t>
  </si>
  <si>
    <t xml:space="preserve">   Faculté des Sciences Juridiques, </t>
  </si>
  <si>
    <t xml:space="preserve">    Economiques et Sociales Kenitra</t>
  </si>
  <si>
    <t xml:space="preserve">   والإجتماعية القنيطرة </t>
  </si>
  <si>
    <t xml:space="preserve">   Ecole Nationale des sciences appliquées Kenitra </t>
  </si>
  <si>
    <t xml:space="preserve">  المدرسة الوطنية للعلوم التطبيقية القنيطرة</t>
  </si>
  <si>
    <t xml:space="preserve">  المدرسة العليا للتكنولوجيا </t>
  </si>
  <si>
    <t xml:space="preserve">   Ecole Nationale de Commerce et de Gestion Kénitra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</si>
  <si>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</si>
  <si>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</si>
  <si>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</si>
  <si>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</si>
  <si>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 xml:space="preserve">  كلية أصول الدين تطوان </t>
  </si>
  <si>
    <t xml:space="preserve">   Faculté des Sciences Juridiques </t>
  </si>
  <si>
    <t xml:space="preserve">    Economiques et  Sociales Tanger</t>
  </si>
  <si>
    <t xml:space="preserve">   والإجتماعية طنجة</t>
  </si>
  <si>
    <t xml:space="preserve">    Economiques et  Sociales Tétouan</t>
  </si>
  <si>
    <t xml:space="preserve">   والإجتماعية تطوان</t>
  </si>
  <si>
    <t xml:space="preserve">   Faculté des Sciences et Techniques Tanger</t>
  </si>
  <si>
    <t xml:space="preserve">  كلية العلوم والتقنيات طنجة</t>
  </si>
  <si>
    <t xml:space="preserve">   Ecole Nationale de Commerce et de Gestion Tanger</t>
  </si>
  <si>
    <t xml:space="preserve">  المدرسة الوطنية للتجارة والتسييرطنجة</t>
  </si>
  <si>
    <t xml:space="preserve">   Ecole Supérieure du Roi Fahd de la </t>
  </si>
  <si>
    <t xml:space="preserve">  مدرسة الملك فهد العليا </t>
  </si>
  <si>
    <t xml:space="preserve">    Traduction Tanger</t>
  </si>
  <si>
    <t xml:space="preserve">   للترجمة طنجة</t>
  </si>
  <si>
    <t xml:space="preserve">   Ecole Nationale des Sciences  Appliquées  Tétouan</t>
  </si>
  <si>
    <t xml:space="preserve">  المدرسة الوطنية للعلوم التطبيقية تطوان</t>
  </si>
  <si>
    <t xml:space="preserve">   Ecole Nationale des Sciences  Appliquées  Tanger</t>
  </si>
  <si>
    <t xml:space="preserve">  المدرسة الوطنية للعلوم التطبيقية طنجة</t>
  </si>
  <si>
    <t xml:space="preserve">   Faculté de médecine et pharmacie Tanger</t>
  </si>
  <si>
    <t xml:space="preserve">  'كلية الطب والصيدلة طنجة</t>
  </si>
  <si>
    <t xml:space="preserve">   Faculté Polydisciplinaire -Larache</t>
  </si>
  <si>
    <t xml:space="preserve">  كلية متعددة التخصص العرائش</t>
  </si>
  <si>
    <t xml:space="preserve">   Faculté Polydisciplinaire -Ksar el kébir</t>
  </si>
  <si>
    <t xml:space="preserve">  كلية متعددة التخصص  القصر الكبير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</si>
  <si>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</si>
  <si>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</si>
  <si>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Faculté.Sc.Technique Al Hoceïma</t>
  </si>
  <si>
    <t xml:space="preserve">  كلية العلوم والتقنيات الحسيمة</t>
  </si>
  <si>
    <t xml:space="preserve">   ENS Tétouan</t>
  </si>
  <si>
    <t xml:space="preserve">  المدرسة العليا للأساتذة تطوان</t>
  </si>
  <si>
    <t xml:space="preserve"> Université Moulay Ismail-Meknès</t>
  </si>
  <si>
    <t xml:space="preserve">جامعة المولاى إسماعيل ـ مكناس </t>
  </si>
  <si>
    <t xml:space="preserve">   Faculté Poly. Errachidia</t>
  </si>
  <si>
    <t xml:space="preserve">  كلية متعددة التخصص الرشيدية</t>
  </si>
  <si>
    <t xml:space="preserve">   Faculté des Sciences et Techniques Errachidia</t>
  </si>
  <si>
    <t xml:space="preserve">  كلية العلوم والتقنيات الرشيدية</t>
  </si>
  <si>
    <t xml:space="preserve">   Ecole Nationale Supérieure des Arts et Métiers</t>
  </si>
  <si>
    <t xml:space="preserve">  المدرسة الوطنية العليا للفنون والمهن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</si>
  <si>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</si>
  <si>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</si>
  <si>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</si>
  <si>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</si>
  <si>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Université Chouaïb Eddoukali-El Jadida</t>
  </si>
  <si>
    <t xml:space="preserve">جامعة شعيب الدكالي ـ الجديدة </t>
  </si>
  <si>
    <t xml:space="preserve">   Ecole Nationale des Sciences Appliquées </t>
  </si>
  <si>
    <t xml:space="preserve">   Ecole Nationale de Commerce et de Gestion El Jadida</t>
  </si>
  <si>
    <t xml:space="preserve">  المدرسة الوطنية للتجارة والتسيير الجديدة</t>
  </si>
  <si>
    <t xml:space="preserve">   EST Sidi bennour</t>
  </si>
  <si>
    <t xml:space="preserve">  المدرسة العليا للتكنولوجيا - سيدي بنور</t>
  </si>
  <si>
    <t xml:space="preserve"> Université Hassan I Settat</t>
  </si>
  <si>
    <t xml:space="preserve">جامعة الحسن الأول ـ سطات </t>
  </si>
  <si>
    <t xml:space="preserve">  المدرسة الوطنية للتجارة والتسيير</t>
  </si>
  <si>
    <t xml:space="preserve">   Ecole Supérieure deTechnologie Berrechid</t>
  </si>
  <si>
    <t xml:space="preserve">  المدرسة العليا للتكنولوجيا - برشيد</t>
  </si>
  <si>
    <t xml:space="preserve">   Institut Supérieur des Sciences de la Santé</t>
  </si>
  <si>
    <t xml:space="preserve">  المعهد العالي في علوم الصحة</t>
  </si>
  <si>
    <t xml:space="preserve">   Institut Supérieur de Sport Settat</t>
  </si>
  <si>
    <t xml:space="preserve">  معهد علوم الرياضة سطات</t>
  </si>
  <si>
    <t xml:space="preserve">        Total</t>
  </si>
  <si>
    <t xml:space="preserve">      المجموع</t>
  </si>
  <si>
    <t>(1) يشمل المدارس التابعة للجامعات.</t>
  </si>
  <si>
    <t xml:space="preserve"> 11 - 45 Effectif des étudiants dans les instituts </t>
  </si>
  <si>
    <r>
      <t>11 - 45</t>
    </r>
    <r>
      <rPr>
        <b/>
        <sz val="16"/>
        <rFont val="Times New Roman"/>
        <family val="1"/>
      </rPr>
      <t xml:space="preserve"> عدد الطلبة بالمعاهد والمدارس العليا </t>
    </r>
    <r>
      <rPr>
        <sz val="11"/>
        <rFont val="Times New Roman"/>
        <family val="1"/>
      </rPr>
      <t>(1)</t>
    </r>
  </si>
  <si>
    <r>
      <t xml:space="preserve">             et les écoles supérieures </t>
    </r>
    <r>
      <rPr>
        <sz val="10"/>
        <rFont val="Times New Roman"/>
        <family val="1"/>
      </rPr>
      <t>(1)</t>
    </r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</si>
  <si>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</si>
  <si>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</si>
  <si>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</si>
  <si>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</si>
  <si>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</si>
  <si>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</si>
  <si>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 xml:space="preserve">  Ecole Nationale Superieure des Mines de Rabat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</si>
  <si>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</si>
  <si>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</si>
  <si>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</si>
  <si>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</si>
  <si>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</si>
  <si>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</si>
  <si>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المعهد الوطني للإحصاء والإقتصاد 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</si>
  <si>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</si>
  <si>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</si>
  <si>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</si>
  <si>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</si>
  <si>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</si>
  <si>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</si>
  <si>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(Agadir)</t>
  </si>
  <si>
    <t>المدرسة الوطنية للهندسة المعمارية (أكادير)</t>
  </si>
  <si>
    <t xml:space="preserve">  Ecole Nationale d'Architecture (Marrakech)</t>
  </si>
  <si>
    <t>المدرسة الوطنية للهندسة المعمارية (مراكش)</t>
  </si>
  <si>
    <t xml:space="preserve">  Ecole Nationale d'Architecture (Tétouan)</t>
  </si>
  <si>
    <t>المدرسة الوطنية للهندسة المعمارية (تطوان)</t>
  </si>
  <si>
    <t xml:space="preserve">  Ecole Nationale d'Architecture (Fès)</t>
  </si>
  <si>
    <t>المدرسة الوطنية للهندسة المعمارية (فاس)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</si>
  <si>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</si>
  <si>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</si>
  <si>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</si>
  <si>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</si>
  <si>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Institut.sup des Profes.infir.et des Techn de Santé</t>
  </si>
  <si>
    <t xml:space="preserve"> المعهد العالي للمهن التمريضية و تقنيات الصحة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</si>
  <si>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</si>
  <si>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</si>
  <si>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</si>
  <si>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</si>
  <si>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</si>
  <si>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</si>
  <si>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</si>
  <si>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</si>
  <si>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</si>
  <si>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</si>
  <si>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</si>
  <si>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</si>
  <si>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</si>
  <si>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</si>
  <si>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</si>
  <si>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</si>
  <si>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</si>
  <si>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</si>
  <si>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</si>
  <si>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</si>
  <si>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</si>
  <si>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</si>
  <si>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</si>
  <si>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</si>
  <si>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</si>
  <si>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</si>
  <si>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</si>
  <si>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</si>
  <si>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</si>
  <si>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</si>
  <si>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</si>
  <si>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</si>
  <si>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</si>
  <si>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>المعهد الوطني للعمل الإجتماعي (طنجة)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</si>
  <si>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</si>
  <si>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</si>
  <si>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</si>
  <si>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</si>
  <si>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</si>
  <si>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</si>
  <si>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</si>
  <si>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</si>
  <si>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des Beaux Arts (Tétouan)</t>
  </si>
  <si>
    <t>المعهد الوطني للفنون الجميلة (تطوان)</t>
  </si>
  <si>
    <t xml:space="preserve">  Ecole Royale de l'Air</t>
  </si>
  <si>
    <t xml:space="preserve">المدرسة الملكية الجوية </t>
  </si>
  <si>
    <t xml:space="preserve">  Ecole Royale Navale</t>
  </si>
  <si>
    <t xml:space="preserve">المدرسة الملكية البحرية </t>
  </si>
  <si>
    <t xml:space="preserve">  Academie Internationale de L'Aviation Civile</t>
  </si>
  <si>
    <t>الأكاديمية الدولية للطيران المدني</t>
  </si>
  <si>
    <t xml:space="preserve">  Institut Supérieur des Pêches Maritimes</t>
  </si>
  <si>
    <t>المعهد العالي للصيد البحري</t>
  </si>
  <si>
    <t xml:space="preserve">  Academie des Arts Traditionnels</t>
  </si>
  <si>
    <t>أكاديمية الفنون التقليدية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</si>
  <si>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</si>
  <si>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</si>
  <si>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</si>
  <si>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</si>
  <si>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 IM6FIMM Rabat</t>
  </si>
  <si>
    <t>معهد محمد السادس لتكوين الأئمة والمرشدين والمرشدات الرباط</t>
  </si>
  <si>
    <t>JAQ Fès</t>
  </si>
  <si>
    <t>جامع القرويين فاس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</si>
  <si>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</si>
  <si>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</si>
  <si>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التعليم العالي العمومي</t>
  </si>
  <si>
    <t xml:space="preserve">11 - 46 Effectif des étudiants résidant dans </t>
  </si>
  <si>
    <r>
      <t>11 - 46</t>
    </r>
    <r>
      <rPr>
        <b/>
        <sz val="16"/>
        <rFont val="Times New Roman"/>
        <family val="1"/>
      </rPr>
      <t xml:space="preserve"> عدد الطلبة القاطنون بالأحياء الجامعية </t>
    </r>
    <r>
      <rPr>
        <sz val="10"/>
        <rFont val="Times New Roman"/>
        <family val="1"/>
      </rPr>
      <t>(1)</t>
    </r>
  </si>
  <si>
    <r>
      <t xml:space="preserve">            les cités universitaires </t>
    </r>
    <r>
      <rPr>
        <sz val="10"/>
        <rFont val="Times New Roman"/>
        <family val="1"/>
      </rPr>
      <t>(1)</t>
    </r>
  </si>
  <si>
    <t xml:space="preserve"> Total</t>
  </si>
  <si>
    <t xml:space="preserve"> Marocains</t>
  </si>
  <si>
    <t>المغاربة</t>
  </si>
  <si>
    <t xml:space="preserve"> Etrangers</t>
  </si>
  <si>
    <t>الأجانب</t>
  </si>
  <si>
    <t xml:space="preserve">11 - 47 Effectif des étudiants résidant dans </t>
  </si>
  <si>
    <r>
      <t>11 - 47</t>
    </r>
    <r>
      <rPr>
        <b/>
        <sz val="16"/>
        <rFont val="Times New Roman"/>
        <family val="1"/>
      </rPr>
      <t xml:space="preserve"> عدد الطلبة القاطنون بالأحياء الجامعية</t>
    </r>
  </si>
  <si>
    <t xml:space="preserve">           les cités universitaires par cité universitaire</t>
  </si>
  <si>
    <t xml:space="preserve">             حسب الحي الجامعي</t>
  </si>
  <si>
    <t xml:space="preserve">المجمـوع     </t>
  </si>
  <si>
    <t xml:space="preserve">      Etrangers</t>
  </si>
  <si>
    <t>Cité Universitaire de l'Agdal Rabat</t>
  </si>
  <si>
    <t>الحي الجامعي أكدال  الرباط</t>
  </si>
  <si>
    <t>Cité Universitaire Souissi I Rabat</t>
  </si>
  <si>
    <t>-</t>
  </si>
  <si>
    <t>الحي الجامعي  السويسي الأول  الرباط</t>
  </si>
  <si>
    <t>Cité Universitaire Souissi II Rabat</t>
  </si>
  <si>
    <t>الحي الجامعي  السويسي الثاني  الرباط</t>
  </si>
  <si>
    <t>Cité  Universitaire Moulay Ismaïl Rabat</t>
  </si>
  <si>
    <t>الحي الجامعي مولاي إسماعيل الرباط</t>
  </si>
  <si>
    <t>Cité Universitaire Casablanca</t>
  </si>
  <si>
    <t>الحي الجامعي  الدارالبيضاء</t>
  </si>
  <si>
    <t>Cité Universitaire Dhar El Mahraz  Fès</t>
  </si>
  <si>
    <t>الحي الجامعي ظهر المهراز فاس</t>
  </si>
  <si>
    <t>Cité Universitaire Saïs I Fès</t>
  </si>
  <si>
    <t>الحي الجامعي سايس  1 فاس</t>
  </si>
  <si>
    <t>Cité Universitaire Saïs II Fès</t>
  </si>
  <si>
    <t>الحي الجامعي سايس  2 فاس</t>
  </si>
  <si>
    <t>Cité Universitaire Saïs III Fès</t>
  </si>
  <si>
    <t>الحي الجامعي سايس  3 فاس</t>
  </si>
  <si>
    <t>Cité Universitaire Marrakech</t>
  </si>
  <si>
    <t>الحي الجامعي  مراكش</t>
  </si>
  <si>
    <t>Cité Universitaire Beni Mellal</t>
  </si>
  <si>
    <t>الحي الجامعي  بني ملال</t>
  </si>
  <si>
    <t>Cité Universitaire Oujda</t>
  </si>
  <si>
    <t>الحي الجامعي  وجدة</t>
  </si>
  <si>
    <t>Cité Universitaire Kénitra</t>
  </si>
  <si>
    <t>الحي الجامعي  القنيطرة</t>
  </si>
  <si>
    <t>Cité Universitaire Meknès</t>
  </si>
  <si>
    <t>الحي الجامعي  مكناس</t>
  </si>
  <si>
    <t>Cité Universitaire Tétouan</t>
  </si>
  <si>
    <t>الحي الجامعي  تطوان</t>
  </si>
  <si>
    <t>Cité Universitaire Tanger</t>
  </si>
  <si>
    <t>الحي الجامعي  طنجة</t>
  </si>
  <si>
    <t>Cité Universitaire Settat</t>
  </si>
  <si>
    <t>الحي الجامعي  سطات</t>
  </si>
  <si>
    <t>Cité Universitaire Errachidia</t>
  </si>
  <si>
    <t>الحي الجامعي  الرشيدية</t>
  </si>
  <si>
    <t>Cité Universitaire El Jadida</t>
  </si>
  <si>
    <t>الحي الجامعي  الجديدة</t>
  </si>
  <si>
    <t>Cité Universitaire Nador</t>
  </si>
  <si>
    <t>الحي الجامعي  الناضور</t>
  </si>
  <si>
    <t>Cité Universitaire Safi (nouvelle)</t>
  </si>
  <si>
    <t>الحي الجامعي  آسفي</t>
  </si>
  <si>
    <t>Internat EMI Rabat</t>
  </si>
  <si>
    <t>داخلية المدرسة المحمدية للمهندسين  الرباط</t>
  </si>
  <si>
    <t>داخلية كلية علوم التربية  الرباط</t>
  </si>
  <si>
    <t>Internat ENSIAS Rabat</t>
  </si>
  <si>
    <t>داخلية المدرسة الوطنية العليا للمعلوميات وتحليل النظم الرباط</t>
  </si>
  <si>
    <t>Internat ENSEM Casablanca</t>
  </si>
  <si>
    <t>داخلية المدرسة العليا للكهرباء والميكانيك  الدارالبيضاء</t>
  </si>
  <si>
    <t>Internat EST  Casablanca</t>
  </si>
  <si>
    <t>داخلية المدرسة العليا للتكنولوجيا  الدار البيضاء</t>
  </si>
  <si>
    <t>Internat EST Fès</t>
  </si>
  <si>
    <t>داخلية المدرسة العليا للتكنولوجيا  فاس</t>
  </si>
  <si>
    <t>Internat EST Oujda</t>
  </si>
  <si>
    <t>داخلية المدرسة العليا للتكنولوجيا  وجدة</t>
  </si>
  <si>
    <t>Internat ENCG El Jadida</t>
  </si>
  <si>
    <t>داخلية المدرسة الوطنية للتجارة والتسيير الجديدة</t>
  </si>
  <si>
    <t>Internat ENSA Al Hoceïma</t>
  </si>
  <si>
    <t>داخلية المدرسة الوطنية للعلوم التطبيقية الحسيمة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</si>
  <si>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</si>
  <si>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</si>
  <si>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</si>
  <si>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</si>
  <si>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</si>
  <si>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</si>
  <si>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 xml:space="preserve"> Cycle normale</t>
  </si>
  <si>
    <t>السلك العادي</t>
  </si>
  <si>
    <t>Sciences  Juridiques, Economiques et Sociales</t>
  </si>
  <si>
    <t>العلوم القانونية والاقتصادية والاجتماعية</t>
  </si>
  <si>
    <t>الآداب والعلوم الانسانية</t>
  </si>
  <si>
    <t>Sciences et Téchniques</t>
  </si>
  <si>
    <t>العلوم والتقنيات</t>
  </si>
  <si>
    <t>Médecine et Pharmacie</t>
  </si>
  <si>
    <t>الطب والصيدلة</t>
  </si>
  <si>
    <t>Médecine Dentaire</t>
  </si>
  <si>
    <t>طب الأسنان</t>
  </si>
  <si>
    <t>Sciences de l'Ingénieur</t>
  </si>
  <si>
    <t>علوم المهندس</t>
  </si>
  <si>
    <t>Téchnologie</t>
  </si>
  <si>
    <r>
      <t xml:space="preserve">Sciences de l'Education (ENS </t>
    </r>
    <r>
      <rPr>
        <sz val="10"/>
        <rFont val="Calibri"/>
        <family val="2"/>
      </rPr>
      <t>&amp; ENSET)</t>
    </r>
  </si>
  <si>
    <t>علوم التربية (م ع أ + م ع ت ت)</t>
  </si>
  <si>
    <t>Sciences de la santé</t>
  </si>
  <si>
    <t>Master et Doctorat</t>
  </si>
  <si>
    <t>ماستر والدكتوراة</t>
  </si>
  <si>
    <t xml:space="preserve"> 11 - 49 Effectif des lauréats des instituts et </t>
  </si>
  <si>
    <r>
      <t>11 - 49</t>
    </r>
    <r>
      <rPr>
        <b/>
        <sz val="16"/>
        <rFont val="Times New Roman"/>
        <family val="1"/>
      </rPr>
      <t xml:space="preserve"> عدد المتخرجين بالمعاهد والمدارس العليا </t>
    </r>
    <r>
      <rPr>
        <sz val="11"/>
        <rFont val="Times New Roman"/>
        <family val="1"/>
      </rPr>
      <t xml:space="preserve">(1)    </t>
    </r>
  </si>
  <si>
    <r>
      <t xml:space="preserve">             écoles supérieures </t>
    </r>
    <r>
      <rPr>
        <sz val="10"/>
        <rFont val="Times New Roman"/>
        <family val="1"/>
      </rPr>
      <t>(1)</t>
    </r>
  </si>
  <si>
    <t>AIAC Casablanca</t>
  </si>
  <si>
    <t xml:space="preserve">أكاديمية محمد السادس الدولية للطيران المدني الدار البيضاء </t>
  </si>
  <si>
    <t>ESI Rabat</t>
  </si>
  <si>
    <t>مدرسة علوم المعلومات الرباط</t>
  </si>
  <si>
    <t>EHTP Casablanca</t>
  </si>
  <si>
    <t xml:space="preserve">المدرسة الحسنية للأشغال العمومية الدار البيضاء </t>
  </si>
  <si>
    <t>ENAg Meknès</t>
  </si>
  <si>
    <t>المدرسة الوطنية للفلاحة ـ مكناس</t>
  </si>
  <si>
    <t>ENA Agadir</t>
  </si>
  <si>
    <t>المدرسة الوطنية للهندسة المعمارية أكادير</t>
  </si>
  <si>
    <t>ENA Fès</t>
  </si>
  <si>
    <t>المدرسة الوطنية للهندسة المعمارية فاس</t>
  </si>
  <si>
    <t>ENA Rabat</t>
  </si>
  <si>
    <t>المدرسة الوطنية للهندسة المعمارية الرباط</t>
  </si>
  <si>
    <t>ENA Marrakech</t>
  </si>
  <si>
    <t>المدرسة الوطنية للهندسة المعمارية مراكش</t>
  </si>
  <si>
    <t>ENA Tétouan</t>
  </si>
  <si>
    <t>المدرسة الوطنية للهندسة المعمارية تطوان</t>
  </si>
  <si>
    <t>ENFI Salé</t>
  </si>
  <si>
    <t>المدرسة الوطنية الغابوية للمهندسين سلا</t>
  </si>
  <si>
    <t>ENSM Rabat</t>
  </si>
  <si>
    <t>المدرسة الوطنية العليا للمعادن الرباط</t>
  </si>
  <si>
    <t>ERA Marrakech</t>
  </si>
  <si>
    <t xml:space="preserve">المدرسة الملكية الجوية مراكش </t>
  </si>
  <si>
    <t>ERN Casablanca</t>
  </si>
  <si>
    <t>المدرسة الملكية البحرية الدارالبيضاء</t>
  </si>
  <si>
    <t>ESITH Casablanca</t>
  </si>
  <si>
    <t>المعهد العالي لصناعات النسيج والألبسة الدارالبيضاء</t>
  </si>
  <si>
    <t>IAV HII Rabat</t>
  </si>
  <si>
    <t>معهد الحسن الثاني للزراعة والبيطرة الرباط</t>
  </si>
  <si>
    <t>INPT Rabat</t>
  </si>
  <si>
    <t>المعهد الوطني للبريد والمواصلات السلكية واللاسلكية الرباط</t>
  </si>
  <si>
    <t>INSEA Rabat</t>
  </si>
  <si>
    <t>المعهد الوطني للإحصاء والاقتصاد التطبيقي الرباط</t>
  </si>
  <si>
    <t>ISEM Casablanca</t>
  </si>
  <si>
    <t xml:space="preserve">المعهد العالي للدراسات البحرية الدارالبيضاء </t>
  </si>
  <si>
    <t>ISMAC Rabat</t>
  </si>
  <si>
    <t>المعهد العالي لمهن السمعي البصري و السينما الرباط</t>
  </si>
  <si>
    <t>ISPM Agadir</t>
  </si>
  <si>
    <t>المعهد العالي للصيد  البحري أكادير</t>
  </si>
  <si>
    <t xml:space="preserve">ISPITS </t>
  </si>
  <si>
    <t xml:space="preserve">المعهد العالي للمهن التمريضية و تقنيات الصحة </t>
  </si>
  <si>
    <t>AAT Casablanca</t>
  </si>
  <si>
    <t>أكاديمية الفنون التقليدية الدارالبيضاء</t>
  </si>
  <si>
    <t>ENSP Rabat</t>
  </si>
  <si>
    <t>المدرسة الوطنية للصحة العمومية الرباط</t>
  </si>
  <si>
    <t>ENSA Rabat</t>
  </si>
  <si>
    <t>المدرسة الوطنية العليا للإدارة الرباط</t>
  </si>
  <si>
    <t>EDHH Rabat</t>
  </si>
  <si>
    <t>مؤسسة دار الحديث الحسنية الرباط</t>
  </si>
  <si>
    <t>IM6FIMM Rabat</t>
  </si>
  <si>
    <t>INAS Tanger</t>
  </si>
  <si>
    <t>المعهد الوطني للعمل الإجتماعي طنجة</t>
  </si>
  <si>
    <t>INAU Rabat</t>
  </si>
  <si>
    <t>المعهد الوطني للتهيئة والتعمير الرباط</t>
  </si>
  <si>
    <t>INBA Tétouan</t>
  </si>
  <si>
    <t>المعهد الوطني للفنون الجميلة تطوان</t>
  </si>
  <si>
    <t>INSAP Rabat</t>
  </si>
  <si>
    <t>المعهد الوطني لعلوم الاثار والتراث الرباط</t>
  </si>
  <si>
    <t>IRFCJS Salé</t>
  </si>
  <si>
    <t>المعهد الملكي لتكوين أطر الشبيبة والرياضة سلا</t>
  </si>
  <si>
    <t>ISADAC Rabat</t>
  </si>
  <si>
    <t>المعهد العالي للفن المسرحي والتنشيط الثقافي الرباط</t>
  </si>
  <si>
    <t>ISCAE Casablanca</t>
  </si>
  <si>
    <t>المعهد العالي للتجارة وإدارة المقاولات الدارالبيضاء</t>
  </si>
  <si>
    <t>ISCAE Rabat</t>
  </si>
  <si>
    <t>المعهد العالي للتجارة وإدارة المقاولات الرباط</t>
  </si>
  <si>
    <t>ISIC Rabat</t>
  </si>
  <si>
    <t>المعهد العالي للإعلام والاتصال الرباط</t>
  </si>
  <si>
    <t>ISIT Tanger</t>
  </si>
  <si>
    <t>المعهد العالي الدولي للسياحة طنجة</t>
  </si>
  <si>
    <t>ISM Rabat</t>
  </si>
  <si>
    <t>المعهد العالي للقضاء الرباط</t>
  </si>
  <si>
    <t>I.E.: Ingénieur d'Etat.</t>
  </si>
  <si>
    <t>م.د. : مهندس الدولة.</t>
  </si>
  <si>
    <t>(1) Non compris les écoles rattachées aux universités et celles assurant une formation militaire.</t>
  </si>
  <si>
    <t>Enseignement supérieur privé</t>
  </si>
  <si>
    <t>التعليم العالي الخصوصي</t>
  </si>
  <si>
    <t xml:space="preserve"> 11 - 50 Effectif des étudiants par champ diciplinaire</t>
  </si>
  <si>
    <r>
      <t>11 - 50</t>
    </r>
    <r>
      <rPr>
        <b/>
        <sz val="16"/>
        <rFont val="Times New Roman"/>
        <family val="1"/>
      </rPr>
      <t xml:space="preserve"> عدد الطلبة  حسب  المجال التأديبي</t>
    </r>
  </si>
  <si>
    <t>الجدد</t>
  </si>
  <si>
    <t>في طور التكوين</t>
  </si>
  <si>
    <t>المتخرجون</t>
  </si>
  <si>
    <t>en formation</t>
  </si>
  <si>
    <t>inscrits</t>
  </si>
  <si>
    <t>total</t>
  </si>
  <si>
    <t>féminin</t>
  </si>
  <si>
    <t>Science de la santé</t>
  </si>
  <si>
    <t>Scientifique et technique</t>
  </si>
  <si>
    <t>العلمية والتقنية</t>
  </si>
  <si>
    <t xml:space="preserve"> 11 - 51   Effectif des étudiants par </t>
  </si>
  <si>
    <t xml:space="preserve">11 - 51 عدد الطلبة حسب نوع </t>
  </si>
  <si>
    <t xml:space="preserve"> par type d'établissement </t>
  </si>
  <si>
    <t xml:space="preserve">              المؤسسة </t>
  </si>
  <si>
    <t>Etablissements privés</t>
  </si>
  <si>
    <t>المؤسسات الخاصة</t>
  </si>
  <si>
    <t>Universités privées</t>
  </si>
  <si>
    <t>الجامعات الخاصة</t>
  </si>
  <si>
    <t>Universités CCP</t>
  </si>
  <si>
    <t>جامعات الشراكة بين القطاعين العام والخاص</t>
  </si>
  <si>
    <t>Université AL Akhawayn</t>
  </si>
  <si>
    <t>جامعة الأخوين</t>
  </si>
  <si>
    <t xml:space="preserve"> Source : Ministère de l'Education Nationale et de la Formation Professionnelle</t>
  </si>
  <si>
    <t xml:space="preserve">المصدر : وزارة التربية الوطنية والتكوين المهني </t>
  </si>
  <si>
    <t xml:space="preserve">     et l'enseignement superieur et la recherche scientifique,</t>
  </si>
  <si>
    <t xml:space="preserve">       و التعليم العالي و البحث العلمي,</t>
  </si>
  <si>
    <t xml:space="preserve">    Secrétariat d'Etat Chargé de l'Enseinement Supérieur et de la Recherche Scientifique</t>
  </si>
  <si>
    <t xml:space="preserve">        كتابة الدولة المكلفة بالتعليم العالي و البحث العلمي</t>
  </si>
  <si>
    <t>Formation pédagogique</t>
  </si>
  <si>
    <t>التكوين التربوي</t>
  </si>
  <si>
    <t xml:space="preserve"> 11 - 52 Formation des Professeurs  </t>
  </si>
  <si>
    <r>
      <t>11 - 52</t>
    </r>
    <r>
      <rPr>
        <b/>
        <sz val="16"/>
        <rFont val="Times New Roman"/>
        <family val="1"/>
      </rPr>
      <t xml:space="preserve"> تكوين أساتذة </t>
    </r>
  </si>
  <si>
    <t xml:space="preserve">             du Primaire par Centre de Formation</t>
  </si>
  <si>
    <r>
      <t xml:space="preserve">            الابتدائي  حسب المراكز </t>
    </r>
    <r>
      <rPr>
        <b/>
        <sz val="14"/>
        <rFont val="Times New Roman"/>
        <family val="1"/>
      </rPr>
      <t xml:space="preserve"> </t>
    </r>
  </si>
  <si>
    <t>مزدوج</t>
  </si>
  <si>
    <t>الأمازيغية</t>
  </si>
  <si>
    <t>Bilingue</t>
  </si>
  <si>
    <t>Amazigh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</si>
  <si>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</si>
  <si>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</si>
  <si>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</si>
  <si>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</si>
  <si>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</si>
  <si>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</si>
  <si>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</si>
  <si>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</si>
  <si>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</si>
  <si>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</si>
  <si>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مراكش -اسفي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</si>
  <si>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</si>
  <si>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</si>
  <si>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</si>
  <si>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</si>
  <si>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</si>
  <si>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</si>
  <si>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</si>
  <si>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</si>
  <si>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11 - 53 Formation des professeurs du secondaire</t>
  </si>
  <si>
    <r>
      <t>11 - 53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</si>
  <si>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collégial et qualifiant selon la discipline </t>
  </si>
  <si>
    <t xml:space="preserve">          الاعدادي و التأهيلي حسب الشعبة  </t>
  </si>
  <si>
    <t>Langue Arabe</t>
  </si>
  <si>
    <t>Langue Française</t>
  </si>
  <si>
    <t>اللغة الفرنسية</t>
  </si>
  <si>
    <t>Langue Anglaise</t>
  </si>
  <si>
    <t>اللغة الإنجليزية</t>
  </si>
  <si>
    <t>Education Islamique</t>
  </si>
  <si>
    <t xml:space="preserve"> التربية الإسلامية</t>
  </si>
  <si>
    <t>Histoire Géographie</t>
  </si>
  <si>
    <t xml:space="preserve"> الاجتماعيات</t>
  </si>
  <si>
    <t>Mathèmatiques</t>
  </si>
  <si>
    <t>الرياضيات</t>
  </si>
  <si>
    <t>Sciences de la vie et de la terre</t>
  </si>
  <si>
    <t>Physique Chimie</t>
  </si>
  <si>
    <t xml:space="preserve"> الفيزياء والكيمياء</t>
  </si>
  <si>
    <t>Informatique</t>
  </si>
  <si>
    <t>المعلوميات</t>
  </si>
  <si>
    <t>Philosophie</t>
  </si>
  <si>
    <t>الفلسفة</t>
  </si>
  <si>
    <t>Education Physique</t>
  </si>
  <si>
    <t xml:space="preserve"> التربية البدنية</t>
  </si>
  <si>
    <t xml:space="preserve"> 11 - 54 Formation des professeurs du secondaire</t>
  </si>
  <si>
    <r>
      <t>11 - 54</t>
    </r>
    <r>
      <rPr>
        <b/>
        <sz val="16"/>
        <rFont val="Times New Roman"/>
        <family val="1"/>
      </rPr>
      <t xml:space="preserve"> تكوين أساتذة الثانوي </t>
    </r>
  </si>
  <si>
    <t xml:space="preserve">              selon les centres de formation</t>
  </si>
  <si>
    <t xml:space="preserve">           حسب مراكز التكوين </t>
  </si>
  <si>
    <t xml:space="preserve"> 11 - 55 Effectif des stagiaires par centre </t>
  </si>
  <si>
    <r>
      <t>11 - 55</t>
    </r>
    <r>
      <rPr>
        <b/>
        <sz val="16"/>
        <rFont val="Times New Roman"/>
        <family val="1"/>
      </rPr>
      <t xml:space="preserve"> عدد المتدربين حسب مراكز </t>
    </r>
  </si>
  <si>
    <t xml:space="preserve">             d'agrégation </t>
  </si>
  <si>
    <t>1ére année</t>
  </si>
  <si>
    <t>Filles</t>
  </si>
  <si>
    <t>Centres d'agrégation</t>
  </si>
  <si>
    <t>مراكز التبريز</t>
  </si>
  <si>
    <t>Casablanca-Settat</t>
  </si>
  <si>
    <t>ENSET: Ecole Normale Supérieure de l'Enseignement Technique.</t>
  </si>
  <si>
    <t>Formation professionnelle</t>
  </si>
  <si>
    <t>التكوين المهني</t>
  </si>
  <si>
    <t>11 - 56 Effectif des formateurs dans le secteur Public</t>
  </si>
  <si>
    <r>
      <t>11 - 56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</si>
  <si>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</si>
  <si>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فئة المكونين</t>
  </si>
  <si>
    <t>Permanents</t>
  </si>
  <si>
    <t>المداومون</t>
  </si>
  <si>
    <t>Vacataires</t>
  </si>
  <si>
    <t>المؤقتون</t>
  </si>
  <si>
    <t>11 - 57 Statistiques générales sur la formation</t>
  </si>
  <si>
    <r>
      <t>11 - 57</t>
    </r>
    <r>
      <rPr>
        <b/>
        <sz val="16"/>
        <rFont val="Times New Roman"/>
        <family val="1"/>
      </rPr>
      <t xml:space="preserve"> إحصائيات عامة حول التكوين </t>
    </r>
  </si>
  <si>
    <t xml:space="preserve">             professionnelle : Public et privé</t>
  </si>
  <si>
    <t xml:space="preserve">            المهني : عمومي وخصوصي</t>
  </si>
  <si>
    <t xml:space="preserve">           Effectifs des stagiaires</t>
  </si>
  <si>
    <t xml:space="preserve">                    Effectifs des lauréats</t>
  </si>
  <si>
    <t>Formation résidentielle et altérnée</t>
  </si>
  <si>
    <t>التكوين داخل المؤسسات وبالتمرس المهني</t>
  </si>
  <si>
    <t>Formation par apprentissage</t>
  </si>
  <si>
    <t>التدرج  المهني</t>
  </si>
  <si>
    <t xml:space="preserve">             (Département de la Formation Professionnelle)</t>
  </si>
  <si>
    <t xml:space="preserve">            ( قطاع التكوين المهني)</t>
  </si>
  <si>
    <t xml:space="preserve"> 11 - 58 Effectif des stagiaires selon          </t>
  </si>
  <si>
    <r>
      <t>11 - 58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</si>
  <si>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</si>
  <si>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 xml:space="preserve">            التكوين : عمومي وخصوصي</t>
  </si>
  <si>
    <t xml:space="preserve">  Total</t>
  </si>
  <si>
    <t xml:space="preserve"> Niveau de formation</t>
  </si>
  <si>
    <t>مستوى التكوين</t>
  </si>
  <si>
    <t xml:space="preserve">    Spécialisation</t>
  </si>
  <si>
    <t xml:space="preserve">   التخصص</t>
  </si>
  <si>
    <t xml:space="preserve">    Qualification</t>
  </si>
  <si>
    <t xml:space="preserve">   التأهيل</t>
  </si>
  <si>
    <t xml:space="preserve">    Technicien</t>
  </si>
  <si>
    <t xml:space="preserve">   التقني</t>
  </si>
  <si>
    <t xml:space="preserve">    Technicien spécialisé</t>
  </si>
  <si>
    <t xml:space="preserve">   التقني المتخصص</t>
  </si>
  <si>
    <t xml:space="preserve"> المجموع</t>
  </si>
  <si>
    <t xml:space="preserve">11 - 59 Formation résidentielle </t>
  </si>
  <si>
    <t>11 - 59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</si>
  <si>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</si>
  <si>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</si>
  <si>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</si>
  <si>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>نوع التكوين</t>
  </si>
  <si>
    <t xml:space="preserve"> Spécialisation</t>
  </si>
  <si>
    <t xml:space="preserve"> Stagiaires</t>
  </si>
  <si>
    <t xml:space="preserve"> المتدربين               </t>
  </si>
  <si>
    <t xml:space="preserve"> Lauréats</t>
  </si>
  <si>
    <t xml:space="preserve"> الخريجين          </t>
  </si>
  <si>
    <t xml:space="preserve"> Qualification</t>
  </si>
  <si>
    <t>التأهيل</t>
  </si>
  <si>
    <t xml:space="preserve"> Technicien</t>
  </si>
  <si>
    <t>التقني</t>
  </si>
  <si>
    <t xml:space="preserve"> Technicien spécialisé</t>
  </si>
  <si>
    <t>التقني المتخصص</t>
  </si>
  <si>
    <t>Toutes formations</t>
  </si>
  <si>
    <t>مجموع التخصصات</t>
  </si>
  <si>
    <t xml:space="preserve">             (Département de la Formation Professionnelle).</t>
  </si>
  <si>
    <t xml:space="preserve">            ( قطاع التكوين المهني).</t>
  </si>
  <si>
    <t xml:space="preserve"> 11 - 60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</si>
  <si>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60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</si>
  <si>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           le niveau et la région : Public et privé    </t>
  </si>
  <si>
    <t xml:space="preserve">             والجهة : عمومي وخصوصي </t>
  </si>
  <si>
    <t xml:space="preserve">             التقني المتخصص</t>
  </si>
  <si>
    <t xml:space="preserve">             التقني</t>
  </si>
  <si>
    <t xml:space="preserve">             التأهيل</t>
  </si>
  <si>
    <t xml:space="preserve">   التخصص    </t>
  </si>
  <si>
    <t xml:space="preserve">   Technicien</t>
  </si>
  <si>
    <t xml:space="preserve">   Qualification</t>
  </si>
  <si>
    <t xml:space="preserve">   Spécialisation</t>
  </si>
  <si>
    <t>الخاص</t>
  </si>
  <si>
    <t>Privé</t>
  </si>
  <si>
    <t>Beni Mellal - Khenifra</t>
  </si>
  <si>
    <t>Draa - Tafilalet</t>
  </si>
  <si>
    <t xml:space="preserve"> درعة- تافيلالت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</si>
  <si>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</si>
  <si>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</si>
  <si>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</si>
  <si>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</si>
  <si>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</si>
  <si>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</si>
  <si>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</si>
  <si>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</si>
  <si>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</si>
  <si>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</si>
  <si>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</si>
  <si>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</si>
  <si>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</si>
  <si>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</si>
  <si>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</si>
  <si>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</si>
  <si>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</si>
  <si>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11 - 61 Effectif des stagiaires par niveau, région</t>
  </si>
  <si>
    <r>
      <t xml:space="preserve"> 11 - 61 </t>
    </r>
    <r>
      <rPr>
        <b/>
        <sz val="16"/>
        <rFont val="Times New Roman"/>
        <family val="1"/>
      </rPr>
      <t>عدد المتدربين حسب المستوى والجهة</t>
    </r>
  </si>
  <si>
    <t xml:space="preserve">           et province (ou préfecture) : Public  et Privé</t>
  </si>
  <si>
    <t xml:space="preserve">      والإقليم (أوالعمالة) : عمومي و خصوصي </t>
  </si>
  <si>
    <t>تقني متخصص</t>
  </si>
  <si>
    <t>تقني</t>
  </si>
  <si>
    <t xml:space="preserve">  التأهيل</t>
  </si>
  <si>
    <t xml:space="preserve">  التخصص</t>
  </si>
  <si>
    <t xml:space="preserve">      Total </t>
  </si>
  <si>
    <t xml:space="preserve">     Qualifi-</t>
  </si>
  <si>
    <t xml:space="preserve">      Spéciali-</t>
  </si>
  <si>
    <t>spécialisé</t>
  </si>
  <si>
    <t>cation</t>
  </si>
  <si>
    <t>sation</t>
  </si>
  <si>
    <t>Edakhla-Oued Ed-Dahab</t>
  </si>
  <si>
    <t xml:space="preserve">    Oued Ed-Dahab</t>
  </si>
  <si>
    <t>Laâyoune -  Sakia El H.</t>
  </si>
  <si>
    <t xml:space="preserve">    Laayoune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</si>
  <si>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</si>
  <si>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</si>
  <si>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</si>
  <si>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</si>
  <si>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</si>
  <si>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 xml:space="preserve">   Assa-Zag</t>
  </si>
  <si>
    <t>أسا ــ الزاك</t>
  </si>
  <si>
    <t xml:space="preserve">كلميم </t>
  </si>
  <si>
    <t xml:space="preserve">   Tan-Tan</t>
  </si>
  <si>
    <t>طان طان</t>
  </si>
  <si>
    <t xml:space="preserve">   Sidi ifni</t>
  </si>
  <si>
    <t>سيدي إفني</t>
  </si>
  <si>
    <t xml:space="preserve">   Agadir-Ida ou Tanane</t>
  </si>
  <si>
    <t>أكاديرــ إداوتنان</t>
  </si>
  <si>
    <t xml:space="preserve">   Inezgane-Aït Melloul</t>
  </si>
  <si>
    <t>إنزكان ــ أيت ملول</t>
  </si>
  <si>
    <t xml:space="preserve">   Chtouka-Aït Baha</t>
  </si>
  <si>
    <t>اشتوكة ــ أيت باها</t>
  </si>
  <si>
    <t xml:space="preserve">   Taroudannt</t>
  </si>
  <si>
    <t>تارودانت</t>
  </si>
  <si>
    <t xml:space="preserve">  Tata</t>
  </si>
  <si>
    <t>طاطا</t>
  </si>
  <si>
    <t>تيزنيت</t>
  </si>
  <si>
    <t>Marrakech -Safi</t>
  </si>
  <si>
    <t xml:space="preserve">  Marrakech</t>
  </si>
  <si>
    <t xml:space="preserve">مراكش </t>
  </si>
  <si>
    <t xml:space="preserve">  Chichaoua</t>
  </si>
  <si>
    <t>شيشاوة</t>
  </si>
  <si>
    <t xml:space="preserve">  Al Haouz</t>
  </si>
  <si>
    <t>الحوز</t>
  </si>
  <si>
    <t xml:space="preserve">  Erhamna</t>
  </si>
  <si>
    <t>الرحامنة</t>
  </si>
  <si>
    <t xml:space="preserve">  Essaouira</t>
  </si>
  <si>
    <t>الصويرة</t>
  </si>
  <si>
    <t xml:space="preserve">  El Kalaa-Sraghna</t>
  </si>
  <si>
    <t>آسفي</t>
  </si>
  <si>
    <t xml:space="preserve">   Jerada</t>
  </si>
  <si>
    <t xml:space="preserve">   Nador</t>
  </si>
  <si>
    <t>Daraa-Tafilalet</t>
  </si>
  <si>
    <t>الرشيدية</t>
  </si>
  <si>
    <t>ميدلت</t>
  </si>
  <si>
    <t xml:space="preserve">   Ouarzazate </t>
  </si>
  <si>
    <t xml:space="preserve">ورزازات </t>
  </si>
  <si>
    <t>تنغير</t>
  </si>
  <si>
    <t xml:space="preserve">   Zagora</t>
  </si>
  <si>
    <t>زاكورة</t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</si>
  <si>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</si>
  <si>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  </t>
    </r>
    <r>
      <rPr>
        <sz val="11"/>
        <rFont val="Times New Roman"/>
        <family val="1"/>
      </rPr>
      <t xml:space="preserve">(تابع) </t>
    </r>
  </si>
  <si>
    <t xml:space="preserve">            </t>
  </si>
  <si>
    <t xml:space="preserve">      </t>
  </si>
  <si>
    <t xml:space="preserve"> Casablanca-Settat</t>
  </si>
  <si>
    <t>الدار البيضاء -سطات</t>
  </si>
  <si>
    <t xml:space="preserve">الدار البيضاء </t>
  </si>
  <si>
    <t xml:space="preserve">   Mohammedia</t>
  </si>
  <si>
    <t>بنسليمان</t>
  </si>
  <si>
    <t>برشيد</t>
  </si>
  <si>
    <t>مديونة</t>
  </si>
  <si>
    <t xml:space="preserve">  Nouacer</t>
  </si>
  <si>
    <t>النواصر</t>
  </si>
  <si>
    <t>سيدي بنور</t>
  </si>
  <si>
    <t xml:space="preserve">   Rabat</t>
  </si>
  <si>
    <t xml:space="preserve">   Salé</t>
  </si>
  <si>
    <t>سـلا</t>
  </si>
  <si>
    <t xml:space="preserve">   Skhirate-Témara</t>
  </si>
  <si>
    <t xml:space="preserve">   Kénitra</t>
  </si>
  <si>
    <t xml:space="preserve">   Khémisset</t>
  </si>
  <si>
    <t xml:space="preserve">   Sidi Kacem</t>
  </si>
  <si>
    <t xml:space="preserve">   Sidi Slimane</t>
  </si>
  <si>
    <t>Beni Mellal-Khénifra</t>
  </si>
  <si>
    <t xml:space="preserve">   Azilal</t>
  </si>
  <si>
    <t xml:space="preserve">   Béni Mellal</t>
  </si>
  <si>
    <t xml:space="preserve">   Fkih Ben Saleh</t>
  </si>
  <si>
    <t xml:space="preserve">   Khénifra</t>
  </si>
  <si>
    <t xml:space="preserve">   Kouribga</t>
  </si>
  <si>
    <t xml:space="preserve">   Fès </t>
  </si>
  <si>
    <t xml:space="preserve">   Taza</t>
  </si>
  <si>
    <t>Tanger - Tétouan Al Hoceima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</si>
  <si>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  <charset val="178"/>
      </rPr>
      <t>الحسيمة</t>
    </r>
  </si>
  <si>
    <t xml:space="preserve">   Tanger-Assilah </t>
  </si>
  <si>
    <t xml:space="preserve">طنجة ــ أصيلة  </t>
  </si>
  <si>
    <t xml:space="preserve">   Al Hoceima</t>
  </si>
  <si>
    <t xml:space="preserve">   Chefchaouen</t>
  </si>
  <si>
    <t xml:space="preserve">   Larache</t>
  </si>
  <si>
    <t xml:space="preserve">   M'diaq</t>
  </si>
  <si>
    <t>المضيق</t>
  </si>
  <si>
    <t xml:space="preserve">   Ouezzane</t>
  </si>
  <si>
    <t xml:space="preserve">   Tétouan</t>
  </si>
  <si>
    <t xml:space="preserve">11 - 62 Effectif des stagiaires par </t>
  </si>
  <si>
    <r>
      <t>11 - 62</t>
    </r>
    <r>
      <rPr>
        <b/>
        <sz val="16"/>
        <rFont val="Times New Roman"/>
        <family val="1"/>
      </rPr>
      <t xml:space="preserve"> عدد المتدربين حسب الهيئات </t>
    </r>
  </si>
  <si>
    <t xml:space="preserve">            département : Public </t>
  </si>
  <si>
    <t xml:space="preserve">            المكونة : عمومي</t>
  </si>
  <si>
    <t xml:space="preserve">                  مـجـمــوع المـسـتـويـات                  </t>
  </si>
  <si>
    <t xml:space="preserve">تقني          </t>
  </si>
  <si>
    <t xml:space="preserve">  التأهيل        </t>
  </si>
  <si>
    <t xml:space="preserve">  التخصص        </t>
  </si>
  <si>
    <t xml:space="preserve">                           Technicien</t>
  </si>
  <si>
    <t xml:space="preserve">        Qualification</t>
  </si>
  <si>
    <t xml:space="preserve">       Spécialisation</t>
  </si>
  <si>
    <t>des niveaux</t>
  </si>
  <si>
    <t xml:space="preserve"> spécialisé</t>
  </si>
  <si>
    <t xml:space="preserve">السنة الأولى   </t>
  </si>
  <si>
    <t>Département formateur</t>
  </si>
  <si>
    <t>1°Année</t>
  </si>
  <si>
    <t>الهيئة المكونة</t>
  </si>
  <si>
    <t>OFPPT</t>
  </si>
  <si>
    <t>مكتب التكوين المهني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</si>
  <si>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</si>
  <si>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</si>
  <si>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</si>
  <si>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</si>
  <si>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>Chambres de commerce et de l'industrie</t>
  </si>
  <si>
    <t xml:space="preserve">غرف التجارة والصناعة </t>
  </si>
  <si>
    <t>وزارة الطاقة والمعادن</t>
  </si>
  <si>
    <t>Ministère de l'Equipement</t>
  </si>
  <si>
    <t xml:space="preserve">وزارة التجهيز </t>
  </si>
  <si>
    <t>Ministère de la Santé</t>
  </si>
  <si>
    <t>وزارة الصحة</t>
  </si>
  <si>
    <t>Ministère du Tourisme</t>
  </si>
  <si>
    <t>وزارة السياحة</t>
  </si>
  <si>
    <t>L'urbanisme</t>
  </si>
  <si>
    <t>التعمير</t>
  </si>
  <si>
    <t>وزارة الداخلية</t>
  </si>
  <si>
    <t>Pêche Maritime</t>
  </si>
  <si>
    <t>الصيد البحري</t>
  </si>
  <si>
    <t>OFPPT : Office de la Formation Professionnalle de la Promotion du Travail.</t>
  </si>
  <si>
    <t xml:space="preserve">11 - 63 Effectif des stagiaires par niveau   </t>
  </si>
  <si>
    <r>
      <t xml:space="preserve">11 - 63 </t>
    </r>
    <r>
      <rPr>
        <b/>
        <sz val="16"/>
        <rFont val="Times New Roman"/>
        <family val="1"/>
      </rPr>
      <t xml:space="preserve">عدد المتدربين حسب المستوى و قطاع  </t>
    </r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</si>
  <si>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</si>
  <si>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</si>
  <si>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</si>
  <si>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</si>
  <si>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</si>
  <si>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</si>
  <si>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</si>
  <si>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الإدارة  والتسيير و التجارة</t>
  </si>
  <si>
    <t>Aéronautique</t>
  </si>
  <si>
    <t>صناعة الطيران</t>
  </si>
  <si>
    <t>Agriculture</t>
  </si>
  <si>
    <t xml:space="preserve">الفلاحة </t>
  </si>
  <si>
    <t>Artisanat</t>
  </si>
  <si>
    <t xml:space="preserve">الصناعة التقليدية </t>
  </si>
  <si>
    <t>Assistance aux ménages</t>
  </si>
  <si>
    <t>الخدمات المنزلية</t>
  </si>
  <si>
    <t>السمعي البصري وفنون الطباعة</t>
  </si>
  <si>
    <t>البناء والأشغال العمومية</t>
  </si>
  <si>
    <t>الكمياء والشبه كمياء</t>
  </si>
  <si>
    <t>الحلاقة و التجميل</t>
  </si>
  <si>
    <t>Cuir</t>
  </si>
  <si>
    <t>الجلد</t>
  </si>
  <si>
    <t>السياحة والفندقة</t>
  </si>
  <si>
    <t>الصناعة الميكانيكية والعدانة والكهرباء</t>
  </si>
  <si>
    <t>الصناعة الغدائية</t>
  </si>
  <si>
    <t>الشبه الطبي و الصحة</t>
  </si>
  <si>
    <t>Sport Equestre</t>
  </si>
  <si>
    <t>رياضة الفروسية</t>
  </si>
  <si>
    <t>النسيج والملابس الجاهزة</t>
  </si>
  <si>
    <t>TIC</t>
  </si>
  <si>
    <t>تكنلوجيا الإعلام و التواصل</t>
  </si>
  <si>
    <t>النقل واللوجستيك</t>
  </si>
  <si>
    <t>صناعة السيارات</t>
  </si>
  <si>
    <t>الطاقة المتجددة</t>
  </si>
  <si>
    <t xml:space="preserve"> I.M.M.E. : Industrie mécanique, métallurgique et électrique.</t>
  </si>
  <si>
    <t>TIC : Téchnologie de l'Information et de la Communication.</t>
  </si>
  <si>
    <t>2019-2020</t>
  </si>
  <si>
    <t>2020-2019</t>
  </si>
  <si>
    <t xml:space="preserve">   CU el kelaa des sraghna</t>
  </si>
  <si>
    <t>المركز الجامعي لقلعة السراغنة</t>
  </si>
  <si>
    <t xml:space="preserve">   FEG Béni Mellal</t>
  </si>
  <si>
    <t xml:space="preserve">   ENSA Béni Mellal</t>
  </si>
  <si>
    <t xml:space="preserve">   ENCG Béni Mellal</t>
  </si>
  <si>
    <t xml:space="preserve">   EST Fquih Ben Salah</t>
  </si>
  <si>
    <t xml:space="preserve">   ESEF Béni Mellal</t>
  </si>
  <si>
    <t xml:space="preserve">  المدرسة الوطنية للتجارة والتسيير بني ملال</t>
  </si>
  <si>
    <t xml:space="preserve">  كلية الاقتصاد والإدارة بني ملال</t>
  </si>
  <si>
    <t xml:space="preserve">  المدرسة العليا للتكنولوجيا الفقيه بن صالح</t>
  </si>
  <si>
    <t xml:space="preserve">  المدرسة الوطنية للعلوم التطبيقية- خريبكة</t>
  </si>
  <si>
    <t xml:space="preserve">  المدرسة الوطنية للعلوم التطبيقية- بني ملال</t>
  </si>
  <si>
    <t xml:space="preserve">  المدرسة العليا للتعليم والتدريب بني ملال </t>
  </si>
  <si>
    <t xml:space="preserve">   FP Sidi Bennour</t>
  </si>
  <si>
    <t xml:space="preserve">  كلية متعددة التخصص سيدي بنور</t>
  </si>
  <si>
    <t xml:space="preserve">   ESEF El Jadida</t>
  </si>
  <si>
    <t xml:space="preserve">   ESEF Settat</t>
  </si>
  <si>
    <t xml:space="preserve">   ENCG Meknés</t>
  </si>
  <si>
    <t xml:space="preserve">  المدرسة الوطنية للتجارة والتسيير مكناس</t>
  </si>
  <si>
    <t xml:space="preserve">   ENSC Kénitra</t>
  </si>
  <si>
    <t xml:space="preserve">  Sport</t>
  </si>
  <si>
    <t xml:space="preserve"> الرياضة</t>
  </si>
  <si>
    <t>Instituts de Recherche scientifique</t>
  </si>
  <si>
    <t>معاهد البحث العلمي</t>
  </si>
  <si>
    <t>Cité Universitaire Agadir  I</t>
  </si>
  <si>
    <t>الحي الجامعي  أكادير  1</t>
  </si>
  <si>
    <t xml:space="preserve">الحي الجامعي  أكادير  2 </t>
  </si>
  <si>
    <t>Cité Universitaire Agadir  II</t>
  </si>
  <si>
    <t>Internat FSE Rabat</t>
  </si>
  <si>
    <t xml:space="preserve">Science juridique Economique et Gestion </t>
  </si>
  <si>
    <t>العلوم القانونية والاقتصاد والإدارة</t>
  </si>
  <si>
    <t>Lettres et Art</t>
  </si>
  <si>
    <t>الآداب والفنون</t>
  </si>
  <si>
    <t>diplomés 2018-2019</t>
  </si>
  <si>
    <t xml:space="preserve">  JAQ Fès</t>
  </si>
  <si>
    <t xml:space="preserve">  Ecole des sciences Islamiques</t>
  </si>
  <si>
    <t>كلية العلوم الإسلامية</t>
  </si>
  <si>
    <t>Ecole des sciences Islamiques</t>
  </si>
  <si>
    <t>Let. et Sc. Hum. - Option Espagnole</t>
  </si>
  <si>
    <t>الآداب و العلوم الإنسانية - خيار إسبانية</t>
  </si>
  <si>
    <t>Enseignement Originel</t>
  </si>
  <si>
    <t xml:space="preserve">    Sciences de la Vie et de la Terre - Option Anglais</t>
  </si>
  <si>
    <t>علوم الحياة والأرض - خيار إنجليزية</t>
  </si>
  <si>
    <t xml:space="preserve">    Lettres - Option Anglais</t>
  </si>
  <si>
    <t>آداب - خيار إنجليزية</t>
  </si>
  <si>
    <t>العلوم الإنسانية  - خيار فرنسية</t>
  </si>
  <si>
    <t xml:space="preserve">    Sciences Humaines - Option Français</t>
  </si>
  <si>
    <t>juin-2019</t>
  </si>
  <si>
    <t>يونيو 2019</t>
  </si>
  <si>
    <t>Nador</t>
  </si>
  <si>
    <t>الناظور</t>
  </si>
  <si>
    <t xml:space="preserve">   الإنـــاث</t>
  </si>
  <si>
    <t xml:space="preserve">   Oujda-Angad</t>
  </si>
  <si>
    <t>وجدة أنكاد</t>
  </si>
  <si>
    <t xml:space="preserve">   Berkane </t>
  </si>
  <si>
    <t xml:space="preserve">بركان  </t>
  </si>
  <si>
    <t xml:space="preserve">   Figuig</t>
  </si>
  <si>
    <t>فكيك</t>
  </si>
  <si>
    <t>Dariouch</t>
  </si>
  <si>
    <t>دريوش</t>
  </si>
  <si>
    <t xml:space="preserve">  Youssoufia</t>
  </si>
  <si>
    <t>اليوسفية</t>
  </si>
  <si>
    <t xml:space="preserve">   Meknès</t>
  </si>
  <si>
    <t xml:space="preserve">   Boulemane</t>
  </si>
  <si>
    <t xml:space="preserve">   El Hajeb</t>
  </si>
  <si>
    <t xml:space="preserve">   Ifrane</t>
  </si>
  <si>
    <t xml:space="preserve">   Sefrou</t>
  </si>
  <si>
    <t xml:space="preserve">   Taounate</t>
  </si>
  <si>
    <t>إفران</t>
  </si>
  <si>
    <t>المعاهد ذات التدبير المفوض</t>
  </si>
  <si>
    <t>وزارة الشبيبة  والرياضة</t>
  </si>
  <si>
    <t xml:space="preserve">Ministère de l'Energie et des Mines </t>
  </si>
  <si>
    <t>Gestion deleguée</t>
  </si>
  <si>
    <t>Intérieur</t>
  </si>
  <si>
    <t>Ministère de la Jeunesse  et des Sports</t>
  </si>
  <si>
    <t>Administration Gestion et Commerce</t>
  </si>
  <si>
    <t>Agroalimentaire</t>
  </si>
  <si>
    <t xml:space="preserve">Audio visual communication et  Cinéma </t>
  </si>
  <si>
    <t>Automobile</t>
  </si>
  <si>
    <t>BTP</t>
  </si>
  <si>
    <t xml:space="preserve">Chimie et Plasturgie et mines </t>
  </si>
  <si>
    <t>Coiffure Esthétique</t>
  </si>
  <si>
    <t>Enérgies renouvlables</t>
  </si>
  <si>
    <t>Hôtellerie et Tourisme</t>
  </si>
  <si>
    <t>IMMEE</t>
  </si>
  <si>
    <t>Paramédicale et Santé</t>
  </si>
  <si>
    <t>Pêches Maritimes</t>
  </si>
  <si>
    <t>Textile Habillement</t>
  </si>
  <si>
    <t>Transport et Logistique</t>
  </si>
  <si>
    <t xml:space="preserve">   ESEF Kénitra</t>
  </si>
  <si>
    <t xml:space="preserve">  المدرسة الوطنية العليا للكيمياء</t>
  </si>
  <si>
    <t xml:space="preserve">  المدرسة العليا للتعليم والتكوين - القنيطرة</t>
  </si>
  <si>
    <t xml:space="preserve">    Inscrits aux établissements pédagogiques*</t>
  </si>
  <si>
    <t xml:space="preserve">   المسجلون بالمؤسسات التربوية*</t>
  </si>
  <si>
    <t xml:space="preserve">  Inscrits aux instituts et écoles supérieures (2)</t>
  </si>
  <si>
    <t>* il s'agit des étudiants des établissements suivants: CENTRE DE FORMATION DES</t>
  </si>
  <si>
    <t xml:space="preserve">   DE L'ÉDUCATION, CENTRE REGIONAL DES MÉTIERS D'EDUCATION ET DE FORMATION</t>
  </si>
  <si>
    <t xml:space="preserve">   INSPECTEURS DE L'ENSEIGNEMENT, CENTRE D'ORIENTATION ET DE PLANIFICATION</t>
  </si>
  <si>
    <t xml:space="preserve">  : يشمل طلاب من المؤسسات التالية*</t>
  </si>
  <si>
    <t>مركز تكوين مفتشي التعليم، مركز التعليم والتوجيه والتخطيط</t>
  </si>
  <si>
    <t>المركز الجهوي لمهن التربية والتكوين</t>
  </si>
  <si>
    <t>ـ</t>
  </si>
  <si>
    <t xml:space="preserve">11 - 39 عدد طلبة التعليم العالي </t>
  </si>
  <si>
    <r>
      <t xml:space="preserve">Evolution de l'enseignement public </t>
    </r>
    <r>
      <rPr>
        <b/>
        <sz val="12"/>
        <color indexed="8"/>
        <rFont val="Times New Roman"/>
        <family val="1"/>
      </rPr>
      <t>(En milliers)</t>
    </r>
    <r>
      <rPr>
        <b/>
        <sz val="18"/>
        <color indexed="8"/>
        <rFont val="Times New Roman"/>
        <family val="1"/>
      </rPr>
      <t xml:space="preserve"> </t>
    </r>
  </si>
  <si>
    <t>Primaire</t>
  </si>
  <si>
    <t xml:space="preserve">Collegial </t>
  </si>
  <si>
    <t>Qualifiant</t>
  </si>
  <si>
    <t xml:space="preserve">Supérieur </t>
  </si>
  <si>
    <t>الإبتدائي</t>
  </si>
  <si>
    <t>الإعدادي</t>
  </si>
  <si>
    <t>التأهيلي</t>
  </si>
  <si>
    <t>العالي</t>
  </si>
  <si>
    <t>2016-17</t>
  </si>
  <si>
    <t>2017-18</t>
  </si>
  <si>
    <t>2018-19</t>
  </si>
  <si>
    <t xml:space="preserve"> Etudiants de l'enseignement supérieur universitaire public</t>
  </si>
  <si>
    <t>% dans le Total</t>
  </si>
  <si>
    <t xml:space="preserve">Lettres et SciencesHumaines الأداب والعلوم الإنسانية </t>
  </si>
  <si>
    <t>Sciences et sciences techniques  العلوم والعلوم والتقنيات</t>
  </si>
  <si>
    <t>Médecine,pharmacie et méd. Dentaire  الطب والصيدلة وطب الأسنان</t>
  </si>
  <si>
    <t>Enseignement pédagogique التكوين التربوي</t>
  </si>
  <si>
    <t>Droit et économie الحقوق والإقتصاد</t>
  </si>
  <si>
    <t xml:space="preserve">Instituts et Ecoles Supérieures االمعاهد والمدارس العليا </t>
  </si>
  <si>
    <t>Autres آخرون</t>
  </si>
  <si>
    <t>2019-20</t>
  </si>
  <si>
    <t>الفصل الحادي عشر</t>
  </si>
  <si>
    <t>التعليم و التكوين</t>
  </si>
  <si>
    <t>CHAPITRE XI</t>
  </si>
  <si>
    <t>ENSEIGNEMENT ET FORMATION</t>
  </si>
  <si>
    <t>Chapitre XI - EDUCATION ET FORMATION</t>
  </si>
  <si>
    <t xml:space="preserve"> 1 - Données générales </t>
  </si>
  <si>
    <t xml:space="preserve">1 - معطيات عامة </t>
  </si>
  <si>
    <t>التعليم الإبتدائي العمومي</t>
  </si>
  <si>
    <t xml:space="preserve"> 4 - Données générales </t>
  </si>
  <si>
    <t xml:space="preserve"> 4 - معطيات عامة </t>
  </si>
  <si>
    <t xml:space="preserve"> 7 - Evolution de l’effectif des élèves selon le niveau</t>
  </si>
  <si>
    <t xml:space="preserve">7 - تطور عدد التلاميذ حسب المستوى </t>
  </si>
  <si>
    <t xml:space="preserve"> 8 - Evolution de l'effectif des élèves selon l’âge</t>
  </si>
  <si>
    <t xml:space="preserve">8 - تطور عدد التلاميذ حسب السن </t>
  </si>
  <si>
    <t xml:space="preserve"> 9 - Evolutionde l'effectif des élèves selon l’âge:  milieu rural</t>
  </si>
  <si>
    <t xml:space="preserve">9 - تطور عدد التلاميذ حسب السن: الوسط القروي </t>
  </si>
  <si>
    <t>10- élèves selon la région et la province (ou la préfecture)</t>
  </si>
  <si>
    <t>10- التلاميذ حسب الجهة والإقليم (أوالعمالة)</t>
  </si>
  <si>
    <t xml:space="preserve">11- المسجلون الجدد بالسنة الأولى حسب السن </t>
  </si>
  <si>
    <t>التعليم الإبتدائي الخصوصي</t>
  </si>
  <si>
    <t>14- Données générales</t>
  </si>
  <si>
    <t xml:space="preserve"> 14- معطيات عامة </t>
  </si>
  <si>
    <t>التعليم الثانوي الإعدادي العمومي</t>
  </si>
  <si>
    <t xml:space="preserve"> 16- Données générales</t>
  </si>
  <si>
    <t xml:space="preserve"> 16- معطيات عامة </t>
  </si>
  <si>
    <t>19- Elèves selon le niveau, l’âge et le sexe : urbain + rural</t>
  </si>
  <si>
    <t>19- التلاميذ حسب المستوى والسن والجنس: حضري+ قروي</t>
  </si>
  <si>
    <t>20- Elèves selon le niveau, l’âge et le sexe : milieu rural</t>
  </si>
  <si>
    <t>20- التلاميذ حسب المستوى والسن والجنس: الوسط القروي</t>
  </si>
  <si>
    <t xml:space="preserve">21- Elèves selon la région et la province (ou la préfecture) </t>
  </si>
  <si>
    <t xml:space="preserve">21- التلاميذ حسب الجهة والإقليم (أوالعمالة) </t>
  </si>
  <si>
    <t>22- Elèves nouveaux et doublants selon le milieu et le sexe</t>
  </si>
  <si>
    <t xml:space="preserve">22- التلاميذ الجدد والمكررون حسب الوسط والجنس </t>
  </si>
  <si>
    <t>التعليم الثانوي الإعـدادي الخـصوصي</t>
  </si>
  <si>
    <t>23- Données générales</t>
  </si>
  <si>
    <t xml:space="preserve"> 23- معطيات عامة </t>
  </si>
  <si>
    <t>24- Elèves selon la région et la province (ou la préfecture)</t>
  </si>
  <si>
    <t xml:space="preserve">24- التلاميذ حسب الجهة والإقليم (أوالعمالة) </t>
  </si>
  <si>
    <t>25- Données générales</t>
  </si>
  <si>
    <t xml:space="preserve"> 25- معطيات عامة </t>
  </si>
  <si>
    <t>26- Etablissement selon la région et la province (ou la préfecture)</t>
  </si>
  <si>
    <t xml:space="preserve"> 26- المؤسسات حسب الجهة والإقليم (أوالعمالة) </t>
  </si>
  <si>
    <t>28- Nombre d’élèves selon le niveau, le sexe et l’âge</t>
  </si>
  <si>
    <t xml:space="preserve"> 28- عدد التلاميذ حسب المستوى و الجنس  والسن </t>
  </si>
  <si>
    <t>30- Elèves selon le niveau, la branche et  le sexe</t>
  </si>
  <si>
    <t xml:space="preserve"> 30- التلاميذ حسب المستوى الدراسي والشعبة والجنس </t>
  </si>
  <si>
    <t xml:space="preserve">31- Données générales </t>
  </si>
  <si>
    <t xml:space="preserve"> 31- معطيات عامة   </t>
  </si>
  <si>
    <t xml:space="preserve">Enseignement post- secondaire </t>
  </si>
  <si>
    <t xml:space="preserve">التعليم ما بعد الثانوي </t>
  </si>
  <si>
    <t>37- Effectifs des étudiants  du BTS  par spécialité</t>
  </si>
  <si>
    <t>37- عدد طلبة  شهادة  التقني العالي  حسب التخصص</t>
  </si>
  <si>
    <t xml:space="preserve">التعليم العالي العمومي </t>
  </si>
  <si>
    <t xml:space="preserve">39- Effectif des étudiants de l’enseignement supérieur </t>
  </si>
  <si>
    <t xml:space="preserve">39- عدد طلبة التعليم العالي </t>
  </si>
  <si>
    <t>42- Personnel enseignant permanent par université et par grade</t>
  </si>
  <si>
    <t xml:space="preserve">42- هيئة التدريس المداومة حسب الجامعة والدرجة </t>
  </si>
  <si>
    <t xml:space="preserve">44- Etudiants par université et établissement (tous cycles) </t>
  </si>
  <si>
    <t xml:space="preserve">46- عدد الطلبة القاطنون بالأحياء الجامعية </t>
  </si>
  <si>
    <t>49- Effectif des lauréats des instituts et écoles supérieures</t>
  </si>
  <si>
    <t xml:space="preserve">Enseignement supérieur privé </t>
  </si>
  <si>
    <t>50- Effectif des étudiants par champ diciplinaire</t>
  </si>
  <si>
    <t>50- عدد الطلبة  حسب  المجال التأديبي</t>
  </si>
  <si>
    <t xml:space="preserve">51- Effectif des étudiants par  type d'établissement </t>
  </si>
  <si>
    <t xml:space="preserve">51-  عدد الطلبة حسب نوع   المؤسسة </t>
  </si>
  <si>
    <t xml:space="preserve"> التكوين التربوي</t>
  </si>
  <si>
    <t>55- Effectif des stagiaires par centre d’agrégation</t>
  </si>
  <si>
    <t>55- عدد المتدربين حسب مراكز التبريز</t>
  </si>
  <si>
    <t>56- Effectif des formateurs dans le secteur Public</t>
  </si>
  <si>
    <t>56- عدد المكونين  بالقطاع العمومي</t>
  </si>
  <si>
    <t xml:space="preserve">58- Effectif des stagiaires selon  le niveau : Public et privé </t>
  </si>
  <si>
    <t>58- عدد المتدربين حسب مستوى التكوين : عمومي وخصوصي</t>
  </si>
  <si>
    <t>59- Formation résidentielle  et formation alternée : Public</t>
  </si>
  <si>
    <t xml:space="preserve">59- التكوين داخل المؤسسات والتكوين بالتمرس المهني : عمومي  </t>
  </si>
  <si>
    <t xml:space="preserve">62- Effectif des stagiaires par  département : Public </t>
  </si>
  <si>
    <t>62- عدد المتدربين حسب الهيئات   المكونة : عمومي</t>
  </si>
  <si>
    <t xml:space="preserve"> 17- Etablissements selon la région et la province (ou   la préfecture)</t>
  </si>
  <si>
    <t xml:space="preserve"> 5 - Etablissements selon la  région  et la province (ou la préfecture)</t>
  </si>
  <si>
    <t xml:space="preserve"> 2 - Educateurs et élèves du préscolaire traditionnel  selon  la région et la  province (ou la préfecture) </t>
  </si>
  <si>
    <t xml:space="preserve">2 - المربون وتلاميذ الأولى التقليدي حسب الجهة والإقليم (أوالعمالة) </t>
  </si>
  <si>
    <t xml:space="preserve">     </t>
  </si>
  <si>
    <t xml:space="preserve"> 3 - Educateurs et élèves de l’enseignement préscolaire moderne  et public  selon la région et  la province (ou la préfecture) </t>
  </si>
  <si>
    <t xml:space="preserve">3 - المربون وتلاميذ التعليم الأولي العصري والعمومي  حسب الجهة والإقليم (أوالعمالة) </t>
  </si>
  <si>
    <t xml:space="preserve"> 6 - Personnel enseignant selon la région et la province  (ou la préfecture) </t>
  </si>
  <si>
    <t xml:space="preserve"> 5 - المؤسسات حسب الجهة والإقليم   (أوالعمالة) </t>
  </si>
  <si>
    <t xml:space="preserve"> 6 - هيئة التدريس حسب الجهة والإقليم   (أوالعمالة)</t>
  </si>
  <si>
    <t>12- المسجلون الجدد بالسنة الأولى حسب الجهة والإقليم ( أوالعمالة)</t>
  </si>
  <si>
    <t>13- Elèves de la 6ème année selon la région et  la province (ou la préfecture)</t>
  </si>
  <si>
    <t>13- تلاميذ السنة السادسة حسب الجهة والإقليم   ( أوالعمالة)</t>
  </si>
  <si>
    <t xml:space="preserve">15- Etablissements et élèves selon la région et  la province    (ou la préfecture) </t>
  </si>
  <si>
    <t xml:space="preserve">15- المؤسسات والتلاميذ حسب الجهة والإقليم (أوالعمالة) </t>
  </si>
  <si>
    <t xml:space="preserve"> 18- Personnel enseignant selon la région et la province (ou la  préfecture)</t>
  </si>
  <si>
    <t xml:space="preserve"> 17- المؤسسات حسب الجهة والإقليم  (أوالعمالة) </t>
  </si>
  <si>
    <t>18- هـيئة الـتدريس حـسب الجهة والإقليم  (أوالعمالة)</t>
  </si>
  <si>
    <t xml:space="preserve"> 27- هـيئة الـتدريـس حـسب الجهة والإقليم    (أوالعمالة) </t>
  </si>
  <si>
    <t>29- Nombre d’élèves selon la région et la province (ou la préfecture)</t>
  </si>
  <si>
    <t xml:space="preserve"> 29- عدد التلاميذ حسب الجهة والإقليم (أو العمالة) </t>
  </si>
  <si>
    <t>32- Etablissements et élèves selon la région et la province  (ou la préfecture)</t>
  </si>
  <si>
    <t xml:space="preserve"> 32- المؤسسات والتلاميذ حسب الجهة والإقليم (أوالعمالة)</t>
  </si>
  <si>
    <t xml:space="preserve">33- Répartition des candidats au baccalauréat selon les  académies </t>
  </si>
  <si>
    <t xml:space="preserve">33- توزيع المرشحين والناجحين في امتحانات الباكالوريا حسب الأكاديميات </t>
  </si>
  <si>
    <t xml:space="preserve">34- Candidats présents et admis aux examens du baccalauréat  selon la branche </t>
  </si>
  <si>
    <t xml:space="preserve">34- المرشحون الحاضرون والناجحون في امتحانات الباكالوريا  حسب الشعبة </t>
  </si>
  <si>
    <t xml:space="preserve">35- Evolution des effectifs des étudiants des classes  préparatoires aux grandes écoles </t>
  </si>
  <si>
    <t xml:space="preserve"> 35- تطورأعداد طلبة الأقسام التحضـيرية  للمـدارس العليا </t>
  </si>
  <si>
    <t>36- Effectif des étudiants des classes préparatoires aux grandes écoles par sexe, niveau et province(ou préfecture)</t>
  </si>
  <si>
    <t xml:space="preserve"> 36- عدد طلبة الأقسام التحضيرية   للمدارس العليا حسب الجنس والمستوى والإقليم (أو العمالة)</t>
  </si>
  <si>
    <t xml:space="preserve">38- Effectif des étudiants du Brevet de Technicien Supérieur  par   sexe, niveau et province (ou préfecture) </t>
  </si>
  <si>
    <t xml:space="preserve">38- عدد طلبة شهادة التقني العالي حسب الجنس والمستوى   والإقليم (أو العمالة) </t>
  </si>
  <si>
    <t>40- Evolution du personnel enseignant permanent dans  les universités, les instituts et les écoles supérieures</t>
  </si>
  <si>
    <t xml:space="preserve">40- تطـورهيـئة التـدريس المداومة بالجامعات والمعاهـد  والمدارس العليا </t>
  </si>
  <si>
    <t>41- Personnel enseignant permanent  par type d'établissement   et par grade</t>
  </si>
  <si>
    <t>41- هيئة التدريس المداومة حسب نوع المؤسسة والدرجة</t>
  </si>
  <si>
    <t xml:space="preserve">43- Effectif des etudiants inscrits aux universités selon les branches  (tous cycles) </t>
  </si>
  <si>
    <t xml:space="preserve">45- Effectif des étudiants dans les instituts et les écoles  supérieures </t>
  </si>
  <si>
    <t xml:space="preserve">45- عدد الطلبة بالمعاهد والمدارس  العليا </t>
  </si>
  <si>
    <t>47- Effectif des étudiants résidant dans les cités  universitaires   par cité universitaire</t>
  </si>
  <si>
    <t xml:space="preserve">47- عدد الطلبة القاطنون بالأحياء الجامعية حسب الحي   الجامعي </t>
  </si>
  <si>
    <t>48- Effectif des lauréats des établissements universitaires par   domaine d'étude</t>
  </si>
  <si>
    <t>48- عدد المتخرجين من المؤسسات الجامعية  حسب  الميدان التعليمي</t>
  </si>
  <si>
    <t>52- Formation des Professeurs  du Primaire par Centre de Formation</t>
  </si>
  <si>
    <t>53- Formation des professeurs du secondaire collégial et qualifiant selon la discipline</t>
  </si>
  <si>
    <t xml:space="preserve">54- Formation des professeurs du secondaire selon  les centres de formation </t>
  </si>
  <si>
    <t>52- تكوين أساتذة  الابتدائي  حسب  المراكز</t>
  </si>
  <si>
    <t xml:space="preserve">53- تكوين أساتذة السلك الثانوي الإعدادي التأهيلي حسب  الشعبة </t>
  </si>
  <si>
    <t>54- تكوين أساتذة السلك الثانوي حسب مراكز  التكوين</t>
  </si>
  <si>
    <t>57- Statistiques générales sur la formation  professionnelle : Public et privé</t>
  </si>
  <si>
    <t xml:space="preserve">60- Effectif des stagiaires selon  le niveau et la région : Public et  privé    </t>
  </si>
  <si>
    <t>57- إحصائيات عامة حول التكوين  المهني :  عمومي وخصوصي</t>
  </si>
  <si>
    <t xml:space="preserve">60- عدد المتدربين حسب المستوى والجهة : عمومي  وخصوصي </t>
  </si>
  <si>
    <t xml:space="preserve">63- Effectif des stagiaires par niveau et secteur de formation  :   Public et privé </t>
  </si>
  <si>
    <t>63- عدد المتدربين حسب المستوى و قطاع   التكوين :  عمومي وخصوصي</t>
  </si>
  <si>
    <r>
      <t>الفصل   XI</t>
    </r>
    <r>
      <rPr>
        <b/>
        <sz val="20"/>
        <color rgb="FF000000"/>
        <rFont val="Calibri"/>
        <family val="2"/>
        <scheme val="minor"/>
      </rPr>
      <t xml:space="preserve"> - التعليم والتكوين</t>
    </r>
  </si>
  <si>
    <t xml:space="preserve">46- Effectif des étudiants résidant dans les cités  universitaires </t>
  </si>
  <si>
    <t>61- Effectif des stagiaires par niveau, région  et province (ou préfecture) : Public  et privé</t>
  </si>
  <si>
    <t>61- عدد المتدربين حسب المستوى والجهة  والإقليم (أوالعمالة) : عمومي و خصوصي</t>
  </si>
  <si>
    <t>11- Nouveaux inscrits en 1ére année selon l’âge</t>
  </si>
  <si>
    <t xml:space="preserve">12- Nouveaux inscrits en 1ère année selon la région et  la province  (ou la préfecture) </t>
  </si>
  <si>
    <t>27- Personnel enseignant selon la région et  la province  (ou la préfecture)</t>
  </si>
  <si>
    <t>43- عدد الطلبة المسجلون بالجامعات حسب الشعب (جميع   الأسلاك)</t>
  </si>
  <si>
    <t>44- الطلبة حسب الجامعة والمؤسسة (جميع الأسلاك)</t>
  </si>
  <si>
    <t>49- عدد المتخرجين بالمعاهد والمدارس العليا</t>
  </si>
  <si>
    <t>التــــلامــيــــذ  Elèves</t>
  </si>
  <si>
    <t xml:space="preserve">الفرعيات          </t>
  </si>
  <si>
    <t xml:space="preserve">          Satellites</t>
  </si>
  <si>
    <t xml:space="preserve">    Etablissements</t>
  </si>
  <si>
    <t xml:space="preserve">المؤسسات     </t>
  </si>
  <si>
    <t xml:space="preserve">       Satellites</t>
  </si>
  <si>
    <t xml:space="preserve">الفرعيات       </t>
  </si>
  <si>
    <t xml:space="preserve">        Etablissements</t>
  </si>
  <si>
    <t xml:space="preserve">المؤسسات        </t>
  </si>
  <si>
    <t xml:space="preserve">                    Milieu rural</t>
  </si>
  <si>
    <t xml:space="preserve">                        Milieu rural</t>
  </si>
  <si>
    <t xml:space="preserve">                           Milieu rural</t>
  </si>
  <si>
    <t xml:space="preserve">        حضري + قروي</t>
  </si>
  <si>
    <t xml:space="preserve">                        Urbain + Rural</t>
  </si>
  <si>
    <t xml:space="preserve">               Milieu rural</t>
  </si>
  <si>
    <t xml:space="preserve"> الوسط القــروي               </t>
  </si>
  <si>
    <t xml:space="preserve">               Urbain + Rural</t>
  </si>
  <si>
    <t xml:space="preserve">   الوسط القروي                       </t>
  </si>
  <si>
    <t xml:space="preserve">                   Milieu rural</t>
  </si>
  <si>
    <t xml:space="preserve">                       Milieu rural</t>
  </si>
  <si>
    <r>
      <t xml:space="preserve">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</si>
  <si>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الثانويات</t>
  </si>
  <si>
    <t xml:space="preserve">     Professionnel Industiel</t>
  </si>
  <si>
    <t xml:space="preserve">     Professionnel Agricole</t>
  </si>
  <si>
    <t xml:space="preserve">     Professionnel Services</t>
  </si>
  <si>
    <t xml:space="preserve">    Professionnel Services</t>
  </si>
  <si>
    <t xml:space="preserve">  Sciences Expérimentales - Option Espagnole</t>
  </si>
  <si>
    <t xml:space="preserve">  Lettres et Sciences Humaines - Option Français-Anglais</t>
  </si>
  <si>
    <t xml:space="preserve">الأجانب                </t>
  </si>
  <si>
    <t xml:space="preserve">  المدرسة العليا للتعليم والتكوين - سطات</t>
  </si>
  <si>
    <t xml:space="preserve"> جامعة الحسن الثاني عين الشق ـ الدارالبيضاء</t>
  </si>
  <si>
    <t xml:space="preserve">  المدرسة العليا لأساتذة التعليم التقني المحمدية</t>
  </si>
  <si>
    <t xml:space="preserve">  ك. ع. ق. ا. ا. الدار البيضاء</t>
  </si>
  <si>
    <t xml:space="preserve">  ك. ع. ق. ا. ا. المحمدية</t>
  </si>
  <si>
    <t xml:space="preserve">  ك. ع. ق. ا. ا. عين السبع</t>
  </si>
  <si>
    <t xml:space="preserve">  كلية الآداب والعلوم الانسانية عين الشق الدار البيضاء</t>
  </si>
  <si>
    <t xml:space="preserve">  كلية الآداب والعلوم الانسانية بن مسيك الدار البيضاء</t>
  </si>
  <si>
    <t xml:space="preserve">  كلية الآداب والعلوم الانسانية المحمدية</t>
  </si>
  <si>
    <t xml:space="preserve">  كلية العلوم عين الشق الدار البيضاء</t>
  </si>
  <si>
    <t xml:space="preserve">  كلية العلوم بن مسيك الدارالبيضاء</t>
  </si>
  <si>
    <t xml:space="preserve">  كلية العلوم والتقنيات المحمدية</t>
  </si>
  <si>
    <t xml:space="preserve">  كلية الطب والصيدلة الدار البيضاء</t>
  </si>
  <si>
    <t xml:space="preserve">  كلية طب الأسنان الدار البيضاء</t>
  </si>
  <si>
    <t xml:space="preserve">  م. الوطنية العليا للكهرباء والميكانيك الدار البيضاء</t>
  </si>
  <si>
    <t xml:space="preserve">  المدرسة الوطنية للفنون والمهن الدار البيضاء</t>
  </si>
  <si>
    <t xml:space="preserve">  المدرسة العليا للفن و التصميم</t>
  </si>
  <si>
    <t xml:space="preserve">  المدرسة الوطنية للتجارة والتسيير الدارالبيضاء</t>
  </si>
  <si>
    <t xml:space="preserve">  المدرسة العليا للتكنولوجيا الدارالبيضاء</t>
  </si>
  <si>
    <t xml:space="preserve">  المدرسة العليا للأساتذة الدارالبيضاء</t>
  </si>
  <si>
    <t xml:space="preserve">  كلية الشريعة أكادير</t>
  </si>
  <si>
    <t xml:space="preserve">  كلية العلوم الشرعية السمارة</t>
  </si>
  <si>
    <t xml:space="preserve">  ك. ع. ق. ا. ا.  أكادير</t>
  </si>
  <si>
    <t xml:space="preserve">  ك. ع. ق. ا. ا.  أيت ملول</t>
  </si>
  <si>
    <t xml:space="preserve">  كلية الآداب والعلوم الانسانية أكادير</t>
  </si>
  <si>
    <t xml:space="preserve">  كلية الآداب والفنون والعلوم الانسانية آيت ملول</t>
  </si>
  <si>
    <t xml:space="preserve">  كلية العلوم أكادير</t>
  </si>
  <si>
    <t xml:space="preserve">  كلية العلوم التطبيقية آيت ملول</t>
  </si>
  <si>
    <t xml:space="preserve">  كلية متعددة التخصصات وارززات</t>
  </si>
  <si>
    <t xml:space="preserve">  كلية متعددة التخصصات تارودانت</t>
  </si>
  <si>
    <t xml:space="preserve">  المركز الجامعي كلميم</t>
  </si>
  <si>
    <t xml:space="preserve">  كلية الطب والصيدلة أكادير</t>
  </si>
  <si>
    <t xml:space="preserve">  المدرسة الوطنية للعلوم التطبيقية أكادير</t>
  </si>
  <si>
    <t xml:space="preserve">  المدرسة الوطنية للتجارة والتسيير أكادير</t>
  </si>
  <si>
    <t xml:space="preserve">  المدرسة الوطنية للتجارة والتسيير الداحلة</t>
  </si>
  <si>
    <t xml:space="preserve">  المدرسة العليا للتكنولوجيا أكادير</t>
  </si>
  <si>
    <t xml:space="preserve">  المدرسة العليا للتكنولوجيا كلميم</t>
  </si>
  <si>
    <t xml:space="preserve">  المدرسة العليا للتكنولوجيا العيون</t>
  </si>
  <si>
    <t xml:space="preserve">  المدرسة العليا للتعليم والتكوين - أكادير</t>
  </si>
  <si>
    <t xml:space="preserve">  المدرسة العليا للتعليم والتكوين - الجديدة</t>
  </si>
  <si>
    <t xml:space="preserve">   FSJES Casablanca</t>
  </si>
  <si>
    <t xml:space="preserve">   FSJES Mohammadia</t>
  </si>
  <si>
    <t xml:space="preserve">   FSJES Aïn Sebaa Casablanca</t>
  </si>
  <si>
    <t xml:space="preserve">   FLSH Aïn Chock</t>
  </si>
  <si>
    <t xml:space="preserve">   FLSH Ben M'Sick Casablanca</t>
  </si>
  <si>
    <t xml:space="preserve">   FLSH Mohammadia</t>
  </si>
  <si>
    <t xml:space="preserve">   FS Aïn Chock Casablanca</t>
  </si>
  <si>
    <t xml:space="preserve">   FS Ben M'Sick Casablanca</t>
  </si>
  <si>
    <t xml:space="preserve">   FST Mohammadia</t>
  </si>
  <si>
    <t xml:space="preserve">   FMPh Casablanca</t>
  </si>
  <si>
    <t xml:space="preserve">   FMD Casablanca</t>
  </si>
  <si>
    <t xml:space="preserve">   ENSEM Casablanca</t>
  </si>
  <si>
    <t xml:space="preserve">   ENSAM Casablanca</t>
  </si>
  <si>
    <t xml:space="preserve">   ENS d'art et Design </t>
  </si>
  <si>
    <t xml:space="preserve">   ENCG Casablanca</t>
  </si>
  <si>
    <t xml:space="preserve">   EST Casablanca</t>
  </si>
  <si>
    <t xml:space="preserve">   ENS Casablanca</t>
  </si>
  <si>
    <t xml:space="preserve">   ENSET Mohammadia</t>
  </si>
  <si>
    <t xml:space="preserve"> Université Hassan II  -Casablanca</t>
  </si>
  <si>
    <t xml:space="preserve">   Faculté Chariâa Agadir</t>
  </si>
  <si>
    <t xml:space="preserve">   Fac Sciences de la Chariâa Es- Semara</t>
  </si>
  <si>
    <t xml:space="preserve">   FSJES Agadir</t>
  </si>
  <si>
    <t xml:space="preserve">   FSJES Ait melloul</t>
  </si>
  <si>
    <t xml:space="preserve">   FLSH Agadir</t>
  </si>
  <si>
    <t xml:space="preserve">   FL, Arts et SH Ait melloul</t>
  </si>
  <si>
    <t xml:space="preserve">   FS Agadir</t>
  </si>
  <si>
    <t xml:space="preserve">   FS appliquées  Ait Melloul</t>
  </si>
  <si>
    <t xml:space="preserve">   FP Ouarzazate</t>
  </si>
  <si>
    <t xml:space="preserve">   FP Taroudant</t>
  </si>
  <si>
    <t xml:space="preserve">   Centre universitaire Guelmim</t>
  </si>
  <si>
    <t xml:space="preserve">   FMPh Agadir</t>
  </si>
  <si>
    <t xml:space="preserve">   ENSA Agadir</t>
  </si>
  <si>
    <t xml:space="preserve">   ENCG Agadir </t>
  </si>
  <si>
    <t xml:space="preserve">   ENCG Dakhla</t>
  </si>
  <si>
    <t xml:space="preserve">   EST Agadir</t>
  </si>
  <si>
    <t xml:space="preserve">   EST Guelmim</t>
  </si>
  <si>
    <t xml:space="preserve">   EST Laayoune</t>
  </si>
  <si>
    <t xml:space="preserve">   ESEF Agadir</t>
  </si>
  <si>
    <t>Université Moulay Slimane - Beni Mellal</t>
  </si>
  <si>
    <t xml:space="preserve">              Etrangers</t>
  </si>
  <si>
    <t xml:space="preserve">                               Total</t>
  </si>
  <si>
    <t xml:space="preserve">  المجموع   </t>
  </si>
  <si>
    <t xml:space="preserve">                                                              المجموع                               </t>
  </si>
  <si>
    <t xml:space="preserve">       2018-2019</t>
  </si>
  <si>
    <t xml:space="preserve">          2019-2020</t>
  </si>
  <si>
    <t xml:space="preserve">الأجانب          </t>
  </si>
  <si>
    <t xml:space="preserve">            التبريز</t>
  </si>
  <si>
    <t xml:space="preserve">               عدد المتدربين                </t>
  </si>
  <si>
    <t xml:space="preserve">          عدد الخريجين                </t>
  </si>
  <si>
    <t xml:space="preserve">          Tech. Spécialisé</t>
  </si>
  <si>
    <t xml:space="preserve">          Ensemble</t>
  </si>
  <si>
    <t xml:space="preserve">11 - 30 التلاميذ حسب المستوى </t>
  </si>
  <si>
    <t>11 - 31 معطيات عامة</t>
  </si>
  <si>
    <t xml:space="preserve">11 - 44 الطلبة حسب الجامعة </t>
  </si>
  <si>
    <r>
      <t xml:space="preserve">             établissement </t>
    </r>
    <r>
      <rPr>
        <sz val="18"/>
        <rFont val="Times New Roman"/>
        <family val="1"/>
      </rPr>
      <t>(tous cycles)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(suite) (1)</t>
    </r>
  </si>
  <si>
    <r>
      <t xml:space="preserve">           و المؤسسة </t>
    </r>
    <r>
      <rPr>
        <sz val="18"/>
        <rFont val="Times New Roman"/>
        <family val="1"/>
      </rPr>
      <t>(جميع الأسلاك) (تابع)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</si>
  <si>
    <t>11 -44 الطلبة  حسب الجامعة</t>
  </si>
  <si>
    <r>
      <t xml:space="preserve">            établissement </t>
    </r>
    <r>
      <rPr>
        <sz val="18"/>
        <rFont val="Times New Roman"/>
        <family val="1"/>
      </rPr>
      <t>(tous cycles)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  <r>
      <rPr>
        <b/>
        <sz val="18"/>
        <rFont val="Times New Roman"/>
        <family val="1"/>
      </rPr>
      <t xml:space="preserve">    </t>
    </r>
  </si>
  <si>
    <r>
      <t xml:space="preserve">           و المؤسسة </t>
    </r>
    <r>
      <rPr>
        <sz val="18"/>
        <rFont val="Times New Roman"/>
        <family val="1"/>
      </rPr>
      <t>(جميع الأسلاك)</t>
    </r>
    <r>
      <rPr>
        <b/>
        <sz val="18"/>
        <rFont val="Times New Roman"/>
        <family val="1"/>
      </rPr>
      <t xml:space="preserve"> </t>
    </r>
    <r>
      <rPr>
        <sz val="18"/>
        <rFont val="Times New Roman"/>
        <family val="1"/>
      </rPr>
      <t>(1)</t>
    </r>
  </si>
  <si>
    <r>
      <t xml:space="preserve"> Université Mohammed 1</t>
    </r>
    <r>
      <rPr>
        <b/>
        <vertAlign val="superscript"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</si>
  <si>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 xml:space="preserve">    أستاذ تعليم عالي مساعد</t>
  </si>
</sst>
</file>

<file path=xl/styles.xml><?xml version="1.0" encoding="utf-8"?>
<styleSheet xmlns="http://schemas.openxmlformats.org/spreadsheetml/2006/main">
  <numFmts count="33">
    <numFmt numFmtId="43" formatCode="_-* #,##0.00\ _€_-;\-* #,##0.00\ _€_-;_-* &quot;-&quot;??\ _€_-;_-@_-"/>
    <numFmt numFmtId="164" formatCode="General_)"/>
    <numFmt numFmtId="165" formatCode="_(&quot;$&quot;* #,##0_);_(&quot;$&quot;* \(#,##0\);_(&quot;$&quot;* &quot;-&quot;_);_(@_)"/>
    <numFmt numFmtId="166" formatCode="#\ ###\ ###"/>
    <numFmt numFmtId="167" formatCode="#,##0;0;\-;@"/>
    <numFmt numFmtId="168" formatCode="###\ ###"/>
    <numFmt numFmtId="169" formatCode="####"/>
    <numFmt numFmtId="170" formatCode="###\ ###\ ###"/>
    <numFmt numFmtId="171" formatCode="_-* #,##0.00\ _ _F_-;\-* #,##0.00\ _ _F_-;_-* &quot;-&quot;??\ _ _F_-;_-@_-"/>
    <numFmt numFmtId="172" formatCode="_-* #,##0\ _€_-;\-* #,##0\ _€_-;_-* &quot;-&quot;??\ _€_-;_-@_-"/>
    <numFmt numFmtId="173" formatCode="#\ ##0;0;\-;@"/>
    <numFmt numFmtId="174" formatCode="#,###,###"/>
    <numFmt numFmtId="175" formatCode="#######"/>
    <numFmt numFmtId="176" formatCode="#,##0.0"/>
    <numFmt numFmtId="177" formatCode="0.0"/>
    <numFmt numFmtId="178" formatCode="\-"/>
    <numFmt numFmtId="179" formatCode="#.#"/>
    <numFmt numFmtId="180" formatCode="&quot;  &quot;@"/>
    <numFmt numFmtId="181" formatCode="#,##0&quot;  &quot;"/>
    <numFmt numFmtId="182" formatCode="0_)"/>
    <numFmt numFmtId="183" formatCode="..."/>
    <numFmt numFmtId="184" formatCode="#,##0&quot; &quot;"/>
    <numFmt numFmtId="185" formatCode="&quot;د.م.&quot;\ #,##0_-;&quot;د.م.&quot;\ #,##0\-"/>
    <numFmt numFmtId="186" formatCode="_ &quot;د.م.&quot;\ * #,##0.00_ ;_ &quot;د.م.&quot;\ * \-#,##0.00_ ;_ &quot;د.م.&quot;\ * &quot;-&quot;??_ ;_ @_ "/>
    <numFmt numFmtId="187" formatCode="&quot;Vrai&quot;;&quot;Vrai&quot;;&quot;Faux&quot;"/>
    <numFmt numFmtId="188" formatCode="_-* #,##0.00\ [$€]_-;\-* #,##0.00\ [$€]_-;_-* &quot;-&quot;??\ [$€]_-;_-@_-"/>
    <numFmt numFmtId="189" formatCode="_-* #,##0.00\ _F_-;\-* #,##0.00\ _F_-;_-* &quot;-&quot;??\ _F_-;_-@_-"/>
    <numFmt numFmtId="190" formatCode="0;0;"/>
    <numFmt numFmtId="191" formatCode="_-&quot;ر.س.&quot;\ * #,##0_-;_-&quot;ر.س.&quot;\ * #,##0\-;_-&quot;ر.س.&quot;\ * &quot;-&quot;_-;_-@_-"/>
    <numFmt numFmtId="192" formatCode="_-&quot;ر.س.&quot;\ * #,##0.00_-;_-&quot;ر.س.&quot;\ * #,##0.00\-;_-&quot;ر.س.&quot;\ * &quot;-&quot;??_-;_-@_-"/>
    <numFmt numFmtId="193" formatCode="_-* #,##0_-;_-* #,##0\-;_-* &quot;-&quot;_-;_-@_-"/>
    <numFmt numFmtId="194" formatCode="_-* #,##0.00_-;_-* #,##0.00\-;_-* &quot;-&quot;??_-;_-@_-"/>
    <numFmt numFmtId="195" formatCode="0.0%"/>
  </numFmts>
  <fonts count="1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9"/>
      <color indexed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vertAlign val="superscript"/>
      <sz val="11"/>
      <name val="Times New Roman"/>
      <family val="1"/>
    </font>
    <font>
      <sz val="11.5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b/>
      <sz val="8"/>
      <color indexed="18"/>
      <name val="Arial"/>
      <family val="2"/>
    </font>
    <font>
      <sz val="7"/>
      <color indexed="18"/>
      <name val="Times New Roman"/>
      <family val="1"/>
    </font>
    <font>
      <b/>
      <sz val="7"/>
      <color indexed="18"/>
      <name val="Times New Roman"/>
      <family val="1"/>
    </font>
    <font>
      <b/>
      <sz val="7"/>
      <color indexed="18"/>
      <name val="Arial"/>
      <family val="2"/>
    </font>
    <font>
      <sz val="8"/>
      <color indexed="18"/>
      <name val="Arial"/>
      <family val="2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sz val="10"/>
      <color indexed="18"/>
      <name val="Simplified Arabic"/>
      <family val="1"/>
    </font>
    <font>
      <sz val="9"/>
      <color indexed="18"/>
      <name val="Arial"/>
      <family val="2"/>
    </font>
    <font>
      <sz val="12"/>
      <color indexed="18"/>
      <name val="Times New Roman"/>
      <family val="1"/>
    </font>
    <font>
      <sz val="7"/>
      <color indexed="18"/>
      <name val="Arial"/>
      <family val="2"/>
    </font>
    <font>
      <b/>
      <sz val="12"/>
      <color indexed="18"/>
      <name val="Times New Roman"/>
      <family val="1"/>
    </font>
    <font>
      <sz val="7"/>
      <name val="Times New Roman"/>
      <family val="1"/>
    </font>
    <font>
      <b/>
      <sz val="10"/>
      <color indexed="18"/>
      <name val="Times New Roman"/>
      <family val="1"/>
    </font>
    <font>
      <sz val="9"/>
      <color theme="1"/>
      <name val="Calibri"/>
      <family val="2"/>
      <scheme val="minor"/>
    </font>
    <font>
      <b/>
      <sz val="6.5"/>
      <color indexed="18"/>
      <name val="Times New Roman"/>
      <family val="1"/>
    </font>
    <font>
      <sz val="6.5"/>
      <color indexed="18"/>
      <name val="Times New Roman"/>
      <family val="1"/>
    </font>
    <font>
      <sz val="6"/>
      <color indexed="18"/>
      <name val="Arial"/>
      <family val="2"/>
    </font>
    <font>
      <sz val="8"/>
      <color indexed="18"/>
      <name val="Times New Roman"/>
      <family val="1"/>
    </font>
    <font>
      <sz val="10"/>
      <name val="Calibri"/>
      <family val="2"/>
    </font>
    <font>
      <sz val="9"/>
      <color indexed="56"/>
      <name val="Times New Roman"/>
      <family val="1"/>
    </font>
    <font>
      <sz val="11"/>
      <name val="Cambria"/>
      <family val="1"/>
      <scheme val="major"/>
    </font>
    <font>
      <sz val="16"/>
      <name val="Times New Roman"/>
      <family val="1"/>
    </font>
    <font>
      <sz val="10"/>
      <name val="MS Sans Serif"/>
      <family val="2"/>
      <charset val="178"/>
    </font>
    <font>
      <b/>
      <i/>
      <sz val="10"/>
      <name val="Times New Roman"/>
      <family val="1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Open Sans"/>
    </font>
    <font>
      <sz val="10"/>
      <color theme="1"/>
      <name val="Open Sans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4"/>
      <color indexed="8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indexed="9"/>
      <name val="Times New Roman"/>
      <family val="1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8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5">
    <border>
      <left/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theme="0"/>
      </left>
      <right/>
      <top style="thick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/>
      <bottom style="thin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2">
    <xf numFmtId="0" fontId="0" fillId="0" borderId="0"/>
    <xf numFmtId="164" fontId="3" fillId="0" borderId="0"/>
    <xf numFmtId="165" fontId="3" fillId="0" borderId="0"/>
    <xf numFmtId="164" fontId="3" fillId="0" borderId="0"/>
    <xf numFmtId="165" fontId="3" fillId="0" borderId="0"/>
    <xf numFmtId="0" fontId="15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0" fontId="3" fillId="0" borderId="0"/>
    <xf numFmtId="164" fontId="3" fillId="0" borderId="0"/>
    <xf numFmtId="164" fontId="3" fillId="0" borderId="0"/>
    <xf numFmtId="0" fontId="3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71" fontId="15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9" fontId="15" fillId="0" borderId="0" applyFont="0" applyFill="0" applyBorder="0" applyAlignment="0" applyProtection="0"/>
    <xf numFmtId="0" fontId="15" fillId="0" borderId="0"/>
    <xf numFmtId="164" fontId="3" fillId="0" borderId="0"/>
    <xf numFmtId="182" fontId="3" fillId="0" borderId="0"/>
    <xf numFmtId="0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0" fontId="1" fillId="0" borderId="0"/>
    <xf numFmtId="0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83" fillId="0" borderId="0"/>
    <xf numFmtId="0" fontId="83" fillId="0" borderId="0"/>
    <xf numFmtId="0" fontId="30" fillId="0" borderId="0"/>
    <xf numFmtId="164" fontId="3" fillId="0" borderId="0"/>
    <xf numFmtId="185" fontId="3" fillId="0" borderId="0"/>
    <xf numFmtId="164" fontId="3" fillId="0" borderId="0"/>
    <xf numFmtId="164" fontId="3" fillId="0" borderId="0"/>
    <xf numFmtId="170" fontId="3" fillId="0" borderId="0"/>
    <xf numFmtId="164" fontId="3" fillId="0" borderId="0"/>
    <xf numFmtId="186" fontId="15" fillId="0" borderId="0" applyFont="0" applyFill="0" applyBorder="0" applyAlignment="0" applyProtection="0"/>
    <xf numFmtId="187" fontId="3" fillId="0" borderId="0"/>
    <xf numFmtId="164" fontId="3" fillId="0" borderId="0"/>
    <xf numFmtId="164" fontId="3" fillId="0" borderId="0"/>
    <xf numFmtId="164" fontId="3" fillId="0" borderId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8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5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9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7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6" fillId="10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6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3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7" fillId="9" borderId="0" applyNumberFormat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14" borderId="7" applyNumberFormat="0" applyAlignment="0" applyProtection="0"/>
    <xf numFmtId="0" fontId="99" fillId="14" borderId="7" applyNumberFormat="0" applyAlignment="0" applyProtection="0"/>
    <xf numFmtId="0" fontId="99" fillId="14" borderId="7" applyNumberFormat="0" applyAlignment="0" applyProtection="0"/>
    <xf numFmtId="0" fontId="99" fillId="14" borderId="7" applyNumberFormat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98" fillId="0" borderId="8" applyNumberFormat="0" applyFill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5" fillId="15" borderId="9" applyNumberFormat="0" applyFont="0" applyAlignment="0" applyProtection="0"/>
    <xf numFmtId="0" fontId="100" fillId="10" borderId="7" applyNumberFormat="0" applyAlignment="0" applyProtection="0"/>
    <xf numFmtId="0" fontId="100" fillId="10" borderId="7" applyNumberFormat="0" applyAlignment="0" applyProtection="0"/>
    <xf numFmtId="0" fontId="100" fillId="10" borderId="7" applyNumberFormat="0" applyAlignment="0" applyProtection="0"/>
    <xf numFmtId="0" fontId="100" fillId="10" borderId="7" applyNumberFormat="0" applyAlignment="0" applyProtection="0"/>
    <xf numFmtId="188" fontId="15" fillId="0" borderId="0" applyFont="0" applyFill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189" fontId="15" fillId="0" borderId="0" applyFont="0" applyFill="0" applyBorder="0" applyAlignment="0" applyProtection="0"/>
    <xf numFmtId="0" fontId="102" fillId="0" borderId="0" applyNumberFormat="0" applyBorder="0">
      <alignment horizontal="right"/>
    </xf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" fontId="3" fillId="0" borderId="0"/>
    <xf numFmtId="0" fontId="15" fillId="0" borderId="0"/>
    <xf numFmtId="0" fontId="30" fillId="0" borderId="0"/>
    <xf numFmtId="0" fontId="30" fillId="0" borderId="0"/>
    <xf numFmtId="0" fontId="10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5" fillId="0" borderId="0" applyNumberFormat="0" applyFill="0" applyBorder="0" applyProtection="0"/>
    <xf numFmtId="0" fontId="1" fillId="0" borderId="0"/>
    <xf numFmtId="0" fontId="83" fillId="0" borderId="0"/>
    <xf numFmtId="0" fontId="15" fillId="0" borderId="0"/>
    <xf numFmtId="19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190" fontId="3" fillId="0" borderId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6" fillId="6" borderId="0" applyNumberFormat="0" applyBorder="0" applyAlignment="0" applyProtection="0"/>
    <xf numFmtId="0" fontId="107" fillId="14" borderId="7" applyNumberFormat="0" applyAlignment="0" applyProtection="0"/>
    <xf numFmtId="0" fontId="107" fillId="14" borderId="7" applyNumberFormat="0" applyAlignment="0" applyProtection="0"/>
    <xf numFmtId="0" fontId="107" fillId="14" borderId="7" applyNumberFormat="0" applyAlignment="0" applyProtection="0"/>
    <xf numFmtId="0" fontId="107" fillId="14" borderId="7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0" fillId="0" borderId="10" applyNumberFormat="0" applyFill="0" applyAlignment="0" applyProtection="0"/>
    <xf numFmtId="0" fontId="111" fillId="0" borderId="11" applyNumberFormat="0" applyFill="0" applyAlignment="0" applyProtection="0"/>
    <xf numFmtId="0" fontId="111" fillId="0" borderId="11" applyNumberFormat="0" applyFill="0" applyAlignment="0" applyProtection="0"/>
    <xf numFmtId="0" fontId="111" fillId="0" borderId="11" applyNumberFormat="0" applyFill="0" applyAlignment="0" applyProtection="0"/>
    <xf numFmtId="0" fontId="111" fillId="0" borderId="11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12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13" applyNumberFormat="0" applyFill="0" applyAlignment="0" applyProtection="0"/>
    <xf numFmtId="0" fontId="113" fillId="0" borderId="13" applyNumberFormat="0" applyFill="0" applyAlignment="0" applyProtection="0"/>
    <xf numFmtId="0" fontId="113" fillId="0" borderId="13" applyNumberFormat="0" applyFill="0" applyAlignment="0" applyProtection="0"/>
    <xf numFmtId="0" fontId="113" fillId="0" borderId="13" applyNumberFormat="0" applyFill="0" applyAlignment="0" applyProtection="0"/>
    <xf numFmtId="0" fontId="114" fillId="14" borderId="14" applyNumberFormat="0" applyAlignment="0" applyProtection="0"/>
    <xf numFmtId="0" fontId="114" fillId="14" borderId="14" applyNumberFormat="0" applyAlignment="0" applyProtection="0"/>
    <xf numFmtId="0" fontId="114" fillId="14" borderId="14" applyNumberFormat="0" applyAlignment="0" applyProtection="0"/>
    <xf numFmtId="0" fontId="114" fillId="14" borderId="14" applyNumberFormat="0" applyAlignment="0" applyProtection="0"/>
    <xf numFmtId="0" fontId="15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</cellStyleXfs>
  <cellXfs count="2841">
    <xf numFmtId="0" fontId="0" fillId="0" borderId="0" xfId="0"/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 readingOrder="2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Fill="1" applyAlignment="1" applyProtection="1">
      <alignment horizontal="left" vertical="center"/>
    </xf>
    <xf numFmtId="1" fontId="8" fillId="0" borderId="0" xfId="1" quotePrefix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 readingOrder="2"/>
    </xf>
    <xf numFmtId="1" fontId="7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Fill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vertical="center"/>
    </xf>
    <xf numFmtId="1" fontId="8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 applyProtection="1">
      <alignment horizontal="left" vertical="center"/>
    </xf>
    <xf numFmtId="3" fontId="10" fillId="0" borderId="0" xfId="0" applyNumberFormat="1" applyFont="1" applyAlignment="1">
      <alignment wrapText="1"/>
    </xf>
    <xf numFmtId="3" fontId="10" fillId="0" borderId="0" xfId="1" applyNumberFormat="1" applyFont="1" applyAlignment="1">
      <alignment vertical="center" wrapText="1"/>
    </xf>
    <xf numFmtId="1" fontId="10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horizontal="right" vertical="center" readingOrder="2"/>
    </xf>
    <xf numFmtId="1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vertical="center"/>
    </xf>
    <xf numFmtId="1" fontId="11" fillId="0" borderId="0" xfId="1" quotePrefix="1" applyNumberFormat="1" applyFont="1" applyAlignment="1">
      <alignment horizontal="right" vertical="center" readingOrder="2"/>
    </xf>
    <xf numFmtId="1" fontId="8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 wrapText="1"/>
    </xf>
    <xf numFmtId="1" fontId="11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1" applyNumberFormat="1" applyFont="1" applyAlignment="1">
      <alignment horizontal="right" vertical="center" readingOrder="2"/>
    </xf>
    <xf numFmtId="1" fontId="13" fillId="0" borderId="0" xfId="1" quotePrefix="1" applyNumberFormat="1" applyFont="1" applyAlignment="1" applyProtection="1">
      <alignment horizontal="left" vertical="center"/>
    </xf>
    <xf numFmtId="1" fontId="5" fillId="0" borderId="0" xfId="1" quotePrefix="1" applyNumberFormat="1" applyFont="1" applyAlignment="1">
      <alignment horizontal="right" vertical="center" readingOrder="2"/>
    </xf>
    <xf numFmtId="1" fontId="4" fillId="0" borderId="0" xfId="3" applyNumberFormat="1" applyFont="1" applyFill="1" applyAlignment="1" applyProtection="1">
      <alignment horizontal="left" vertical="center"/>
    </xf>
    <xf numFmtId="1" fontId="5" fillId="0" borderId="0" xfId="3" applyNumberFormat="1" applyFont="1" applyFill="1" applyAlignment="1">
      <alignment vertical="center"/>
    </xf>
    <xf numFmtId="1" fontId="6" fillId="0" borderId="0" xfId="3" applyNumberFormat="1" applyFont="1" applyFill="1" applyAlignment="1">
      <alignment vertical="center" readingOrder="2"/>
    </xf>
    <xf numFmtId="1" fontId="5" fillId="0" borderId="0" xfId="3" applyNumberFormat="1" applyFont="1" applyFill="1" applyAlignment="1" applyProtection="1">
      <alignment horizontal="left" vertical="center"/>
    </xf>
    <xf numFmtId="1" fontId="14" fillId="0" borderId="0" xfId="3" applyNumberFormat="1" applyFont="1" applyFill="1" applyAlignment="1">
      <alignment vertical="center" readingOrder="2"/>
    </xf>
    <xf numFmtId="1" fontId="7" fillId="0" borderId="0" xfId="3" quotePrefix="1" applyNumberFormat="1" applyFont="1" applyFill="1" applyAlignment="1" applyProtection="1">
      <alignment horizontal="left" vertical="center"/>
    </xf>
    <xf numFmtId="1" fontId="7" fillId="0" borderId="0" xfId="3" applyNumberFormat="1" applyFont="1" applyFill="1" applyAlignment="1">
      <alignment horizontal="right" vertical="center" readingOrder="2"/>
    </xf>
    <xf numFmtId="1" fontId="7" fillId="0" borderId="0" xfId="3" applyNumberFormat="1" applyFont="1" applyFill="1" applyAlignment="1" applyProtection="1">
      <alignment horizontal="left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1" fillId="0" borderId="0" xfId="3" applyNumberFormat="1" applyFont="1" applyFill="1" applyAlignment="1">
      <alignment horizontal="right" vertical="center" readingOrder="2"/>
    </xf>
    <xf numFmtId="1" fontId="5" fillId="0" borderId="0" xfId="1" applyNumberFormat="1" applyFont="1" applyFill="1" applyAlignment="1">
      <alignment horizontal="left" vertical="center"/>
    </xf>
    <xf numFmtId="1" fontId="10" fillId="0" borderId="0" xfId="3" quotePrefix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/>
    </xf>
    <xf numFmtId="1" fontId="10" fillId="0" borderId="0" xfId="3" quotePrefix="1" applyNumberFormat="1" applyFont="1" applyFill="1" applyAlignment="1" applyProtection="1">
      <alignment horizontal="right" vertical="center"/>
    </xf>
    <xf numFmtId="166" fontId="10" fillId="0" borderId="0" xfId="4" quotePrefix="1" applyNumberFormat="1" applyFont="1" applyFill="1" applyAlignment="1" applyProtection="1">
      <alignment horizontal="left" vertical="center"/>
    </xf>
    <xf numFmtId="1" fontId="10" fillId="0" borderId="0" xfId="3" applyNumberFormat="1" applyFont="1" applyFill="1" applyAlignment="1" applyProtection="1">
      <alignment horizontal="right" vertical="center"/>
    </xf>
    <xf numFmtId="1" fontId="12" fillId="0" borderId="0" xfId="0" quotePrefix="1" applyNumberFormat="1" applyFont="1" applyFill="1" applyAlignment="1">
      <alignment horizontal="right" vertical="center"/>
    </xf>
    <xf numFmtId="1" fontId="12" fillId="0" borderId="0" xfId="3" applyNumberFormat="1" applyFont="1" applyFill="1" applyAlignment="1">
      <alignment horizontal="right" vertical="center" readingOrder="2"/>
    </xf>
    <xf numFmtId="0" fontId="10" fillId="0" borderId="0" xfId="5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" fontId="16" fillId="0" borderId="0" xfId="6" quotePrefix="1" applyNumberFormat="1" applyFont="1" applyFill="1" applyAlignment="1">
      <alignment horizontal="right" vertical="center" readingOrder="2"/>
    </xf>
    <xf numFmtId="0" fontId="17" fillId="0" borderId="0" xfId="5" quotePrefix="1" applyFont="1" applyFill="1" applyAlignment="1">
      <alignment horizontal="left" vertical="center"/>
    </xf>
    <xf numFmtId="167" fontId="18" fillId="0" borderId="0" xfId="0" applyNumberFormat="1" applyFont="1" applyBorder="1"/>
    <xf numFmtId="1" fontId="19" fillId="0" borderId="0" xfId="6" applyNumberFormat="1" applyFont="1" applyFill="1" applyAlignment="1">
      <alignment horizontal="right" vertical="center" indent="1" readingOrder="2"/>
    </xf>
    <xf numFmtId="0" fontId="5" fillId="0" borderId="0" xfId="5" quotePrefix="1" applyFont="1" applyFill="1" applyBorder="1" applyAlignment="1">
      <alignment horizontal="left" vertical="center"/>
    </xf>
    <xf numFmtId="164" fontId="17" fillId="0" borderId="0" xfId="7" applyFont="1" applyFill="1" applyAlignment="1">
      <alignment vertical="center"/>
    </xf>
    <xf numFmtId="0" fontId="10" fillId="0" borderId="0" xfId="5" quotePrefix="1" applyFont="1" applyFill="1" applyAlignment="1">
      <alignment horizontal="left" vertical="center"/>
    </xf>
    <xf numFmtId="1" fontId="16" fillId="0" borderId="0" xfId="6" applyNumberFormat="1" applyFont="1" applyFill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/>
    </xf>
    <xf numFmtId="166" fontId="17" fillId="0" borderId="0" xfId="5" quotePrefix="1" applyNumberFormat="1" applyFont="1" applyFill="1" applyAlignment="1" applyProtection="1">
      <alignment horizontal="left" vertical="center"/>
    </xf>
    <xf numFmtId="0" fontId="5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166" fontId="10" fillId="0" borderId="0" xfId="5" applyNumberFormat="1" applyFont="1" applyFill="1" applyAlignment="1" applyProtection="1">
      <alignment horizontal="left" vertical="center"/>
    </xf>
    <xf numFmtId="0" fontId="5" fillId="0" borderId="0" xfId="5" quotePrefix="1" applyFont="1" applyFill="1" applyAlignment="1">
      <alignment horizontal="left" vertical="center"/>
    </xf>
    <xf numFmtId="1" fontId="4" fillId="0" borderId="0" xfId="3" applyNumberFormat="1" applyFont="1" applyAlignment="1" applyProtection="1">
      <alignment horizontal="left" vertical="center"/>
    </xf>
    <xf numFmtId="1" fontId="5" fillId="0" borderId="0" xfId="3" applyNumberFormat="1" applyFont="1" applyAlignment="1">
      <alignment vertical="center"/>
    </xf>
    <xf numFmtId="1" fontId="6" fillId="0" borderId="0" xfId="3" applyNumberFormat="1" applyFont="1" applyAlignment="1">
      <alignment vertical="center" readingOrder="2"/>
    </xf>
    <xf numFmtId="1" fontId="5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 readingOrder="2"/>
    </xf>
    <xf numFmtId="1" fontId="7" fillId="0" borderId="0" xfId="3" quotePrefix="1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/>
    </xf>
    <xf numFmtId="1" fontId="7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Border="1" applyAlignment="1">
      <alignment vertical="center"/>
    </xf>
    <xf numFmtId="1" fontId="14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Border="1" applyAlignment="1">
      <alignment horizontal="right" vertical="center"/>
    </xf>
    <xf numFmtId="1" fontId="10" fillId="0" borderId="0" xfId="3" applyNumberFormat="1" applyFont="1" applyBorder="1" applyAlignment="1">
      <alignment horizontal="right" vertical="center"/>
    </xf>
    <xf numFmtId="1" fontId="10" fillId="0" borderId="0" xfId="3" quotePrefix="1" applyNumberFormat="1" applyFont="1" applyBorder="1" applyAlignment="1" applyProtection="1">
      <alignment horizontal="right" vertical="center"/>
    </xf>
    <xf numFmtId="166" fontId="10" fillId="0" borderId="0" xfId="4" quotePrefix="1" applyNumberFormat="1" applyFont="1" applyAlignment="1" applyProtection="1">
      <alignment horizontal="left" vertical="center"/>
    </xf>
    <xf numFmtId="1" fontId="10" fillId="0" borderId="0" xfId="3" applyNumberFormat="1" applyFont="1" applyBorder="1" applyAlignment="1" applyProtection="1">
      <alignment horizontal="right" vertical="center"/>
    </xf>
    <xf numFmtId="1" fontId="12" fillId="0" borderId="0" xfId="0" quotePrefix="1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0" fontId="10" fillId="2" borderId="0" xfId="5" applyFont="1" applyFill="1" applyAlignment="1">
      <alignment vertical="center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vertical="center"/>
    </xf>
    <xf numFmtId="1" fontId="12" fillId="2" borderId="0" xfId="6" applyNumberFormat="1" applyFont="1" applyFill="1" applyBorder="1" applyAlignment="1">
      <alignment horizontal="right" vertical="center" readingOrder="2"/>
    </xf>
    <xf numFmtId="1" fontId="5" fillId="0" borderId="0" xfId="0" applyNumberFormat="1" applyFont="1" applyFill="1" applyBorder="1"/>
    <xf numFmtId="3" fontId="20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/>
    <xf numFmtId="167" fontId="18" fillId="0" borderId="0" xfId="0" applyNumberFormat="1" applyFont="1" applyBorder="1" applyAlignment="1">
      <alignment horizontal="right" vertical="center"/>
    </xf>
    <xf numFmtId="166" fontId="10" fillId="2" borderId="0" xfId="5" quotePrefix="1" applyNumberFormat="1" applyFont="1" applyFill="1" applyAlignment="1" applyProtection="1">
      <alignment horizontal="left" vertical="center"/>
    </xf>
    <xf numFmtId="1" fontId="12" fillId="2" borderId="0" xfId="6" quotePrefix="1" applyNumberFormat="1" applyFont="1" applyFill="1" applyAlignment="1">
      <alignment horizontal="right" vertical="center"/>
    </xf>
    <xf numFmtId="166" fontId="10" fillId="2" borderId="0" xfId="5" applyNumberFormat="1" applyFont="1" applyFill="1" applyAlignment="1" applyProtection="1">
      <alignment horizontal="left" vertical="center"/>
    </xf>
    <xf numFmtId="1" fontId="12" fillId="2" borderId="0" xfId="6" applyNumberFormat="1" applyFont="1" applyFill="1" applyAlignment="1">
      <alignment horizontal="right" vertical="center" readingOrder="2"/>
    </xf>
    <xf numFmtId="1" fontId="12" fillId="2" borderId="0" xfId="6" quotePrefix="1" applyNumberFormat="1" applyFont="1" applyFill="1" applyBorder="1" applyAlignment="1">
      <alignment horizontal="right" vertical="center"/>
    </xf>
    <xf numFmtId="0" fontId="10" fillId="2" borderId="0" xfId="5" quotePrefix="1" applyFont="1" applyFill="1" applyAlignment="1">
      <alignment horizontal="left" vertical="center"/>
    </xf>
    <xf numFmtId="0" fontId="17" fillId="0" borderId="0" xfId="5" applyFont="1" applyAlignment="1">
      <alignment horizontal="left" vertical="center"/>
    </xf>
    <xf numFmtId="1" fontId="11" fillId="0" borderId="0" xfId="6" applyNumberFormat="1" applyFont="1" applyAlignment="1">
      <alignment horizontal="right" vertical="center" indent="1"/>
    </xf>
    <xf numFmtId="0" fontId="17" fillId="0" borderId="0" xfId="5" quotePrefix="1" applyFont="1" applyAlignment="1">
      <alignment horizontal="left" vertical="center"/>
    </xf>
    <xf numFmtId="0" fontId="10" fillId="0" borderId="0" xfId="4" applyNumberFormat="1" applyFont="1" applyAlignment="1" applyProtection="1">
      <alignment horizontal="left" vertical="center"/>
    </xf>
    <xf numFmtId="3" fontId="10" fillId="0" borderId="0" xfId="3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166" fontId="11" fillId="0" borderId="0" xfId="3" applyNumberFormat="1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0" fontId="4" fillId="0" borderId="0" xfId="8" applyNumberFormat="1" applyFont="1" applyFill="1" applyAlignment="1" applyProtection="1">
      <alignment horizontal="left" vertical="center"/>
    </xf>
    <xf numFmtId="0" fontId="5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horizontal="right" vertical="center" readingOrder="2"/>
    </xf>
    <xf numFmtId="0" fontId="5" fillId="0" borderId="0" xfId="8" applyNumberFormat="1" applyFont="1" applyFill="1" applyAlignment="1">
      <alignment horizontal="right" vertical="center" readingOrder="2"/>
    </xf>
    <xf numFmtId="0" fontId="7" fillId="0" borderId="0" xfId="8" quotePrefix="1" applyNumberFormat="1" applyFont="1" applyFill="1" applyAlignment="1" applyProtection="1">
      <alignment horizontal="left" vertical="center"/>
    </xf>
    <xf numFmtId="0" fontId="14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7" fillId="0" borderId="0" xfId="8" applyNumberFormat="1" applyFont="1" applyFill="1" applyAlignment="1" applyProtection="1">
      <alignment horizontal="left" vertical="center"/>
    </xf>
    <xf numFmtId="0" fontId="4" fillId="0" borderId="0" xfId="8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/>
    </xf>
    <xf numFmtId="10" fontId="8" fillId="0" borderId="0" xfId="3" applyNumberFormat="1" applyFont="1" applyFill="1" applyAlignment="1">
      <alignment horizontal="right" vertical="top" readingOrder="2"/>
    </xf>
    <xf numFmtId="0" fontId="10" fillId="0" borderId="0" xfId="8" applyNumberFormat="1" applyFont="1" applyFill="1" applyAlignment="1" applyProtection="1">
      <alignment horizontal="right" vertical="center"/>
    </xf>
    <xf numFmtId="1" fontId="10" fillId="0" borderId="0" xfId="3" quotePrefix="1" applyNumberFormat="1" applyFont="1" applyFill="1" applyAlignment="1" applyProtection="1">
      <alignment horizontal="center" vertical="center"/>
    </xf>
    <xf numFmtId="0" fontId="11" fillId="0" borderId="0" xfId="8" applyNumberFormat="1" applyFont="1" applyFill="1" applyAlignment="1">
      <alignment vertical="center"/>
    </xf>
    <xf numFmtId="0" fontId="12" fillId="0" borderId="0" xfId="8" applyNumberFormat="1" applyFont="1" applyFill="1" applyAlignment="1" applyProtection="1">
      <alignment horizontal="right" vertical="center"/>
    </xf>
    <xf numFmtId="167" fontId="18" fillId="0" borderId="0" xfId="0" applyNumberFormat="1" applyFont="1" applyFill="1" applyBorder="1"/>
    <xf numFmtId="0" fontId="4" fillId="0" borderId="0" xfId="8" applyNumberFormat="1" applyFont="1" applyAlignment="1" applyProtection="1">
      <alignment horizontal="left" vertical="center"/>
    </xf>
    <xf numFmtId="0" fontId="5" fillId="0" borderId="0" xfId="8" applyNumberFormat="1" applyFont="1" applyAlignment="1">
      <alignment vertical="center"/>
    </xf>
    <xf numFmtId="0" fontId="6" fillId="0" borderId="0" xfId="8" applyNumberFormat="1" applyFont="1" applyAlignment="1">
      <alignment vertical="center" readingOrder="2"/>
    </xf>
    <xf numFmtId="0" fontId="5" fillId="0" borderId="0" xfId="8" applyNumberFormat="1" applyFont="1" applyAlignment="1">
      <alignment vertical="center" readingOrder="2"/>
    </xf>
    <xf numFmtId="0" fontId="7" fillId="0" borderId="0" xfId="8" quotePrefix="1" applyNumberFormat="1" applyFont="1" applyAlignment="1" applyProtection="1">
      <alignment horizontal="left" vertical="center"/>
    </xf>
    <xf numFmtId="0" fontId="9" fillId="0" borderId="0" xfId="8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8" applyNumberFormat="1" applyFont="1" applyAlignment="1" applyProtection="1">
      <alignment horizontal="left" vertical="center"/>
    </xf>
    <xf numFmtId="0" fontId="4" fillId="0" borderId="0" xfId="8" applyNumberFormat="1" applyFont="1" applyAlignment="1">
      <alignment vertical="center" readingOrder="2"/>
    </xf>
    <xf numFmtId="0" fontId="7" fillId="0" borderId="0" xfId="8" applyNumberFormat="1" applyFont="1" applyAlignment="1">
      <alignment vertical="center" readingOrder="2"/>
    </xf>
    <xf numFmtId="1" fontId="9" fillId="0" borderId="0" xfId="1" applyNumberFormat="1" applyFont="1" applyAlignment="1" applyProtection="1">
      <alignment horizontal="left" vertical="center"/>
    </xf>
    <xf numFmtId="0" fontId="10" fillId="0" borderId="0" xfId="3" applyNumberFormat="1" applyFont="1" applyAlignment="1">
      <alignment horizontal="right" vertical="center"/>
    </xf>
    <xf numFmtId="10" fontId="8" fillId="0" borderId="0" xfId="3" applyNumberFormat="1" applyFont="1" applyAlignment="1">
      <alignment horizontal="right" vertical="top" readingOrder="2"/>
    </xf>
    <xf numFmtId="0" fontId="10" fillId="0" borderId="0" xfId="8" applyNumberFormat="1" applyFont="1" applyAlignment="1" applyProtection="1">
      <alignment horizontal="right" vertical="center"/>
    </xf>
    <xf numFmtId="1" fontId="10" fillId="0" borderId="0" xfId="3" quotePrefix="1" applyNumberFormat="1" applyFont="1" applyAlignment="1" applyProtection="1">
      <alignment horizontal="center" vertical="center"/>
    </xf>
    <xf numFmtId="0" fontId="11" fillId="0" borderId="0" xfId="8" applyNumberFormat="1" applyFont="1" applyAlignment="1">
      <alignment vertical="center"/>
    </xf>
    <xf numFmtId="0" fontId="12" fillId="0" borderId="0" xfId="8" applyNumberFormat="1" applyFont="1" applyAlignment="1" applyProtection="1">
      <alignment horizontal="right" vertical="center"/>
    </xf>
    <xf numFmtId="0" fontId="10" fillId="0" borderId="0" xfId="4" quotePrefix="1" applyNumberFormat="1" applyFont="1" applyAlignment="1" applyProtection="1">
      <alignment horizontal="left" vertical="center"/>
    </xf>
    <xf numFmtId="167" fontId="22" fillId="0" borderId="0" xfId="0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167" fontId="10" fillId="0" borderId="0" xfId="8" applyNumberFormat="1" applyFont="1" applyAlignment="1">
      <alignment horizontal="right" vertical="center"/>
    </xf>
    <xf numFmtId="166" fontId="4" fillId="0" borderId="0" xfId="9" applyNumberFormat="1" applyFont="1" applyAlignment="1" applyProtection="1">
      <alignment horizontal="left" vertical="center"/>
    </xf>
    <xf numFmtId="166" fontId="10" fillId="0" borderId="0" xfId="9" applyNumberFormat="1" applyFont="1" applyAlignment="1">
      <alignment horizontal="right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5" fillId="0" borderId="0" xfId="10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 readingOrder="2"/>
    </xf>
    <xf numFmtId="166" fontId="5" fillId="0" borderId="0" xfId="9" applyNumberFormat="1" applyFont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 readingOrder="2"/>
    </xf>
    <xf numFmtId="166" fontId="7" fillId="0" borderId="0" xfId="9" quotePrefix="1" applyNumberFormat="1" applyFont="1" applyFill="1" applyAlignment="1" applyProtection="1">
      <alignment horizontal="left" vertical="center"/>
    </xf>
    <xf numFmtId="166" fontId="7" fillId="0" borderId="0" xfId="9" applyNumberFormat="1" applyFont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 readingOrder="2"/>
    </xf>
    <xf numFmtId="0" fontId="14" fillId="0" borderId="0" xfId="10" applyFont="1" applyAlignment="1">
      <alignment vertical="center"/>
    </xf>
    <xf numFmtId="166" fontId="7" fillId="0" borderId="0" xfId="9" applyNumberFormat="1" applyFont="1" applyAlignment="1">
      <alignment vertical="center"/>
    </xf>
    <xf numFmtId="166" fontId="7" fillId="0" borderId="0" xfId="9" quotePrefix="1" applyNumberFormat="1" applyFont="1" applyAlignment="1">
      <alignment horizontal="right" vertical="center" readingOrder="2"/>
    </xf>
    <xf numFmtId="166" fontId="7" fillId="0" borderId="0" xfId="9" applyNumberFormat="1" applyFont="1" applyAlignment="1" applyProtection="1">
      <alignment horizontal="left" vertical="center"/>
    </xf>
    <xf numFmtId="166" fontId="10" fillId="0" borderId="0" xfId="9" quotePrefix="1" applyNumberFormat="1" applyFont="1" applyFill="1" applyAlignment="1" applyProtection="1">
      <alignment horizontal="right" vertical="center"/>
    </xf>
    <xf numFmtId="166" fontId="4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horizontal="right" vertical="center" wrapText="1"/>
    </xf>
    <xf numFmtId="0" fontId="5" fillId="0" borderId="0" xfId="10" applyFont="1" applyAlignment="1">
      <alignment vertical="center" readingOrder="2"/>
    </xf>
    <xf numFmtId="166" fontId="10" fillId="0" borderId="0" xfId="9" applyNumberFormat="1" applyFont="1" applyAlignment="1" applyProtection="1">
      <alignment horizontal="right" vertical="center"/>
    </xf>
    <xf numFmtId="166" fontId="10" fillId="0" borderId="0" xfId="9" applyNumberFormat="1" applyFont="1" applyAlignment="1" applyProtection="1">
      <alignment horizontal="left" vertical="center"/>
    </xf>
    <xf numFmtId="166" fontId="12" fillId="0" borderId="0" xfId="11" quotePrefix="1" applyNumberFormat="1" applyFont="1" applyAlignment="1">
      <alignment horizontal="right" vertical="center" readingOrder="2"/>
    </xf>
    <xf numFmtId="166" fontId="8" fillId="0" borderId="0" xfId="11" quotePrefix="1" applyNumberFormat="1" applyFont="1" applyAlignment="1">
      <alignment horizontal="right" vertical="center" readingOrder="2"/>
    </xf>
    <xf numFmtId="166" fontId="12" fillId="0" borderId="0" xfId="9" applyNumberFormat="1" applyFont="1" applyAlignment="1">
      <alignment horizontal="right" vertical="center" readingOrder="2"/>
    </xf>
    <xf numFmtId="3" fontId="10" fillId="0" borderId="0" xfId="10" applyNumberFormat="1" applyFont="1" applyFill="1" applyAlignment="1">
      <alignment wrapText="1"/>
    </xf>
    <xf numFmtId="166" fontId="12" fillId="0" borderId="0" xfId="9" quotePrefix="1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vertical="center"/>
    </xf>
    <xf numFmtId="0" fontId="5" fillId="0" borderId="0" xfId="10" applyFont="1"/>
    <xf numFmtId="3" fontId="5" fillId="0" borderId="0" xfId="10" applyNumberFormat="1" applyFont="1"/>
    <xf numFmtId="166" fontId="5" fillId="0" borderId="0" xfId="9" applyNumberFormat="1" applyFont="1" applyAlignment="1" applyProtection="1">
      <alignment horizontal="left" vertical="center"/>
    </xf>
    <xf numFmtId="166" fontId="5" fillId="0" borderId="0" xfId="9" applyNumberFormat="1" applyFont="1" applyFill="1" applyAlignment="1">
      <alignment vertical="center"/>
    </xf>
    <xf numFmtId="166" fontId="11" fillId="0" borderId="0" xfId="9" applyNumberFormat="1" applyFont="1" applyAlignment="1">
      <alignment horizontal="right" vertical="center" readingOrder="2"/>
    </xf>
    <xf numFmtId="0" fontId="10" fillId="0" borderId="0" xfId="10" applyFont="1"/>
    <xf numFmtId="3" fontId="10" fillId="0" borderId="0" xfId="10" applyNumberFormat="1" applyFont="1"/>
    <xf numFmtId="3" fontId="15" fillId="0" borderId="0" xfId="10" applyNumberFormat="1"/>
    <xf numFmtId="166" fontId="5" fillId="0" borderId="0" xfId="9" applyNumberFormat="1" applyFont="1" applyAlignment="1">
      <alignment vertical="center" readingOrder="2"/>
    </xf>
    <xf numFmtId="166" fontId="10" fillId="0" borderId="0" xfId="9" quotePrefix="1" applyNumberFormat="1" applyFont="1" applyAlignment="1" applyProtection="1">
      <alignment horizontal="left" vertical="center"/>
    </xf>
    <xf numFmtId="166" fontId="22" fillId="0" borderId="0" xfId="9" applyNumberFormat="1" applyFont="1" applyAlignment="1" applyProtection="1">
      <alignment horizontal="left" vertical="center"/>
    </xf>
    <xf numFmtId="166" fontId="23" fillId="0" borderId="0" xfId="9" quotePrefix="1" applyNumberFormat="1" applyFont="1" applyAlignment="1">
      <alignment horizontal="right" vertical="center" readingOrder="2"/>
    </xf>
    <xf numFmtId="166" fontId="10" fillId="0" borderId="0" xfId="9" quotePrefix="1" applyNumberFormat="1" applyFont="1" applyAlignment="1" applyProtection="1">
      <alignment horizontal="left"/>
    </xf>
    <xf numFmtId="166" fontId="8" fillId="0" borderId="0" xfId="9" quotePrefix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right" vertical="center" wrapText="1"/>
    </xf>
    <xf numFmtId="166" fontId="12" fillId="0" borderId="0" xfId="9" applyNumberFormat="1" applyFont="1" applyAlignment="1" applyProtection="1">
      <alignment horizontal="left" vertical="center"/>
    </xf>
    <xf numFmtId="0" fontId="5" fillId="0" borderId="0" xfId="10" applyFont="1" applyAlignment="1">
      <alignment horizontal="right" vertical="center"/>
    </xf>
    <xf numFmtId="166" fontId="11" fillId="0" borderId="0" xfId="9" applyNumberFormat="1" applyFont="1" applyAlignment="1">
      <alignment vertical="center"/>
    </xf>
    <xf numFmtId="168" fontId="13" fillId="0" borderId="0" xfId="12" applyNumberFormat="1" applyFont="1" applyAlignment="1">
      <alignment vertical="center"/>
    </xf>
    <xf numFmtId="166" fontId="4" fillId="0" borderId="0" xfId="13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>
      <alignment vertical="center"/>
    </xf>
    <xf numFmtId="166" fontId="6" fillId="0" borderId="0" xfId="14" applyNumberFormat="1" applyFont="1" applyFill="1" applyAlignment="1">
      <alignment vertical="center" readingOrder="2"/>
    </xf>
    <xf numFmtId="0" fontId="5" fillId="0" borderId="0" xfId="10" applyFont="1" applyFill="1"/>
    <xf numFmtId="166" fontId="6" fillId="0" borderId="0" xfId="14" applyNumberFormat="1" applyFont="1" applyFill="1" applyAlignment="1">
      <alignment vertical="center"/>
    </xf>
    <xf numFmtId="166" fontId="5" fillId="0" borderId="0" xfId="13" applyNumberFormat="1" applyFont="1" applyFill="1" applyAlignment="1">
      <alignment vertical="center" readingOrder="2"/>
    </xf>
    <xf numFmtId="166" fontId="7" fillId="0" borderId="0" xfId="13" quotePrefix="1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 applyProtection="1">
      <alignment horizontal="right" vertical="center" readingOrder="2"/>
    </xf>
    <xf numFmtId="0" fontId="5" fillId="0" borderId="0" xfId="6" applyFont="1" applyFill="1" applyAlignment="1">
      <alignment vertical="center"/>
    </xf>
    <xf numFmtId="166" fontId="5" fillId="0" borderId="0" xfId="13" quotePrefix="1" applyNumberFormat="1" applyFont="1" applyFill="1" applyAlignment="1" applyProtection="1">
      <alignment horizontal="right" vertical="center"/>
    </xf>
    <xf numFmtId="166" fontId="7" fillId="0" borderId="0" xfId="14" quotePrefix="1" applyNumberFormat="1" applyFont="1" applyFill="1" applyAlignment="1">
      <alignment horizontal="right" vertical="center" readingOrder="2"/>
    </xf>
    <xf numFmtId="166" fontId="4" fillId="0" borderId="0" xfId="14" quotePrefix="1" applyNumberFormat="1" applyFont="1" applyFill="1" applyAlignment="1">
      <alignment horizontal="right" vertical="center" readingOrder="2"/>
    </xf>
    <xf numFmtId="166" fontId="7" fillId="0" borderId="0" xfId="14" quotePrefix="1" applyNumberFormat="1" applyFont="1" applyFill="1" applyAlignment="1" applyProtection="1">
      <alignment horizontal="left" vertical="center"/>
    </xf>
    <xf numFmtId="166" fontId="10" fillId="0" borderId="0" xfId="14" quotePrefix="1" applyNumberFormat="1" applyFont="1" applyFill="1" applyAlignment="1">
      <alignment horizontal="right" vertical="center" readingOrder="2"/>
    </xf>
    <xf numFmtId="166" fontId="11" fillId="0" borderId="0" xfId="13" applyNumberFormat="1" applyFont="1" applyFill="1" applyAlignment="1">
      <alignment vertical="center"/>
    </xf>
    <xf numFmtId="0" fontId="5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Alignment="1">
      <alignment horizontal="right" vertical="center" readingOrder="2"/>
    </xf>
    <xf numFmtId="166" fontId="5" fillId="0" borderId="0" xfId="16" applyNumberFormat="1" applyFont="1" applyFill="1" applyAlignment="1">
      <alignment vertical="center"/>
    </xf>
    <xf numFmtId="166" fontId="12" fillId="0" borderId="0" xfId="13" applyNumberFormat="1" applyFont="1" applyFill="1" applyAlignment="1">
      <alignment vertical="center"/>
    </xf>
    <xf numFmtId="166" fontId="10" fillId="0" borderId="0" xfId="15" applyNumberFormat="1" applyFont="1" applyFill="1" applyAlignment="1">
      <alignment vertical="center"/>
    </xf>
    <xf numFmtId="166" fontId="10" fillId="0" borderId="0" xfId="15" applyNumberFormat="1" applyFont="1" applyFill="1" applyAlignment="1">
      <alignment horizontal="right" vertical="center" readingOrder="2"/>
    </xf>
    <xf numFmtId="10" fontId="8" fillId="0" borderId="0" xfId="18" applyNumberFormat="1" applyFont="1" applyFill="1" applyAlignment="1">
      <alignment horizontal="right" vertical="top" readingOrder="2"/>
    </xf>
    <xf numFmtId="0" fontId="5" fillId="0" borderId="0" xfId="10" applyFont="1" applyFill="1" applyBorder="1"/>
    <xf numFmtId="166" fontId="10" fillId="0" borderId="0" xfId="19" quotePrefix="1" applyNumberFormat="1" applyFont="1" applyFill="1" applyAlignment="1" applyProtection="1">
      <alignment horizontal="left" vertical="center"/>
    </xf>
    <xf numFmtId="166" fontId="10" fillId="0" borderId="0" xfId="19" applyNumberFormat="1" applyFont="1" applyFill="1" applyAlignment="1" applyProtection="1">
      <alignment horizontal="center" vertical="center"/>
    </xf>
    <xf numFmtId="166" fontId="10" fillId="0" borderId="0" xfId="20" applyNumberFormat="1" applyFont="1" applyFill="1" applyAlignment="1" applyProtection="1">
      <alignment horizontal="right" vertical="center"/>
    </xf>
    <xf numFmtId="1" fontId="12" fillId="0" borderId="0" xfId="10" quotePrefix="1" applyNumberFormat="1" applyFont="1" applyFill="1" applyAlignment="1">
      <alignment horizontal="right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Alignment="1" applyProtection="1">
      <alignment horizontal="right" vertical="center"/>
    </xf>
    <xf numFmtId="166" fontId="10" fillId="0" borderId="0" xfId="17" applyNumberFormat="1" applyFont="1" applyFill="1" applyAlignment="1" applyProtection="1">
      <alignment horizontal="right" vertical="center"/>
    </xf>
    <xf numFmtId="3" fontId="26" fillId="0" borderId="0" xfId="6" applyNumberFormat="1" applyFont="1" applyFill="1" applyBorder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167" fontId="18" fillId="0" borderId="0" xfId="10" applyNumberFormat="1" applyFont="1" applyFill="1" applyBorder="1"/>
    <xf numFmtId="167" fontId="27" fillId="0" borderId="0" xfId="10" applyNumberFormat="1" applyFont="1" applyFill="1" applyBorder="1"/>
    <xf numFmtId="167" fontId="28" fillId="0" borderId="0" xfId="10" applyNumberFormat="1" applyFont="1" applyFill="1" applyBorder="1"/>
    <xf numFmtId="167" fontId="29" fillId="0" borderId="0" xfId="10" applyNumberFormat="1" applyFont="1" applyFill="1" applyBorder="1"/>
    <xf numFmtId="166" fontId="5" fillId="0" borderId="0" xfId="19" quotePrefix="1" applyNumberFormat="1" applyFont="1" applyFill="1" applyAlignment="1" applyProtection="1">
      <alignment horizontal="left" vertical="center"/>
    </xf>
    <xf numFmtId="1" fontId="11" fillId="0" borderId="0" xfId="10" applyNumberFormat="1" applyFont="1" applyFill="1" applyAlignment="1">
      <alignment horizontal="right" vertical="center" indent="1"/>
    </xf>
    <xf numFmtId="166" fontId="5" fillId="0" borderId="0" xfId="19" applyNumberFormat="1" applyFont="1" applyFill="1" applyAlignment="1" applyProtection="1">
      <alignment horizontal="left" vertical="center"/>
    </xf>
    <xf numFmtId="166" fontId="11" fillId="0" borderId="0" xfId="19" applyNumberFormat="1" applyFont="1" applyFill="1" applyAlignment="1" applyProtection="1">
      <alignment horizontal="left" vertical="center"/>
    </xf>
    <xf numFmtId="166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1" fontId="13" fillId="0" borderId="0" xfId="10" applyNumberFormat="1" applyFont="1" applyFill="1" applyBorder="1"/>
    <xf numFmtId="3" fontId="31" fillId="0" borderId="0" xfId="10" applyNumberFormat="1" applyFont="1" applyFill="1" applyBorder="1" applyAlignment="1">
      <alignment vertical="center"/>
    </xf>
    <xf numFmtId="3" fontId="32" fillId="0" borderId="0" xfId="10" applyNumberFormat="1" applyFont="1" applyFill="1" applyBorder="1" applyAlignment="1">
      <alignment vertical="center"/>
    </xf>
    <xf numFmtId="166" fontId="11" fillId="0" borderId="0" xfId="19" quotePrefix="1" applyNumberFormat="1" applyFont="1" applyFill="1" applyBorder="1" applyAlignment="1">
      <alignment horizontal="right" vertical="center"/>
    </xf>
    <xf numFmtId="166" fontId="11" fillId="0" borderId="0" xfId="19" applyNumberFormat="1" applyFont="1" applyFill="1" applyBorder="1" applyAlignment="1">
      <alignment horizontal="right"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Border="1" applyAlignment="1">
      <alignment horizontal="right" vertical="center"/>
    </xf>
    <xf numFmtId="166" fontId="11" fillId="0" borderId="0" xfId="13" applyNumberFormat="1" applyFont="1" applyFill="1" applyBorder="1" applyAlignment="1">
      <alignment vertical="center"/>
    </xf>
    <xf numFmtId="166" fontId="12" fillId="0" borderId="0" xfId="13" applyNumberFormat="1" applyFont="1" applyFill="1" applyBorder="1" applyAlignment="1">
      <alignment vertical="center"/>
    </xf>
    <xf numFmtId="166" fontId="5" fillId="0" borderId="0" xfId="19" applyNumberFormat="1" applyFont="1" applyFill="1" applyBorder="1" applyAlignment="1">
      <alignment horizontal="right" vertical="center"/>
    </xf>
    <xf numFmtId="166" fontId="5" fillId="0" borderId="0" xfId="13" quotePrefix="1" applyNumberFormat="1" applyFont="1" applyFill="1" applyBorder="1" applyAlignment="1">
      <alignment horizontal="right" vertical="center"/>
    </xf>
    <xf numFmtId="0" fontId="4" fillId="0" borderId="0" xfId="15" applyNumberFormat="1" applyFont="1" applyAlignment="1" applyProtection="1">
      <alignment horizontal="left" vertical="center"/>
    </xf>
    <xf numFmtId="0" fontId="5" fillId="0" borderId="0" xfId="15" applyNumberFormat="1" applyFont="1" applyAlignment="1">
      <alignment vertical="center"/>
    </xf>
    <xf numFmtId="0" fontId="6" fillId="0" borderId="0" xfId="14" applyNumberFormat="1" applyFont="1" applyAlignment="1">
      <alignment vertical="center" readingOrder="2"/>
    </xf>
    <xf numFmtId="0" fontId="5" fillId="0" borderId="0" xfId="15" applyNumberFormat="1" applyFont="1" applyAlignment="1">
      <alignment vertical="center" readingOrder="2"/>
    </xf>
    <xf numFmtId="0" fontId="7" fillId="0" borderId="0" xfId="15" quotePrefix="1" applyNumberFormat="1" applyFont="1" applyAlignment="1" applyProtection="1">
      <alignment horizontal="left" vertical="center"/>
    </xf>
    <xf numFmtId="0" fontId="5" fillId="0" borderId="0" xfId="15" applyNumberFormat="1" applyFont="1" applyAlignment="1" applyProtection="1">
      <alignment horizontal="right" vertical="center"/>
    </xf>
    <xf numFmtId="0" fontId="5" fillId="0" borderId="0" xfId="6" applyNumberFormat="1" applyFont="1" applyAlignment="1">
      <alignment vertical="center"/>
    </xf>
    <xf numFmtId="0" fontId="5" fillId="0" borderId="0" xfId="15" quotePrefix="1" applyNumberFormat="1" applyFont="1" applyAlignment="1" applyProtection="1">
      <alignment horizontal="right" vertical="center"/>
    </xf>
    <xf numFmtId="0" fontId="7" fillId="0" borderId="0" xfId="14" quotePrefix="1" applyNumberFormat="1" applyFont="1" applyAlignment="1">
      <alignment horizontal="right" vertical="center" readingOrder="2"/>
    </xf>
    <xf numFmtId="0" fontId="7" fillId="0" borderId="0" xfId="14" quotePrefix="1" applyNumberFormat="1" applyFont="1" applyAlignment="1" applyProtection="1">
      <alignment horizontal="left" vertical="center"/>
    </xf>
    <xf numFmtId="0" fontId="10" fillId="0" borderId="0" xfId="14" applyNumberFormat="1" applyFont="1" applyAlignment="1">
      <alignment horizontal="right" vertical="center" readingOrder="2"/>
    </xf>
    <xf numFmtId="0" fontId="11" fillId="0" borderId="0" xfId="15" applyNumberFormat="1" applyFont="1" applyAlignment="1">
      <alignment vertical="center"/>
    </xf>
    <xf numFmtId="0" fontId="5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>
      <alignment horizontal="right" vertical="center" readingOrder="2"/>
    </xf>
    <xf numFmtId="166" fontId="5" fillId="0" borderId="0" xfId="16" applyNumberFormat="1" applyFont="1" applyAlignment="1">
      <alignment vertical="center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vertical="center"/>
    </xf>
    <xf numFmtId="166" fontId="10" fillId="0" borderId="0" xfId="19" quotePrefix="1" applyNumberFormat="1" applyFont="1" applyAlignment="1" applyProtection="1">
      <alignment horizontal="left" vertical="center"/>
    </xf>
    <xf numFmtId="166" fontId="10" fillId="0" borderId="0" xfId="19" applyNumberFormat="1" applyFont="1" applyAlignment="1" applyProtection="1">
      <alignment horizontal="center" vertical="center"/>
    </xf>
    <xf numFmtId="166" fontId="10" fillId="0" borderId="0" xfId="20" applyNumberFormat="1" applyFont="1" applyAlignment="1" applyProtection="1">
      <alignment horizontal="right" vertical="center"/>
    </xf>
    <xf numFmtId="166" fontId="10" fillId="0" borderId="0" xfId="19" applyNumberFormat="1" applyFont="1" applyAlignment="1" applyProtection="1">
      <alignment horizontal="right" vertical="center"/>
    </xf>
    <xf numFmtId="1" fontId="12" fillId="0" borderId="0" xfId="10" quotePrefix="1" applyNumberFormat="1" applyFont="1" applyAlignment="1">
      <alignment horizontal="right" vertical="center"/>
    </xf>
    <xf numFmtId="0" fontId="10" fillId="0" borderId="0" xfId="15" applyNumberFormat="1" applyFont="1" applyAlignment="1" applyProtection="1">
      <alignment horizontal="right" vertical="center"/>
    </xf>
    <xf numFmtId="0" fontId="10" fillId="0" borderId="0" xfId="17" applyNumberFormat="1" applyFont="1" applyAlignment="1" applyProtection="1">
      <alignment horizontal="right" vertical="center"/>
    </xf>
    <xf numFmtId="0" fontId="5" fillId="0" borderId="0" xfId="14" applyNumberFormat="1" applyFont="1" applyAlignment="1">
      <alignment horizontal="right" vertical="center" readingOrder="2"/>
    </xf>
    <xf numFmtId="3" fontId="10" fillId="0" borderId="0" xfId="6" applyNumberFormat="1" applyFont="1" applyBorder="1" applyAlignment="1">
      <alignment vertical="center"/>
    </xf>
    <xf numFmtId="1" fontId="5" fillId="0" borderId="0" xfId="10" applyNumberFormat="1" applyFont="1" applyFill="1" applyBorder="1"/>
    <xf numFmtId="3" fontId="20" fillId="0" borderId="0" xfId="10" applyNumberFormat="1" applyFont="1" applyFill="1" applyBorder="1" applyAlignment="1">
      <alignment vertical="center"/>
    </xf>
    <xf numFmtId="1" fontId="18" fillId="0" borderId="0" xfId="10" applyNumberFormat="1" applyFont="1" applyFill="1" applyBorder="1"/>
    <xf numFmtId="167" fontId="18" fillId="0" borderId="0" xfId="10" applyNumberFormat="1" applyFont="1" applyBorder="1"/>
    <xf numFmtId="0" fontId="10" fillId="0" borderId="0" xfId="19" quotePrefix="1" applyNumberFormat="1" applyFont="1" applyAlignment="1" applyProtection="1">
      <alignment horizontal="left" vertical="center"/>
    </xf>
    <xf numFmtId="3" fontId="26" fillId="0" borderId="0" xfId="21" applyNumberFormat="1" applyFont="1" applyBorder="1" applyAlignment="1">
      <alignment vertical="center"/>
    </xf>
    <xf numFmtId="1" fontId="12" fillId="0" borderId="0" xfId="10" applyNumberFormat="1" applyFont="1" applyAlignment="1">
      <alignment horizontal="right" vertical="center" readingOrder="2"/>
    </xf>
    <xf numFmtId="1" fontId="8" fillId="0" borderId="0" xfId="10" applyNumberFormat="1" applyFont="1" applyAlignment="1">
      <alignment horizontal="right" vertical="center" readingOrder="2"/>
    </xf>
    <xf numFmtId="0" fontId="26" fillId="0" borderId="0" xfId="21" applyNumberFormat="1" applyFont="1" applyBorder="1" applyAlignment="1">
      <alignment vertical="center"/>
    </xf>
    <xf numFmtId="0" fontId="8" fillId="0" borderId="0" xfId="6" applyNumberFormat="1" applyFont="1" applyAlignment="1">
      <alignment horizontal="right" vertical="center" readingOrder="2"/>
    </xf>
    <xf numFmtId="0" fontId="5" fillId="0" borderId="0" xfId="12" quotePrefix="1" applyNumberFormat="1" applyFont="1" applyAlignment="1">
      <alignment horizontal="right" vertical="center" readingOrder="2"/>
    </xf>
    <xf numFmtId="167" fontId="22" fillId="0" borderId="0" xfId="10" applyNumberFormat="1" applyFont="1" applyFill="1" applyBorder="1"/>
    <xf numFmtId="0" fontId="10" fillId="0" borderId="0" xfId="19" quotePrefix="1" applyNumberFormat="1" applyFont="1" applyFill="1" applyAlignment="1" applyProtection="1">
      <alignment horizontal="left" vertical="center"/>
    </xf>
    <xf numFmtId="166" fontId="4" fillId="0" borderId="0" xfId="14" applyNumberFormat="1" applyFont="1" applyFill="1" applyAlignment="1" applyProtection="1">
      <alignment horizontal="left" vertical="center"/>
    </xf>
    <xf numFmtId="1" fontId="5" fillId="0" borderId="0" xfId="14" applyNumberFormat="1" applyFont="1" applyFill="1" applyAlignment="1">
      <alignment vertical="center"/>
    </xf>
    <xf numFmtId="166" fontId="6" fillId="0" borderId="0" xfId="9" quotePrefix="1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vertical="center"/>
    </xf>
    <xf numFmtId="166" fontId="6" fillId="0" borderId="0" xfId="14" applyNumberFormat="1" applyFont="1" applyFill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vertical="center"/>
    </xf>
    <xf numFmtId="166" fontId="11" fillId="0" borderId="0" xfId="14" applyNumberFormat="1" applyFont="1" applyFill="1" applyAlignment="1">
      <alignment vertical="center"/>
    </xf>
    <xf numFmtId="1" fontId="11" fillId="0" borderId="0" xfId="14" applyNumberFormat="1" applyFont="1" applyFill="1" applyAlignment="1">
      <alignment vertical="center"/>
    </xf>
    <xf numFmtId="166" fontId="10" fillId="0" borderId="0" xfId="14" applyNumberFormat="1" applyFont="1" applyFill="1" applyAlignment="1">
      <alignment horizontal="right" vertical="center" readingOrder="2"/>
    </xf>
    <xf numFmtId="166" fontId="10" fillId="0" borderId="0" xfId="14" applyNumberFormat="1" applyFont="1" applyFill="1" applyAlignment="1">
      <alignment horizontal="right" vertical="center"/>
    </xf>
    <xf numFmtId="1" fontId="11" fillId="0" borderId="0" xfId="23" applyNumberFormat="1" applyFont="1" applyFill="1" applyAlignment="1">
      <alignment vertical="center"/>
    </xf>
    <xf numFmtId="1" fontId="10" fillId="0" borderId="0" xfId="11" applyNumberFormat="1" applyFont="1" applyFill="1" applyAlignment="1">
      <alignment horizontal="right" vertical="center" readingOrder="2"/>
    </xf>
    <xf numFmtId="1" fontId="10" fillId="0" borderId="0" xfId="23" applyNumberFormat="1" applyFont="1" applyFill="1" applyAlignment="1">
      <alignment horizontal="right" vertical="center" readingOrder="2"/>
    </xf>
    <xf numFmtId="1" fontId="10" fillId="0" borderId="0" xfId="16" quotePrefix="1" applyNumberFormat="1" applyFont="1" applyFill="1" applyAlignment="1" applyProtection="1">
      <alignment horizontal="centerContinuous" vertical="center"/>
    </xf>
    <xf numFmtId="1" fontId="10" fillId="0" borderId="0" xfId="23" applyNumberFormat="1" applyFont="1" applyFill="1" applyAlignment="1" applyProtection="1">
      <alignment horizontal="centerContinuous" vertical="center"/>
    </xf>
    <xf numFmtId="1" fontId="10" fillId="0" borderId="0" xfId="23" quotePrefix="1" applyNumberFormat="1" applyFont="1" applyFill="1" applyAlignment="1" applyProtection="1">
      <alignment vertical="center"/>
    </xf>
    <xf numFmtId="1" fontId="5" fillId="0" borderId="0" xfId="10" applyNumberFormat="1" applyFont="1" applyFill="1" applyAlignment="1">
      <alignment vertical="center"/>
    </xf>
    <xf numFmtId="166" fontId="12" fillId="0" borderId="0" xfId="14" quotePrefix="1" applyNumberFormat="1" applyFont="1" applyFill="1" applyAlignment="1">
      <alignment horizontal="center" vertical="center"/>
    </xf>
    <xf numFmtId="1" fontId="10" fillId="0" borderId="0" xfId="16" applyNumberFormat="1" applyFont="1" applyFill="1" applyAlignment="1">
      <alignment horizontal="right" vertical="center"/>
    </xf>
    <xf numFmtId="3" fontId="10" fillId="0" borderId="0" xfId="14" applyNumberFormat="1" applyFont="1" applyFill="1" applyAlignment="1" applyProtection="1">
      <alignment horizontal="right" vertical="center"/>
    </xf>
    <xf numFmtId="1" fontId="10" fillId="0" borderId="0" xfId="14" applyNumberFormat="1" applyFont="1" applyFill="1" applyAlignment="1" applyProtection="1">
      <alignment horizontal="right" vertical="center"/>
    </xf>
    <xf numFmtId="166" fontId="12" fillId="0" borderId="0" xfId="14" applyNumberFormat="1" applyFont="1" applyFill="1" applyAlignment="1">
      <alignment vertical="center"/>
    </xf>
    <xf numFmtId="1" fontId="10" fillId="0" borderId="0" xfId="14" applyNumberFormat="1" applyFont="1" applyFill="1" applyBorder="1" applyAlignment="1" applyProtection="1">
      <alignment vertical="center"/>
    </xf>
    <xf numFmtId="167" fontId="5" fillId="0" borderId="0" xfId="10" applyNumberFormat="1" applyFont="1" applyFill="1" applyBorder="1"/>
    <xf numFmtId="166" fontId="12" fillId="0" borderId="0" xfId="16" applyNumberFormat="1" applyFont="1" applyFill="1" applyAlignment="1">
      <alignment horizontal="right" vertical="center"/>
    </xf>
    <xf numFmtId="166" fontId="11" fillId="0" borderId="0" xfId="16" quotePrefix="1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0" xfId="16" applyNumberFormat="1" applyFont="1" applyFill="1" applyAlignment="1" applyProtection="1">
      <alignment horizontal="left" vertical="center"/>
    </xf>
    <xf numFmtId="167" fontId="10" fillId="0" borderId="0" xfId="10" applyNumberFormat="1" applyFont="1" applyFill="1" applyBorder="1"/>
    <xf numFmtId="0" fontId="5" fillId="0" borderId="0" xfId="10" applyFont="1" applyFill="1" applyAlignment="1">
      <alignment vertical="center"/>
    </xf>
    <xf numFmtId="1" fontId="10" fillId="0" borderId="0" xfId="14" applyNumberFormat="1" applyFont="1" applyFill="1" applyAlignment="1">
      <alignment vertical="center"/>
    </xf>
    <xf numFmtId="166" fontId="12" fillId="0" borderId="0" xfId="16" applyNumberFormat="1" applyFont="1" applyFill="1" applyAlignment="1" applyProtection="1">
      <alignment horizontal="left" vertical="center"/>
    </xf>
    <xf numFmtId="166" fontId="11" fillId="0" borderId="0" xfId="16" quotePrefix="1" applyNumberFormat="1" applyFont="1" applyFill="1" applyAlignment="1" applyProtection="1">
      <alignment horizontal="left"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0" xfId="16" quotePrefix="1" applyNumberFormat="1" applyFont="1" applyFill="1" applyAlignment="1">
      <alignment horizontal="right" vertical="center"/>
    </xf>
    <xf numFmtId="166" fontId="5" fillId="0" borderId="0" xfId="14" quotePrefix="1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 applyProtection="1">
      <alignment horizontal="left" vertical="center"/>
    </xf>
    <xf numFmtId="166" fontId="5" fillId="0" borderId="0" xfId="24" applyNumberFormat="1" applyFont="1" applyFill="1" applyAlignment="1">
      <alignment vertical="center"/>
    </xf>
    <xf numFmtId="1" fontId="5" fillId="0" borderId="0" xfId="10" applyNumberFormat="1" applyFont="1" applyFill="1" applyBorder="1" applyAlignment="1">
      <alignment horizontal="right" vertical="center"/>
    </xf>
    <xf numFmtId="166" fontId="4" fillId="0" borderId="0" xfId="14" applyNumberFormat="1" applyFont="1" applyAlignment="1" applyProtection="1">
      <alignment horizontal="left" vertical="center"/>
    </xf>
    <xf numFmtId="166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vertical="center"/>
    </xf>
    <xf numFmtId="166" fontId="5" fillId="0" borderId="0" xfId="14" applyNumberFormat="1" applyFont="1" applyAlignment="1">
      <alignment horizontal="right" vertical="center" readingOrder="2"/>
    </xf>
    <xf numFmtId="166" fontId="7" fillId="0" borderId="0" xfId="14" quotePrefix="1" applyNumberFormat="1" applyFont="1" applyAlignment="1" applyProtection="1">
      <alignment horizontal="left" vertical="center"/>
    </xf>
    <xf numFmtId="166" fontId="4" fillId="0" borderId="0" xfId="14" quotePrefix="1" applyNumberFormat="1" applyFont="1" applyAlignment="1">
      <alignment horizontal="right" vertical="center" readingOrder="2"/>
    </xf>
    <xf numFmtId="166" fontId="11" fillId="0" borderId="0" xfId="14" applyNumberFormat="1" applyFont="1" applyAlignment="1">
      <alignment vertical="center"/>
    </xf>
    <xf numFmtId="166" fontId="10" fillId="0" borderId="0" xfId="14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vertical="center"/>
    </xf>
    <xf numFmtId="166" fontId="10" fillId="0" borderId="0" xfId="11" applyNumberFormat="1" applyFont="1" applyAlignment="1">
      <alignment horizontal="right" vertical="center" readingOrder="2"/>
    </xf>
    <xf numFmtId="166" fontId="10" fillId="0" borderId="0" xfId="23" applyNumberFormat="1" applyFont="1" applyAlignment="1">
      <alignment horizontal="right" vertical="center" readingOrder="2"/>
    </xf>
    <xf numFmtId="166" fontId="10" fillId="0" borderId="0" xfId="16" quotePrefix="1" applyNumberFormat="1" applyFont="1" applyAlignment="1" applyProtection="1">
      <alignment horizontal="centerContinuous" vertical="center"/>
    </xf>
    <xf numFmtId="166" fontId="10" fillId="0" borderId="0" xfId="23" applyNumberFormat="1" applyFont="1" applyAlignment="1" applyProtection="1">
      <alignment horizontal="centerContinuous" vertical="center"/>
    </xf>
    <xf numFmtId="166" fontId="10" fillId="0" borderId="0" xfId="23" quotePrefix="1" applyNumberFormat="1" applyFont="1" applyAlignment="1" applyProtection="1">
      <alignment vertical="center"/>
    </xf>
    <xf numFmtId="166" fontId="10" fillId="0" borderId="0" xfId="16" applyNumberFormat="1" applyFont="1" applyAlignment="1">
      <alignment horizontal="right" vertical="center"/>
    </xf>
    <xf numFmtId="10" fontId="8" fillId="0" borderId="0" xfId="18" applyNumberFormat="1" applyFont="1" applyAlignment="1">
      <alignment horizontal="right" vertical="top" readingOrder="2"/>
    </xf>
    <xf numFmtId="166" fontId="10" fillId="0" borderId="0" xfId="14" applyNumberFormat="1" applyFont="1" applyBorder="1" applyAlignment="1" applyProtection="1">
      <alignment horizontal="right" vertical="center"/>
    </xf>
    <xf numFmtId="166" fontId="10" fillId="0" borderId="0" xfId="14" applyNumberFormat="1" applyFont="1" applyBorder="1" applyAlignment="1" applyProtection="1">
      <alignment horizontal="center" vertical="center"/>
    </xf>
    <xf numFmtId="167" fontId="18" fillId="0" borderId="0" xfId="10" applyNumberFormat="1" applyFont="1" applyBorder="1" applyAlignment="1">
      <alignment horizontal="right" vertical="center"/>
    </xf>
    <xf numFmtId="0" fontId="5" fillId="0" borderId="0" xfId="10" applyFont="1" applyFill="1" applyBorder="1" applyAlignment="1">
      <alignment vertical="center"/>
    </xf>
    <xf numFmtId="1" fontId="5" fillId="0" borderId="0" xfId="10" applyNumberFormat="1" applyFont="1" applyBorder="1" applyAlignment="1">
      <alignment horizontal="right" vertical="center"/>
    </xf>
    <xf numFmtId="1" fontId="27" fillId="3" borderId="0" xfId="10" applyNumberFormat="1" applyFont="1" applyFill="1" applyAlignment="1">
      <alignment horizontal="right" vertical="center"/>
    </xf>
    <xf numFmtId="0" fontId="12" fillId="0" borderId="0" xfId="10" applyFont="1" applyAlignment="1">
      <alignment horizontal="right" vertical="center" readingOrder="2"/>
    </xf>
    <xf numFmtId="0" fontId="8" fillId="0" borderId="0" xfId="10" applyFont="1" applyAlignment="1">
      <alignment horizontal="right" vertical="center" readingOrder="2"/>
    </xf>
    <xf numFmtId="170" fontId="10" fillId="0" borderId="0" xfId="10" applyNumberFormat="1" applyFont="1" applyAlignment="1">
      <alignment horizontal="right" vertical="center"/>
    </xf>
    <xf numFmtId="0" fontId="8" fillId="0" borderId="0" xfId="10" applyFont="1" applyFill="1" applyAlignment="1">
      <alignment horizontal="right" vertical="center" readingOrder="2"/>
    </xf>
    <xf numFmtId="166" fontId="5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6" fontId="4" fillId="0" borderId="0" xfId="25" applyNumberFormat="1" applyFont="1" applyAlignment="1" applyProtection="1">
      <alignment horizontal="left" vertical="center"/>
    </xf>
    <xf numFmtId="166" fontId="5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/>
    </xf>
    <xf numFmtId="166" fontId="5" fillId="0" borderId="0" xfId="25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33" fillId="0" borderId="0" xfId="25" applyNumberFormat="1" applyFont="1" applyAlignment="1">
      <alignment vertical="center"/>
    </xf>
    <xf numFmtId="166" fontId="33" fillId="0" borderId="0" xfId="25" applyNumberFormat="1" applyFont="1" applyBorder="1" applyAlignment="1">
      <alignment horizontal="right" vertical="center"/>
    </xf>
    <xf numFmtId="166" fontId="33" fillId="0" borderId="0" xfId="25" applyNumberFormat="1" applyFont="1" applyAlignment="1">
      <alignment horizontal="right" vertical="center"/>
    </xf>
    <xf numFmtId="166" fontId="33" fillId="0" borderId="0" xfId="25" applyNumberFormat="1" applyFont="1" applyAlignment="1">
      <alignment vertical="center" readingOrder="2"/>
    </xf>
    <xf numFmtId="166" fontId="9" fillId="0" borderId="0" xfId="25" applyNumberFormat="1" applyFont="1" applyFill="1" applyBorder="1" applyAlignment="1">
      <alignment horizontal="right" vertical="center"/>
    </xf>
    <xf numFmtId="166" fontId="9" fillId="0" borderId="0" xfId="25" applyNumberFormat="1" applyFont="1" applyFill="1" applyAlignment="1">
      <alignment horizontal="right" vertical="center"/>
    </xf>
    <xf numFmtId="166" fontId="7" fillId="0" borderId="0" xfId="14" applyNumberFormat="1" applyFont="1" applyAlignment="1">
      <alignment horizontal="right" vertical="center" readingOrder="2"/>
    </xf>
    <xf numFmtId="166" fontId="4" fillId="0" borderId="0" xfId="25" quotePrefix="1" applyNumberFormat="1" applyFont="1" applyAlignment="1">
      <alignment horizontal="right" vertical="center"/>
    </xf>
    <xf numFmtId="166" fontId="7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vertical="center"/>
    </xf>
    <xf numFmtId="166" fontId="11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 readingOrder="2"/>
    </xf>
    <xf numFmtId="166" fontId="5" fillId="0" borderId="0" xfId="25" applyNumberFormat="1" applyFont="1" applyFill="1" applyAlignment="1">
      <alignment vertical="center"/>
    </xf>
    <xf numFmtId="166" fontId="10" fillId="0" borderId="0" xfId="25" applyNumberFormat="1" applyFont="1" applyBorder="1" applyAlignment="1">
      <alignment horizontal="right" vertical="center"/>
    </xf>
    <xf numFmtId="166" fontId="10" fillId="0" borderId="0" xfId="25" applyNumberFormat="1" applyFont="1" applyAlignment="1" applyProtection="1">
      <alignment horizontal="right" vertical="center"/>
    </xf>
    <xf numFmtId="166" fontId="5" fillId="0" borderId="0" xfId="25" applyNumberFormat="1" applyFont="1" applyAlignment="1" applyProtection="1">
      <alignment horizontal="left" vertical="center"/>
    </xf>
    <xf numFmtId="166" fontId="10" fillId="0" borderId="0" xfId="25" applyNumberFormat="1" applyFont="1" applyAlignment="1" applyProtection="1">
      <alignment horizontal="left" vertical="center"/>
    </xf>
    <xf numFmtId="166" fontId="12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 readingOrder="2"/>
    </xf>
    <xf numFmtId="166" fontId="11" fillId="0" borderId="0" xfId="25" applyNumberFormat="1" applyFont="1" applyAlignment="1">
      <alignment horizontal="right" vertical="center"/>
    </xf>
    <xf numFmtId="166" fontId="12" fillId="0" borderId="0" xfId="25" applyNumberFormat="1" applyFont="1" applyAlignment="1">
      <alignment horizontal="right" vertical="center"/>
    </xf>
    <xf numFmtId="166" fontId="10" fillId="0" borderId="0" xfId="25" quotePrefix="1" applyNumberFormat="1" applyFont="1" applyAlignment="1" applyProtection="1">
      <alignment horizontal="left" vertical="center"/>
    </xf>
    <xf numFmtId="0" fontId="15" fillId="0" borderId="0" xfId="10"/>
    <xf numFmtId="3" fontId="22" fillId="0" borderId="0" xfId="10" applyNumberFormat="1" applyFont="1"/>
    <xf numFmtId="3" fontId="23" fillId="0" borderId="0" xfId="10" applyNumberFormat="1" applyFont="1"/>
    <xf numFmtId="166" fontId="10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horizontal="right" vertical="center"/>
    </xf>
    <xf numFmtId="3" fontId="27" fillId="0" borderId="0" xfId="10" applyNumberFormat="1" applyFont="1" applyBorder="1" applyAlignment="1">
      <alignment horizontal="right" vertical="center"/>
    </xf>
    <xf numFmtId="166" fontId="5" fillId="0" borderId="0" xfId="25" quotePrefix="1" applyNumberFormat="1" applyFont="1" applyAlignment="1">
      <alignment horizontal="right" vertical="center"/>
    </xf>
    <xf numFmtId="168" fontId="13" fillId="0" borderId="0" xfId="12" quotePrefix="1" applyNumberFormat="1" applyFont="1" applyAlignment="1" applyProtection="1">
      <alignment horizontal="left" vertical="center"/>
    </xf>
    <xf numFmtId="0" fontId="5" fillId="0" borderId="0" xfId="10" applyFont="1" applyBorder="1" applyAlignment="1">
      <alignment horizontal="right" vertical="center"/>
    </xf>
    <xf numFmtId="168" fontId="5" fillId="0" borderId="0" xfId="12" applyNumberFormat="1" applyFont="1" applyAlignment="1">
      <alignment horizontal="right" vertical="center" readingOrder="2"/>
    </xf>
    <xf numFmtId="166" fontId="5" fillId="0" borderId="0" xfId="25" applyNumberFormat="1" applyFont="1" applyAlignment="1">
      <alignment vertical="center" readingOrder="2"/>
    </xf>
    <xf numFmtId="166" fontId="21" fillId="0" borderId="0" xfId="25" applyNumberFormat="1" applyFont="1" applyAlignment="1">
      <alignment horizontal="right" vertical="center"/>
    </xf>
    <xf numFmtId="166" fontId="11" fillId="0" borderId="0" xfId="10" applyNumberFormat="1" applyFont="1" applyAlignment="1">
      <alignment vertical="center"/>
    </xf>
    <xf numFmtId="166" fontId="5" fillId="0" borderId="0" xfId="10" applyNumberFormat="1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applyFont="1" applyAlignment="1">
      <alignment horizontal="right" vertical="center"/>
    </xf>
    <xf numFmtId="0" fontId="10" fillId="0" borderId="0" xfId="10" applyFont="1" applyAlignment="1">
      <alignment vertical="center" readingOrder="2"/>
    </xf>
    <xf numFmtId="0" fontId="5" fillId="0" borderId="0" xfId="10" applyFont="1" applyFill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0" fontId="4" fillId="0" borderId="0" xfId="10" applyFont="1" applyAlignment="1">
      <alignment horizontal="right" vertical="center" readingOrder="2"/>
    </xf>
    <xf numFmtId="166" fontId="5" fillId="0" borderId="0" xfId="1" applyNumberFormat="1" applyFont="1" applyAlignment="1" applyProtection="1">
      <alignment horizontal="left" vertical="center"/>
    </xf>
    <xf numFmtId="0" fontId="10" fillId="0" borderId="0" xfId="10" applyFont="1" applyAlignment="1">
      <alignment horizontal="right" vertical="center"/>
    </xf>
    <xf numFmtId="166" fontId="5" fillId="0" borderId="0" xfId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0" fontId="12" fillId="0" borderId="0" xfId="10" applyFont="1" applyAlignment="1">
      <alignment horizontal="right" vertical="center"/>
    </xf>
    <xf numFmtId="0" fontId="8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3" fontId="10" fillId="0" borderId="0" xfId="10" applyNumberFormat="1" applyFont="1" applyBorder="1" applyAlignment="1">
      <alignment horizontal="right" vertical="center"/>
    </xf>
    <xf numFmtId="3" fontId="18" fillId="0" borderId="0" xfId="10" applyNumberFormat="1" applyFont="1"/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Alignment="1">
      <alignment horizontal="right" vertical="center" readingOrder="2"/>
    </xf>
    <xf numFmtId="3" fontId="2" fillId="0" borderId="0" xfId="10" applyNumberFormat="1" applyFont="1"/>
    <xf numFmtId="0" fontId="12" fillId="0" borderId="0" xfId="10" applyFont="1" applyAlignment="1">
      <alignment vertical="center" readingOrder="2"/>
    </xf>
    <xf numFmtId="170" fontId="5" fillId="0" borderId="0" xfId="10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2" fillId="0" borderId="0" xfId="10" applyFont="1"/>
    <xf numFmtId="0" fontId="8" fillId="0" borderId="0" xfId="10" applyFont="1" applyAlignment="1">
      <alignment horizontal="right" vertical="center"/>
    </xf>
    <xf numFmtId="3" fontId="10" fillId="0" borderId="0" xfId="10" applyNumberFormat="1" applyFont="1" applyAlignment="1">
      <alignment horizontal="right" vertical="center" readingOrder="1"/>
    </xf>
    <xf numFmtId="0" fontId="8" fillId="0" borderId="0" xfId="10" quotePrefix="1" applyFont="1" applyAlignment="1">
      <alignment horizontal="right"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Border="1" applyAlignment="1">
      <alignment vertical="center"/>
    </xf>
    <xf numFmtId="0" fontId="5" fillId="0" borderId="0" xfId="10" applyNumberFormat="1" applyFont="1" applyBorder="1" applyAlignment="1">
      <alignment vertical="center"/>
    </xf>
    <xf numFmtId="0" fontId="5" fillId="0" borderId="0" xfId="10" applyNumberFormat="1" applyFont="1" applyAlignment="1">
      <alignment vertical="center"/>
    </xf>
    <xf numFmtId="0" fontId="11" fillId="0" borderId="0" xfId="10" applyFont="1" applyBorder="1" applyAlignment="1">
      <alignment vertical="center"/>
    </xf>
    <xf numFmtId="0" fontId="5" fillId="0" borderId="0" xfId="6" applyFont="1" applyAlignment="1">
      <alignment vertical="center"/>
    </xf>
    <xf numFmtId="166" fontId="7" fillId="0" borderId="0" xfId="25" applyNumberFormat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0" fontId="4" fillId="0" borderId="0" xfId="10" quotePrefix="1" applyFont="1" applyAlignment="1">
      <alignment horizontal="right" vertical="center" readingOrder="2"/>
    </xf>
    <xf numFmtId="0" fontId="10" fillId="0" borderId="0" xfId="10" applyFont="1" applyAlignment="1">
      <alignment vertical="center" wrapText="1"/>
    </xf>
    <xf numFmtId="0" fontId="23" fillId="0" borderId="0" xfId="10" applyFont="1"/>
    <xf numFmtId="3" fontId="10" fillId="0" borderId="0" xfId="10" applyNumberFormat="1" applyFont="1" applyAlignment="1">
      <alignment horizontal="right" vertical="center" wrapText="1" readingOrder="1"/>
    </xf>
    <xf numFmtId="170" fontId="10" fillId="0" borderId="0" xfId="10" applyNumberFormat="1" applyFont="1" applyAlignment="1">
      <alignment vertical="center" wrapText="1"/>
    </xf>
    <xf numFmtId="170" fontId="10" fillId="0" borderId="0" xfId="10" applyNumberFormat="1" applyFont="1" applyAlignment="1">
      <alignment horizontal="right" vertical="center" wrapText="1"/>
    </xf>
    <xf numFmtId="0" fontId="13" fillId="0" borderId="0" xfId="10" quotePrefix="1" applyFont="1" applyAlignment="1">
      <alignment horizontal="left" vertical="center"/>
    </xf>
    <xf numFmtId="166" fontId="4" fillId="0" borderId="0" xfId="16" applyNumberFormat="1" applyFont="1" applyAlignment="1" applyProtection="1">
      <alignment horizontal="left" vertical="center"/>
    </xf>
    <xf numFmtId="166" fontId="5" fillId="0" borderId="0" xfId="16" applyNumberFormat="1" applyFont="1" applyAlignment="1" applyProtection="1">
      <alignment horizontal="left" vertical="center"/>
    </xf>
    <xf numFmtId="2" fontId="5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horizontal="right" vertical="center"/>
    </xf>
    <xf numFmtId="166" fontId="6" fillId="0" borderId="0" xfId="16" applyNumberFormat="1" applyFont="1" applyAlignment="1">
      <alignment horizontal="right" vertical="center"/>
    </xf>
    <xf numFmtId="166" fontId="5" fillId="0" borderId="0" xfId="16" applyNumberFormat="1" applyFont="1" applyAlignment="1">
      <alignment horizontal="right" vertical="center" readingOrder="2"/>
    </xf>
    <xf numFmtId="166" fontId="7" fillId="0" borderId="0" xfId="16" quotePrefix="1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 applyProtection="1">
      <alignment horizontal="right" vertical="center"/>
    </xf>
    <xf numFmtId="166" fontId="7" fillId="0" borderId="0" xfId="16" applyNumberFormat="1" applyFont="1" applyAlignment="1">
      <alignment horizontal="right" vertical="center" readingOrder="2"/>
    </xf>
    <xf numFmtId="166" fontId="4" fillId="0" borderId="0" xfId="16" quotePrefix="1" applyNumberFormat="1" applyFont="1" applyAlignment="1">
      <alignment horizontal="right" vertical="center"/>
    </xf>
    <xf numFmtId="166" fontId="4" fillId="0" borderId="0" xfId="16" applyNumberFormat="1" applyFont="1" applyAlignment="1">
      <alignment horizontal="right" vertical="center" readingOrder="2"/>
    </xf>
    <xf numFmtId="166" fontId="10" fillId="0" borderId="0" xfId="11" quotePrefix="1" applyNumberFormat="1" applyFont="1" applyAlignment="1">
      <alignment horizontal="right" vertical="center" readingOrder="2"/>
    </xf>
    <xf numFmtId="166" fontId="12" fillId="0" borderId="0" xfId="16" quotePrefix="1" applyNumberFormat="1" applyFont="1" applyAlignment="1">
      <alignment horizontal="center" vertical="center"/>
    </xf>
    <xf numFmtId="166" fontId="10" fillId="0" borderId="0" xfId="16" applyNumberFormat="1" applyFont="1" applyAlignment="1">
      <alignment horizontal="center" vertical="center"/>
    </xf>
    <xf numFmtId="166" fontId="10" fillId="0" borderId="0" xfId="16" applyNumberFormat="1" applyFont="1" applyAlignment="1" applyProtection="1">
      <alignment horizontal="right" vertical="center"/>
    </xf>
    <xf numFmtId="166" fontId="12" fillId="0" borderId="0" xfId="16" applyNumberFormat="1" applyFont="1" applyAlignment="1">
      <alignment vertical="center"/>
    </xf>
    <xf numFmtId="166" fontId="12" fillId="0" borderId="0" xfId="16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10" fillId="2" borderId="0" xfId="5" applyFont="1" applyFill="1" applyAlignment="1">
      <alignment horizontal="left" vertical="center"/>
    </xf>
    <xf numFmtId="1" fontId="16" fillId="2" borderId="0" xfId="6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Border="1" applyAlignment="1">
      <alignment vertical="center"/>
    </xf>
    <xf numFmtId="166" fontId="10" fillId="0" borderId="0" xfId="16" applyNumberFormat="1" applyFont="1" applyFill="1" applyBorder="1" applyAlignment="1">
      <alignment horizontal="right" vertical="center"/>
    </xf>
    <xf numFmtId="166" fontId="10" fillId="0" borderId="0" xfId="16" applyNumberFormat="1" applyFont="1" applyAlignment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166" fontId="11" fillId="0" borderId="0" xfId="16" quotePrefix="1" applyNumberFormat="1" applyFont="1" applyAlignment="1">
      <alignment horizontal="right" vertical="center"/>
    </xf>
    <xf numFmtId="0" fontId="5" fillId="0" borderId="0" xfId="5" quotePrefix="1" applyFont="1" applyBorder="1" applyAlignment="1">
      <alignment horizontal="left" vertical="center"/>
    </xf>
    <xf numFmtId="166" fontId="11" fillId="0" borderId="0" xfId="16" applyNumberFormat="1" applyFont="1" applyAlignment="1">
      <alignment horizontal="right" vertical="center"/>
    </xf>
    <xf numFmtId="164" fontId="17" fillId="0" borderId="0" xfId="7" applyFont="1" applyAlignment="1">
      <alignment vertical="center"/>
    </xf>
    <xf numFmtId="1" fontId="16" fillId="2" borderId="0" xfId="6" applyNumberFormat="1" applyFont="1" applyFill="1" applyAlignment="1">
      <alignment horizontal="right" vertical="center"/>
    </xf>
    <xf numFmtId="0" fontId="17" fillId="2" borderId="0" xfId="5" quotePrefix="1" applyFont="1" applyFill="1" applyAlignment="1">
      <alignment horizontal="left" vertical="center"/>
    </xf>
    <xf numFmtId="1" fontId="19" fillId="2" borderId="0" xfId="6" applyNumberFormat="1" applyFont="1" applyFill="1" applyAlignment="1">
      <alignment horizontal="right" vertical="center" indent="1"/>
    </xf>
    <xf numFmtId="1" fontId="19" fillId="0" borderId="0" xfId="6" applyNumberFormat="1" applyFont="1" applyAlignment="1">
      <alignment horizontal="right" vertical="center" indent="1"/>
    </xf>
    <xf numFmtId="166" fontId="17" fillId="0" borderId="0" xfId="5" quotePrefix="1" applyNumberFormat="1" applyFont="1" applyAlignment="1" applyProtection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166" fontId="11" fillId="0" borderId="0" xfId="16" quotePrefix="1" applyNumberFormat="1" applyFont="1" applyAlignment="1" applyProtection="1">
      <alignment horizontal="left" vertical="center"/>
    </xf>
    <xf numFmtId="166" fontId="11" fillId="0" borderId="0" xfId="16" applyNumberFormat="1" applyFont="1" applyAlignment="1" applyProtection="1">
      <alignment horizontal="left" vertical="center"/>
    </xf>
    <xf numFmtId="0" fontId="21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66" fontId="12" fillId="0" borderId="0" xfId="16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>
      <alignment horizontal="right" vertical="center"/>
    </xf>
    <xf numFmtId="166" fontId="5" fillId="0" borderId="0" xfId="10" applyNumberFormat="1" applyFont="1" applyFill="1" applyAlignment="1">
      <alignment horizontal="right" vertical="center"/>
    </xf>
    <xf numFmtId="1" fontId="10" fillId="0" borderId="0" xfId="19" quotePrefix="1" applyNumberFormat="1" applyFont="1" applyBorder="1" applyAlignment="1" applyProtection="1">
      <alignment horizontal="left" vertical="center"/>
    </xf>
    <xf numFmtId="1" fontId="10" fillId="0" borderId="0" xfId="19" quotePrefix="1" applyNumberFormat="1" applyFont="1" applyFill="1" applyBorder="1" applyAlignment="1" applyProtection="1">
      <alignment horizontal="left" vertical="center"/>
    </xf>
    <xf numFmtId="1" fontId="8" fillId="0" borderId="0" xfId="10" applyNumberFormat="1" applyFont="1" applyFill="1" applyAlignment="1">
      <alignment horizontal="right" vertical="center" readingOrder="2"/>
    </xf>
    <xf numFmtId="1" fontId="13" fillId="0" borderId="0" xfId="1" quotePrefix="1" applyNumberFormat="1" applyFont="1" applyFill="1" applyAlignment="1" applyProtection="1">
      <alignment horizontal="left" vertical="center"/>
    </xf>
    <xf numFmtId="0" fontId="5" fillId="0" borderId="0" xfId="12" quotePrefix="1" applyNumberFormat="1" applyFont="1" applyFill="1" applyAlignment="1">
      <alignment horizontal="right" vertical="center" readingOrder="2"/>
    </xf>
    <xf numFmtId="170" fontId="10" fillId="0" borderId="0" xfId="10" applyNumberFormat="1" applyFont="1" applyFill="1" applyAlignment="1">
      <alignment vertical="center"/>
    </xf>
    <xf numFmtId="0" fontId="4" fillId="0" borderId="0" xfId="9" applyNumberFormat="1" applyFont="1" applyAlignment="1" applyProtection="1">
      <alignment horizontal="left" vertical="center"/>
    </xf>
    <xf numFmtId="0" fontId="5" fillId="0" borderId="0" xfId="10" applyNumberFormat="1" applyFont="1" applyAlignment="1">
      <alignment horizontal="right" vertical="center"/>
    </xf>
    <xf numFmtId="0" fontId="6" fillId="0" borderId="0" xfId="10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 readingOrder="2"/>
    </xf>
    <xf numFmtId="0" fontId="7" fillId="0" borderId="0" xfId="10" quotePrefix="1" applyNumberFormat="1" applyFont="1" applyFill="1" applyAlignment="1">
      <alignment horizontal="left" vertical="center"/>
    </xf>
    <xf numFmtId="0" fontId="4" fillId="0" borderId="0" xfId="10" quotePrefix="1" applyNumberFormat="1" applyFont="1" applyAlignment="1">
      <alignment horizontal="right" vertical="center"/>
    </xf>
    <xf numFmtId="0" fontId="7" fillId="0" borderId="0" xfId="10" quotePrefix="1" applyNumberFormat="1" applyFont="1" applyAlignment="1">
      <alignment horizontal="left" vertical="center"/>
    </xf>
    <xf numFmtId="0" fontId="5" fillId="0" borderId="0" xfId="10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vertical="center"/>
    </xf>
    <xf numFmtId="0" fontId="5" fillId="0" borderId="0" xfId="10" applyNumberFormat="1" applyFont="1" applyFill="1" applyAlignment="1">
      <alignment horizontal="right" vertical="center"/>
    </xf>
    <xf numFmtId="0" fontId="12" fillId="0" borderId="0" xfId="10" applyNumberFormat="1" applyFont="1" applyAlignment="1">
      <alignment horizontal="right" vertical="center"/>
    </xf>
    <xf numFmtId="0" fontId="8" fillId="0" borderId="0" xfId="10" applyNumberFormat="1" applyFont="1" applyAlignment="1">
      <alignment horizontal="centerContinuous" vertical="center"/>
    </xf>
    <xf numFmtId="0" fontId="5" fillId="0" borderId="0" xfId="10" applyNumberFormat="1" applyFont="1" applyAlignment="1">
      <alignment horizontal="centerContinuous" vertical="center"/>
    </xf>
    <xf numFmtId="0" fontId="10" fillId="0" borderId="0" xfId="10" applyNumberFormat="1" applyFont="1" applyAlignment="1">
      <alignment vertical="center"/>
    </xf>
    <xf numFmtId="0" fontId="10" fillId="0" borderId="0" xfId="10" applyNumberFormat="1" applyFont="1" applyAlignment="1">
      <alignment horizontal="right" vertical="center"/>
    </xf>
    <xf numFmtId="0" fontId="12" fillId="0" borderId="0" xfId="10" applyNumberFormat="1" applyFont="1" applyAlignment="1">
      <alignment vertical="center" readingOrder="2"/>
    </xf>
    <xf numFmtId="0" fontId="8" fillId="0" borderId="0" xfId="10" applyNumberFormat="1" applyFont="1" applyAlignment="1">
      <alignment vertical="center"/>
    </xf>
    <xf numFmtId="0" fontId="8" fillId="0" borderId="0" xfId="10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 readingOrder="2"/>
    </xf>
    <xf numFmtId="0" fontId="5" fillId="0" borderId="0" xfId="10" quotePrefix="1" applyNumberFormat="1" applyFont="1" applyAlignment="1">
      <alignment horizontal="left" vertical="center"/>
    </xf>
    <xf numFmtId="0" fontId="11" fillId="0" borderId="0" xfId="10" applyNumberFormat="1" applyFont="1" applyAlignment="1">
      <alignment horizontal="right" vertical="center" readingOrder="2"/>
    </xf>
    <xf numFmtId="172" fontId="5" fillId="0" borderId="0" xfId="26" applyNumberFormat="1" applyFont="1"/>
    <xf numFmtId="0" fontId="5" fillId="0" borderId="0" xfId="10" applyNumberFormat="1" applyFont="1" applyAlignment="1">
      <alignment horizontal="left" vertical="center"/>
    </xf>
    <xf numFmtId="0" fontId="10" fillId="0" borderId="0" xfId="10" applyNumberFormat="1" applyFont="1" applyAlignment="1">
      <alignment horizontal="left" vertical="center"/>
    </xf>
    <xf numFmtId="3" fontId="10" fillId="0" borderId="0" xfId="10" applyNumberFormat="1" applyFont="1" applyAlignment="1">
      <alignment vertical="center"/>
    </xf>
    <xf numFmtId="0" fontId="12" fillId="0" borderId="0" xfId="10" applyNumberFormat="1" applyFont="1" applyAlignment="1">
      <alignment horizontal="right" vertical="center" readingOrder="2"/>
    </xf>
    <xf numFmtId="172" fontId="23" fillId="0" borderId="0" xfId="26" applyNumberFormat="1" applyFont="1"/>
    <xf numFmtId="0" fontId="12" fillId="0" borderId="0" xfId="10" quotePrefix="1" applyNumberFormat="1" applyFont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0" fontId="12" fillId="0" borderId="0" xfId="10" applyNumberFormat="1" applyFont="1" applyAlignment="1">
      <alignment horizontal="left" vertical="center"/>
    </xf>
    <xf numFmtId="0" fontId="12" fillId="0" borderId="0" xfId="10" applyNumberFormat="1" applyFont="1" applyAlignment="1">
      <alignment vertical="center"/>
    </xf>
    <xf numFmtId="0" fontId="10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horizontal="right" vertical="center"/>
    </xf>
    <xf numFmtId="0" fontId="11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/>
    </xf>
    <xf numFmtId="0" fontId="13" fillId="0" borderId="0" xfId="10" quotePrefix="1" applyNumberFormat="1" applyFont="1" applyAlignment="1">
      <alignment horizontal="left" vertical="center"/>
    </xf>
    <xf numFmtId="166" fontId="4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horizontal="right" vertical="center"/>
    </xf>
    <xf numFmtId="166" fontId="6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vertical="center" readingOrder="2"/>
    </xf>
    <xf numFmtId="166" fontId="7" fillId="0" borderId="0" xfId="23" quotePrefix="1" applyNumberFormat="1" applyFont="1" applyAlignment="1" applyProtection="1">
      <alignment horizontal="left" vertical="center"/>
    </xf>
    <xf numFmtId="166" fontId="5" fillId="0" borderId="0" xfId="23" quotePrefix="1" applyNumberFormat="1" applyFont="1" applyAlignment="1" applyProtection="1">
      <alignment horizontal="right" vertical="center"/>
    </xf>
    <xf numFmtId="166" fontId="4" fillId="0" borderId="0" xfId="23" quotePrefix="1" applyNumberFormat="1" applyFont="1" applyAlignment="1">
      <alignment horizontal="right" vertical="center"/>
    </xf>
    <xf numFmtId="166" fontId="4" fillId="0" borderId="0" xfId="23" quotePrefix="1" applyNumberFormat="1" applyFont="1" applyAlignment="1">
      <alignment horizontal="right" vertical="center" readingOrder="2"/>
    </xf>
    <xf numFmtId="166" fontId="4" fillId="0" borderId="0" xfId="23" applyNumberFormat="1" applyFont="1" applyAlignment="1">
      <alignment horizontal="right" vertical="center"/>
    </xf>
    <xf numFmtId="166" fontId="4" fillId="0" borderId="0" xfId="23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horizontal="right" vertical="center"/>
    </xf>
    <xf numFmtId="166" fontId="11" fillId="0" borderId="0" xfId="23" applyNumberFormat="1" applyFont="1" applyFill="1" applyAlignment="1">
      <alignment horizontal="right" vertical="center"/>
    </xf>
    <xf numFmtId="166" fontId="10" fillId="0" borderId="0" xfId="23" applyNumberFormat="1" applyFont="1" applyFill="1" applyAlignment="1">
      <alignment horizontal="right" vertical="center"/>
    </xf>
    <xf numFmtId="166" fontId="12" fillId="0" borderId="0" xfId="23" quotePrefix="1" applyNumberFormat="1" applyFont="1" applyAlignment="1">
      <alignment horizontal="right" vertical="center"/>
    </xf>
    <xf numFmtId="166" fontId="10" fillId="0" borderId="0" xfId="23" applyNumberFormat="1" applyFont="1" applyAlignment="1">
      <alignment horizontal="right" vertical="center"/>
    </xf>
    <xf numFmtId="166" fontId="10" fillId="0" borderId="0" xfId="23" applyNumberFormat="1" applyFont="1" applyAlignment="1">
      <alignment vertical="center"/>
    </xf>
    <xf numFmtId="166" fontId="10" fillId="0" borderId="0" xfId="23" applyNumberFormat="1" applyFont="1" applyFill="1" applyBorder="1" applyAlignment="1">
      <alignment horizontal="right" vertical="center"/>
    </xf>
    <xf numFmtId="166" fontId="12" fillId="0" borderId="0" xfId="23" quotePrefix="1" applyNumberFormat="1" applyFont="1" applyFill="1" applyBorder="1" applyAlignment="1">
      <alignment horizontal="right" vertical="center"/>
    </xf>
    <xf numFmtId="166" fontId="10" fillId="0" borderId="0" xfId="23" applyNumberFormat="1" applyFont="1" applyAlignment="1" applyProtection="1">
      <alignment horizontal="right" vertical="center"/>
    </xf>
    <xf numFmtId="166" fontId="12" fillId="0" borderId="0" xfId="23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horizontal="right" vertical="center"/>
    </xf>
    <xf numFmtId="166" fontId="10" fillId="0" borderId="0" xfId="23" applyNumberFormat="1" applyFont="1" applyFill="1" applyBorder="1" applyAlignment="1">
      <alignment vertical="center"/>
    </xf>
    <xf numFmtId="166" fontId="11" fillId="0" borderId="0" xfId="10" applyNumberFormat="1" applyFont="1" applyAlignment="1">
      <alignment horizontal="right" vertical="center"/>
    </xf>
    <xf numFmtId="166" fontId="5" fillId="0" borderId="0" xfId="23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6" fontId="11" fillId="0" borderId="0" xfId="16" quotePrefix="1" applyNumberFormat="1" applyFont="1" applyFill="1" applyBorder="1" applyAlignment="1">
      <alignment horizontal="right" vertical="center"/>
    </xf>
    <xf numFmtId="166" fontId="12" fillId="0" borderId="0" xfId="16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vertical="center"/>
    </xf>
    <xf numFmtId="166" fontId="5" fillId="0" borderId="0" xfId="23" quotePrefix="1" applyNumberFormat="1" applyFont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166" fontId="12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 applyProtection="1">
      <alignment horizontal="left" vertical="center"/>
    </xf>
    <xf numFmtId="166" fontId="11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Fill="1" applyBorder="1" applyAlignment="1" applyProtection="1">
      <alignment horizontal="right" vertical="center"/>
    </xf>
    <xf numFmtId="166" fontId="11" fillId="0" borderId="0" xfId="23" quotePrefix="1" applyNumberFormat="1" applyFont="1" applyAlignment="1" applyProtection="1">
      <alignment horizontal="left" vertical="center"/>
    </xf>
    <xf numFmtId="0" fontId="4" fillId="0" borderId="0" xfId="23" applyNumberFormat="1" applyFont="1" applyAlignment="1" applyProtection="1">
      <alignment horizontal="left" vertical="center"/>
    </xf>
    <xf numFmtId="0" fontId="5" fillId="0" borderId="0" xfId="23" applyNumberFormat="1" applyFont="1" applyAlignment="1">
      <alignment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5" fillId="0" borderId="0" xfId="23" applyNumberFormat="1" applyFont="1" applyFill="1" applyAlignment="1">
      <alignment vertical="center"/>
    </xf>
    <xf numFmtId="0" fontId="5" fillId="0" borderId="0" xfId="23" applyNumberFormat="1" applyFont="1" applyAlignment="1">
      <alignment vertical="center" readingOrder="2"/>
    </xf>
    <xf numFmtId="0" fontId="7" fillId="0" borderId="0" xfId="23" quotePrefix="1" applyNumberFormat="1" applyFont="1" applyAlignment="1" applyProtection="1">
      <alignment horizontal="left" vertical="center"/>
    </xf>
    <xf numFmtId="0" fontId="4" fillId="0" borderId="0" xfId="23" quotePrefix="1" applyNumberFormat="1" applyFont="1" applyAlignment="1">
      <alignment horizontal="right" vertical="center" readingOrder="2"/>
    </xf>
    <xf numFmtId="0" fontId="12" fillId="0" borderId="0" xfId="23" applyNumberFormat="1" applyFont="1" applyAlignment="1">
      <alignment vertical="center"/>
    </xf>
    <xf numFmtId="0" fontId="11" fillId="0" borderId="0" xfId="23" applyNumberFormat="1" applyFont="1" applyAlignment="1">
      <alignment vertical="center"/>
    </xf>
    <xf numFmtId="0" fontId="4" fillId="0" borderId="0" xfId="23" applyNumberFormat="1" applyFont="1" applyAlignment="1">
      <alignment horizontal="right" vertical="center" readingOrder="2"/>
    </xf>
    <xf numFmtId="0" fontId="10" fillId="0" borderId="0" xfId="16" quotePrefix="1" applyNumberFormat="1" applyFont="1" applyAlignment="1" applyProtection="1">
      <alignment horizontal="centerContinuous" vertical="center"/>
    </xf>
    <xf numFmtId="0" fontId="10" fillId="0" borderId="0" xfId="23" applyNumberFormat="1" applyFont="1" applyAlignment="1" applyProtection="1">
      <alignment horizontal="centerContinuous" vertical="center"/>
    </xf>
    <xf numFmtId="0" fontId="10" fillId="0" borderId="0" xfId="23" quotePrefix="1" applyNumberFormat="1" applyFont="1" applyAlignment="1" applyProtection="1">
      <alignment vertical="center"/>
    </xf>
    <xf numFmtId="0" fontId="10" fillId="0" borderId="0" xfId="16" applyNumberFormat="1" applyFont="1" applyAlignment="1">
      <alignment horizontal="right" vertical="center"/>
    </xf>
    <xf numFmtId="0" fontId="10" fillId="0" borderId="0" xfId="23" applyNumberFormat="1" applyFont="1" applyAlignment="1" applyProtection="1">
      <alignment horizontal="right" vertical="center"/>
    </xf>
    <xf numFmtId="0" fontId="11" fillId="0" borderId="0" xfId="16" quotePrefix="1" applyNumberFormat="1" applyFont="1" applyFill="1" applyAlignment="1">
      <alignment horizontal="right" vertical="center"/>
    </xf>
    <xf numFmtId="0" fontId="11" fillId="0" borderId="0" xfId="16" applyNumberFormat="1" applyFont="1" applyFill="1" applyAlignment="1">
      <alignment horizontal="right" vertical="center"/>
    </xf>
    <xf numFmtId="0" fontId="12" fillId="0" borderId="0" xfId="16" applyNumberFormat="1" applyFont="1" applyFill="1" applyAlignment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5" fillId="0" borderId="0" xfId="16" quotePrefix="1" applyNumberFormat="1" applyFont="1" applyFill="1" applyAlignment="1">
      <alignment horizontal="right" vertical="center"/>
    </xf>
    <xf numFmtId="0" fontId="5" fillId="0" borderId="0" xfId="10" applyNumberFormat="1" applyFont="1" applyFill="1" applyBorder="1" applyAlignment="1">
      <alignment vertical="center"/>
    </xf>
    <xf numFmtId="166" fontId="4" fillId="0" borderId="0" xfId="24" applyNumberFormat="1" applyFont="1" applyAlignment="1" applyProtection="1">
      <alignment horizontal="left" vertical="center"/>
    </xf>
    <xf numFmtId="1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 readingOrder="2"/>
    </xf>
    <xf numFmtId="166" fontId="7" fillId="0" borderId="0" xfId="24" quotePrefix="1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 applyProtection="1">
      <alignment horizontal="right" vertical="center"/>
    </xf>
    <xf numFmtId="166" fontId="10" fillId="0" borderId="0" xfId="24" applyNumberFormat="1" applyFont="1" applyAlignment="1">
      <alignment vertical="center"/>
    </xf>
    <xf numFmtId="166" fontId="4" fillId="0" borderId="0" xfId="24" quotePrefix="1" applyNumberFormat="1" applyFont="1" applyAlignment="1">
      <alignment horizontal="right" vertical="center"/>
    </xf>
    <xf numFmtId="166" fontId="4" fillId="0" borderId="0" xfId="24" applyNumberFormat="1" applyFont="1" applyAlignment="1">
      <alignment horizontal="right" vertical="center"/>
    </xf>
    <xf numFmtId="166" fontId="11" fillId="0" borderId="0" xfId="24" applyNumberFormat="1" applyFont="1" applyAlignment="1">
      <alignment vertical="center"/>
    </xf>
    <xf numFmtId="1" fontId="11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 readingOrder="2"/>
    </xf>
    <xf numFmtId="166" fontId="5" fillId="0" borderId="0" xfId="24" applyNumberFormat="1" applyFont="1" applyAlignment="1">
      <alignment horizontal="right" vertical="center"/>
    </xf>
    <xf numFmtId="1" fontId="11" fillId="0" borderId="0" xfId="23" applyNumberFormat="1" applyFont="1" applyAlignment="1">
      <alignment vertical="center"/>
    </xf>
    <xf numFmtId="1" fontId="10" fillId="0" borderId="0" xfId="11" applyNumberFormat="1" applyFont="1" applyAlignment="1">
      <alignment horizontal="right" vertical="center" readingOrder="2"/>
    </xf>
    <xf numFmtId="1" fontId="10" fillId="0" borderId="0" xfId="23" applyNumberFormat="1" applyFont="1" applyAlignment="1">
      <alignment horizontal="right" vertical="center" readingOrder="2"/>
    </xf>
    <xf numFmtId="1" fontId="10" fillId="0" borderId="0" xfId="16" quotePrefix="1" applyNumberFormat="1" applyFont="1" applyAlignment="1" applyProtection="1">
      <alignment horizontal="centerContinuous" vertical="center"/>
    </xf>
    <xf numFmtId="1" fontId="10" fillId="0" borderId="0" xfId="23" applyNumberFormat="1" applyFont="1" applyAlignment="1" applyProtection="1">
      <alignment horizontal="centerContinuous" vertical="center"/>
    </xf>
    <xf numFmtId="1" fontId="10" fillId="0" borderId="0" xfId="23" quotePrefix="1" applyNumberFormat="1" applyFont="1" applyAlignment="1" applyProtection="1">
      <alignment vertical="center"/>
    </xf>
    <xf numFmtId="1" fontId="5" fillId="0" borderId="0" xfId="10" applyNumberFormat="1" applyFont="1" applyAlignment="1">
      <alignment vertical="center"/>
    </xf>
    <xf numFmtId="166" fontId="12" fillId="0" borderId="0" xfId="24" quotePrefix="1" applyNumberFormat="1" applyFont="1" applyAlignment="1">
      <alignment horizontal="center" vertical="center"/>
    </xf>
    <xf numFmtId="1" fontId="10" fillId="0" borderId="0" xfId="16" applyNumberFormat="1" applyFont="1" applyAlignment="1">
      <alignment horizontal="right" vertical="center"/>
    </xf>
    <xf numFmtId="1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Alignment="1">
      <alignment vertical="center"/>
    </xf>
    <xf numFmtId="1" fontId="10" fillId="0" borderId="0" xfId="24" applyNumberFormat="1" applyFont="1" applyAlignment="1" applyProtection="1">
      <alignment horizontal="center" vertical="center"/>
    </xf>
    <xf numFmtId="166" fontId="10" fillId="0" borderId="0" xfId="24" applyNumberFormat="1" applyFont="1" applyFill="1" applyBorder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166" fontId="5" fillId="0" borderId="0" xfId="24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>
      <alignment horizontal="right" vertical="center"/>
    </xf>
    <xf numFmtId="166" fontId="10" fillId="0" borderId="0" xfId="24" applyNumberFormat="1" applyFont="1" applyAlignment="1" applyProtection="1">
      <alignment horizontal="right" vertical="center"/>
    </xf>
    <xf numFmtId="166" fontId="10" fillId="0" borderId="0" xfId="24" applyNumberFormat="1" applyFont="1" applyAlignment="1" applyProtection="1">
      <alignment horizontal="center" vertical="center"/>
    </xf>
    <xf numFmtId="167" fontId="26" fillId="0" borderId="0" xfId="10" applyNumberFormat="1" applyFont="1" applyFill="1" applyBorder="1"/>
    <xf numFmtId="0" fontId="5" fillId="0" borderId="0" xfId="10" applyFont="1" applyFill="1" applyAlignment="1">
      <alignment vertical="center" readingOrder="2"/>
    </xf>
    <xf numFmtId="168" fontId="13" fillId="0" borderId="0" xfId="12" quotePrefix="1" applyNumberFormat="1" applyFont="1" applyFill="1" applyAlignment="1" applyProtection="1">
      <alignment horizontal="left" vertical="center"/>
    </xf>
    <xf numFmtId="168" fontId="5" fillId="0" borderId="0" xfId="12" quotePrefix="1" applyNumberFormat="1" applyFont="1" applyFill="1" applyAlignment="1">
      <alignment horizontal="right" vertical="center" readingOrder="2"/>
    </xf>
    <xf numFmtId="166" fontId="4" fillId="0" borderId="0" xfId="20" applyNumberFormat="1" applyFont="1" applyAlignment="1" applyProtection="1">
      <alignment horizontal="left" vertical="center"/>
    </xf>
    <xf numFmtId="166" fontId="5" fillId="0" borderId="0" xfId="27" applyNumberFormat="1" applyFont="1" applyAlignment="1">
      <alignment horizontal="right" vertical="center"/>
    </xf>
    <xf numFmtId="166" fontId="6" fillId="0" borderId="0" xfId="27" applyNumberFormat="1" applyFont="1" applyAlignment="1">
      <alignment vertical="center" readingOrder="2"/>
    </xf>
    <xf numFmtId="166" fontId="5" fillId="0" borderId="0" xfId="27" applyNumberFormat="1" applyFont="1" applyAlignment="1">
      <alignment vertical="center"/>
    </xf>
    <xf numFmtId="166" fontId="6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vertical="center" readingOrder="2"/>
    </xf>
    <xf numFmtId="166" fontId="7" fillId="0" borderId="0" xfId="27" quotePrefix="1" applyNumberFormat="1" applyFont="1" applyFill="1" applyAlignment="1" applyProtection="1">
      <alignment horizontal="left" vertical="center"/>
    </xf>
    <xf numFmtId="166" fontId="7" fillId="0" borderId="0" xfId="27" applyNumberFormat="1" applyFont="1" applyAlignment="1">
      <alignment horizontal="right" vertical="center" readingOrder="2"/>
    </xf>
    <xf numFmtId="166" fontId="4" fillId="0" borderId="0" xfId="27" quotePrefix="1" applyNumberFormat="1" applyFont="1" applyAlignment="1">
      <alignment horizontal="right" vertical="center"/>
    </xf>
    <xf numFmtId="166" fontId="7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vertical="center"/>
    </xf>
    <xf numFmtId="166" fontId="11" fillId="0" borderId="0" xfId="27" applyNumberFormat="1" applyFont="1" applyFill="1" applyAlignment="1">
      <alignment horizontal="right" vertical="center"/>
    </xf>
    <xf numFmtId="166" fontId="10" fillId="0" borderId="0" xfId="27" applyNumberFormat="1" applyFont="1" applyAlignment="1">
      <alignment horizontal="right" vertical="center"/>
    </xf>
    <xf numFmtId="166" fontId="10" fillId="0" borderId="0" xfId="27" applyNumberFormat="1" applyFont="1" applyAlignment="1" applyProtection="1">
      <alignment horizontal="right" vertical="center"/>
    </xf>
    <xf numFmtId="166" fontId="10" fillId="0" borderId="0" xfId="27" applyNumberFormat="1" applyFont="1" applyAlignment="1" applyProtection="1">
      <alignment horizontal="left" vertical="center"/>
    </xf>
    <xf numFmtId="166" fontId="12" fillId="0" borderId="0" xfId="27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vertical="center"/>
    </xf>
    <xf numFmtId="3" fontId="37" fillId="0" borderId="0" xfId="10" applyNumberFormat="1" applyFont="1"/>
    <xf numFmtId="166" fontId="10" fillId="0" borderId="0" xfId="27" applyNumberFormat="1" applyFont="1" applyAlignment="1">
      <alignment vertical="center"/>
    </xf>
    <xf numFmtId="166" fontId="12" fillId="0" borderId="0" xfId="27" quotePrefix="1" applyNumberFormat="1" applyFont="1" applyAlignment="1">
      <alignment horizontal="right" vertical="center"/>
    </xf>
    <xf numFmtId="166" fontId="12" fillId="0" borderId="0" xfId="27" applyNumberFormat="1" applyFont="1" applyAlignment="1">
      <alignment horizontal="right" vertical="center" readingOrder="2"/>
    </xf>
    <xf numFmtId="166" fontId="12" fillId="0" borderId="0" xfId="27" applyNumberFormat="1" applyFont="1" applyAlignment="1">
      <alignment horizontal="right" vertical="center"/>
    </xf>
    <xf numFmtId="166" fontId="10" fillId="0" borderId="0" xfId="27" quotePrefix="1" applyNumberFormat="1" applyFont="1" applyAlignment="1" applyProtection="1">
      <alignment horizontal="left" vertical="center"/>
    </xf>
    <xf numFmtId="166" fontId="5" fillId="0" borderId="0" xfId="27" quotePrefix="1" applyNumberFormat="1" applyFont="1" applyAlignment="1" applyProtection="1">
      <alignment horizontal="left" vertical="center"/>
    </xf>
    <xf numFmtId="166" fontId="11" fillId="0" borderId="0" xfId="27" quotePrefix="1" applyNumberFormat="1" applyFont="1" applyAlignment="1">
      <alignment horizontal="right" vertical="center" readingOrder="2"/>
    </xf>
    <xf numFmtId="166" fontId="11" fillId="0" borderId="0" xfId="27" quotePrefix="1" applyNumberFormat="1" applyFont="1" applyAlignment="1">
      <alignment horizontal="right" vertical="center"/>
    </xf>
    <xf numFmtId="166" fontId="10" fillId="0" borderId="0" xfId="29" applyNumberFormat="1" applyFont="1" applyAlignment="1" applyProtection="1">
      <alignment horizontal="left" vertical="center"/>
    </xf>
    <xf numFmtId="3" fontId="38" fillId="0" borderId="0" xfId="10" applyNumberFormat="1" applyFont="1"/>
    <xf numFmtId="166" fontId="12" fillId="0" borderId="0" xfId="29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vertical="center"/>
    </xf>
    <xf numFmtId="3" fontId="26" fillId="0" borderId="0" xfId="10" applyNumberFormat="1" applyFont="1"/>
    <xf numFmtId="166" fontId="5" fillId="0" borderId="0" xfId="29" applyNumberFormat="1" applyFont="1" applyAlignment="1" applyProtection="1">
      <alignment horizontal="left" vertical="center"/>
    </xf>
    <xf numFmtId="166" fontId="11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horizontal="right" vertical="center"/>
    </xf>
    <xf numFmtId="166" fontId="5" fillId="0" borderId="0" xfId="29" applyNumberFormat="1" applyFont="1" applyAlignment="1">
      <alignment vertical="center"/>
    </xf>
    <xf numFmtId="166" fontId="11" fillId="0" borderId="0" xfId="29" applyNumberFormat="1" applyFont="1" applyAlignment="1">
      <alignment horizontal="right" vertical="center"/>
    </xf>
    <xf numFmtId="166" fontId="5" fillId="0" borderId="0" xfId="29" applyNumberFormat="1" applyFont="1" applyAlignment="1">
      <alignment horizontal="right" vertical="center"/>
    </xf>
    <xf numFmtId="168" fontId="5" fillId="0" borderId="0" xfId="12" quotePrefix="1" applyNumberFormat="1" applyFont="1" applyAlignment="1">
      <alignment horizontal="right" vertical="center" readingOrder="2"/>
    </xf>
    <xf numFmtId="166" fontId="5" fillId="0" borderId="0" xfId="20" applyNumberFormat="1" applyFont="1" applyAlignment="1">
      <alignment horizontal="right" vertical="center"/>
    </xf>
    <xf numFmtId="1" fontId="26" fillId="0" borderId="0" xfId="21" applyNumberFormat="1" applyFont="1" applyBorder="1" applyAlignment="1">
      <alignment horizontal="right" vertical="center"/>
    </xf>
    <xf numFmtId="166" fontId="5" fillId="0" borderId="0" xfId="30" applyNumberFormat="1" applyFont="1" applyAlignment="1">
      <alignment vertical="center"/>
    </xf>
    <xf numFmtId="166" fontId="11" fillId="0" borderId="0" xfId="22" applyNumberFormat="1" applyFont="1" applyAlignment="1">
      <alignment vertical="center"/>
    </xf>
    <xf numFmtId="166" fontId="11" fillId="0" borderId="0" xfId="29" applyNumberFormat="1" applyFont="1" applyBorder="1" applyAlignment="1">
      <alignment horizontal="right" vertical="center"/>
    </xf>
    <xf numFmtId="166" fontId="11" fillId="0" borderId="0" xfId="22" applyNumberFormat="1" applyFont="1" applyAlignment="1">
      <alignment horizontal="right" vertical="center"/>
    </xf>
    <xf numFmtId="166" fontId="11" fillId="0" borderId="0" xfId="6" applyNumberFormat="1" applyFont="1" applyAlignment="1">
      <alignment vertical="center"/>
    </xf>
    <xf numFmtId="166" fontId="21" fillId="0" borderId="0" xfId="27" applyNumberFormat="1" applyFont="1" applyAlignment="1">
      <alignment horizontal="right" vertical="center"/>
    </xf>
    <xf numFmtId="173" fontId="39" fillId="0" borderId="0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6" fontId="4" fillId="0" borderId="0" xfId="20" applyNumberFormat="1" applyFont="1" applyFill="1" applyAlignment="1" applyProtection="1">
      <alignment horizontal="left" vertical="center"/>
    </xf>
    <xf numFmtId="166" fontId="5" fillId="0" borderId="0" xfId="28" applyNumberFormat="1" applyFont="1" applyFill="1" applyAlignment="1">
      <alignment vertical="center"/>
    </xf>
    <xf numFmtId="166" fontId="6" fillId="0" borderId="0" xfId="27" applyNumberFormat="1" applyFont="1" applyFill="1" applyAlignment="1">
      <alignment vertical="center" readingOrder="2"/>
    </xf>
    <xf numFmtId="166" fontId="6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vertical="center" readingOrder="2"/>
    </xf>
    <xf numFmtId="166" fontId="7" fillId="0" borderId="0" xfId="28" quotePrefix="1" applyNumberFormat="1" applyFont="1" applyFill="1" applyAlignment="1" applyProtection="1">
      <alignment horizontal="left" vertical="center"/>
    </xf>
    <xf numFmtId="166" fontId="5" fillId="0" borderId="0" xfId="28" quotePrefix="1" applyNumberFormat="1" applyFont="1" applyFill="1" applyAlignment="1" applyProtection="1">
      <alignment horizontal="right" vertical="center"/>
    </xf>
    <xf numFmtId="166" fontId="4" fillId="0" borderId="0" xfId="28" quotePrefix="1" applyNumberFormat="1" applyFont="1" applyFill="1" applyAlignment="1">
      <alignment horizontal="right" vertical="center"/>
    </xf>
    <xf numFmtId="166" fontId="7" fillId="0" borderId="0" xfId="28" applyNumberFormat="1" applyFont="1" applyFill="1" applyAlignment="1" applyProtection="1">
      <alignment horizontal="left" vertical="center"/>
    </xf>
    <xf numFmtId="166" fontId="4" fillId="0" borderId="0" xfId="28" applyNumberFormat="1" applyFont="1" applyFill="1" applyAlignment="1">
      <alignment horizontal="right" vertical="center" readingOrder="2"/>
    </xf>
    <xf numFmtId="166" fontId="5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vertical="center"/>
    </xf>
    <xf numFmtId="0" fontId="10" fillId="0" borderId="0" xfId="6" applyFont="1" applyFill="1" applyAlignment="1">
      <alignment horizontal="right" vertical="center"/>
    </xf>
    <xf numFmtId="166" fontId="10" fillId="0" borderId="0" xfId="31" applyNumberFormat="1" applyFont="1" applyFill="1" applyAlignment="1">
      <alignment horizontal="right" vertical="center" wrapText="1"/>
    </xf>
    <xf numFmtId="166" fontId="10" fillId="0" borderId="0" xfId="28" applyNumberFormat="1" applyFont="1" applyFill="1" applyAlignment="1" applyProtection="1">
      <alignment horizontal="right" vertical="center" wrapText="1"/>
    </xf>
    <xf numFmtId="0" fontId="10" fillId="0" borderId="0" xfId="6" applyFont="1" applyFill="1" applyAlignment="1">
      <alignment horizontal="right" vertical="center" wrapText="1"/>
    </xf>
    <xf numFmtId="166" fontId="12" fillId="0" borderId="0" xfId="28" applyNumberFormat="1" applyFont="1" applyFill="1" applyAlignment="1">
      <alignment vertical="center"/>
    </xf>
    <xf numFmtId="170" fontId="10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6" fontId="12" fillId="0" borderId="0" xfId="19" applyNumberFormat="1" applyFont="1" applyFill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/>
    </xf>
    <xf numFmtId="166" fontId="11" fillId="0" borderId="0" xfId="19" quotePrefix="1" applyNumberFormat="1" applyFont="1" applyFill="1" applyAlignment="1">
      <alignment horizontal="right" vertical="center"/>
    </xf>
    <xf numFmtId="166" fontId="11" fillId="0" borderId="0" xfId="19" applyNumberFormat="1" applyFont="1" applyFill="1" applyAlignment="1">
      <alignment horizontal="right" vertical="center"/>
    </xf>
    <xf numFmtId="166" fontId="5" fillId="0" borderId="0" xfId="27" applyNumberFormat="1" applyFont="1" applyFill="1" applyAlignment="1" applyProtection="1">
      <alignment horizontal="right" vertical="center"/>
    </xf>
    <xf numFmtId="166" fontId="10" fillId="0" borderId="0" xfId="27" applyNumberFormat="1" applyFont="1" applyFill="1" applyAlignment="1" applyProtection="1">
      <alignment horizontal="right" vertical="center"/>
    </xf>
    <xf numFmtId="166" fontId="5" fillId="0" borderId="0" xfId="28" applyNumberFormat="1" applyFont="1" applyFill="1" applyAlignment="1" applyProtection="1">
      <alignment vertical="center"/>
    </xf>
    <xf numFmtId="166" fontId="11" fillId="0" borderId="0" xfId="28" applyNumberFormat="1" applyFont="1" applyFill="1" applyAlignment="1">
      <alignment vertical="center"/>
    </xf>
    <xf numFmtId="166" fontId="5" fillId="0" borderId="0" xfId="32" quotePrefix="1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 readingOrder="2"/>
    </xf>
    <xf numFmtId="166" fontId="7" fillId="0" borderId="0" xfId="28" quotePrefix="1" applyNumberFormat="1" applyFont="1" applyAlignment="1" applyProtection="1">
      <alignment horizontal="left" vertical="center"/>
    </xf>
    <xf numFmtId="166" fontId="7" fillId="0" borderId="0" xfId="28" applyNumberFormat="1" applyFont="1" applyAlignment="1" applyProtection="1">
      <alignment horizontal="left" vertical="center"/>
    </xf>
    <xf numFmtId="166" fontId="4" fillId="0" borderId="0" xfId="28" quotePrefix="1" applyNumberFormat="1" applyFont="1" applyAlignment="1">
      <alignment horizontal="right" vertical="center" readingOrder="2"/>
    </xf>
    <xf numFmtId="166" fontId="7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horizontal="right" vertical="center" readingOrder="2"/>
    </xf>
    <xf numFmtId="166" fontId="10" fillId="0" borderId="0" xfId="31" applyNumberFormat="1" applyFont="1" applyAlignment="1">
      <alignment horizontal="right" vertical="center"/>
    </xf>
    <xf numFmtId="166" fontId="10" fillId="0" borderId="0" xfId="28" applyNumberFormat="1" applyFont="1" applyAlignment="1" applyProtection="1">
      <alignment horizontal="right" vertical="center"/>
    </xf>
    <xf numFmtId="0" fontId="10" fillId="0" borderId="0" xfId="6" applyFont="1" applyAlignment="1">
      <alignment horizontal="right" vertical="center"/>
    </xf>
    <xf numFmtId="1" fontId="10" fillId="0" borderId="0" xfId="6" quotePrefix="1" applyNumberFormat="1" applyFont="1" applyAlignment="1">
      <alignment horizontal="left" vertical="center"/>
    </xf>
    <xf numFmtId="3" fontId="10" fillId="0" borderId="0" xfId="6" applyNumberFormat="1" applyFont="1" applyFill="1" applyBorder="1" applyAlignment="1">
      <alignment vertical="center"/>
    </xf>
    <xf numFmtId="3" fontId="22" fillId="0" borderId="0" xfId="21" applyNumberFormat="1" applyFont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" fontId="5" fillId="0" borderId="0" xfId="1" quotePrefix="1" applyNumberFormat="1" applyFont="1" applyFill="1" applyAlignment="1">
      <alignment horizontal="right" vertical="center" readingOrder="2"/>
    </xf>
    <xf numFmtId="166" fontId="4" fillId="0" borderId="0" xfId="33" applyNumberFormat="1" applyFont="1" applyAlignment="1" applyProtection="1">
      <alignment horizontal="left" vertical="center"/>
    </xf>
    <xf numFmtId="166" fontId="5" fillId="0" borderId="0" xfId="33" applyNumberFormat="1" applyFont="1" applyAlignment="1">
      <alignment vertical="center"/>
    </xf>
    <xf numFmtId="166" fontId="6" fillId="0" borderId="0" xfId="33" applyNumberFormat="1" applyFont="1" applyAlignment="1">
      <alignment vertical="center" readingOrder="2"/>
    </xf>
    <xf numFmtId="166" fontId="5" fillId="0" borderId="0" xfId="33" applyNumberFormat="1" applyFont="1" applyAlignment="1">
      <alignment vertical="center" readingOrder="2"/>
    </xf>
    <xf numFmtId="166" fontId="7" fillId="0" borderId="0" xfId="33" quotePrefix="1" applyNumberFormat="1" applyFont="1" applyFill="1" applyAlignment="1" applyProtection="1">
      <alignment horizontal="left" vertical="center"/>
    </xf>
    <xf numFmtId="166" fontId="7" fillId="0" borderId="0" xfId="33" quotePrefix="1" applyNumberFormat="1" applyFont="1" applyAlignment="1" applyProtection="1">
      <alignment horizontal="left" vertical="center"/>
    </xf>
    <xf numFmtId="166" fontId="7" fillId="0" borderId="0" xfId="33" quotePrefix="1" applyNumberFormat="1" applyFont="1" applyAlignment="1">
      <alignment horizontal="right" vertical="center" readingOrder="2"/>
    </xf>
    <xf numFmtId="166" fontId="4" fillId="0" borderId="0" xfId="33" quotePrefix="1" applyNumberFormat="1" applyFont="1" applyAlignment="1">
      <alignment horizontal="right" vertical="center" readingOrder="2"/>
    </xf>
    <xf numFmtId="166" fontId="7" fillId="0" borderId="0" xfId="33" applyNumberFormat="1" applyFont="1" applyAlignment="1">
      <alignment vertical="center"/>
    </xf>
    <xf numFmtId="166" fontId="5" fillId="0" borderId="0" xfId="33" applyNumberFormat="1" applyFont="1" applyFill="1" applyAlignment="1">
      <alignment vertical="center"/>
    </xf>
    <xf numFmtId="166" fontId="5" fillId="0" borderId="0" xfId="33" applyNumberFormat="1" applyFont="1" applyAlignment="1">
      <alignment horizontal="right" vertical="center" readingOrder="2"/>
    </xf>
    <xf numFmtId="166" fontId="10" fillId="0" borderId="0" xfId="33" applyNumberFormat="1" applyFont="1" applyAlignment="1">
      <alignment horizontal="right" vertical="center"/>
    </xf>
    <xf numFmtId="166" fontId="10" fillId="0" borderId="0" xfId="33" applyNumberFormat="1" applyFont="1" applyAlignment="1" applyProtection="1">
      <alignment horizontal="right" vertical="center"/>
    </xf>
    <xf numFmtId="166" fontId="10" fillId="0" borderId="0" xfId="33" quotePrefix="1" applyNumberFormat="1" applyFont="1" applyAlignment="1" applyProtection="1">
      <alignment horizontal="left" vertical="center"/>
    </xf>
    <xf numFmtId="166" fontId="12" fillId="0" borderId="0" xfId="33" applyNumberFormat="1" applyFont="1" applyAlignment="1">
      <alignment vertical="center"/>
    </xf>
    <xf numFmtId="166" fontId="8" fillId="0" borderId="0" xfId="33" applyNumberFormat="1" applyFont="1" applyAlignment="1">
      <alignment horizontal="right" vertical="center" readingOrder="2"/>
    </xf>
    <xf numFmtId="166" fontId="10" fillId="0" borderId="0" xfId="33" applyNumberFormat="1" applyFont="1" applyAlignment="1" applyProtection="1">
      <alignment horizontal="left" vertical="center"/>
    </xf>
    <xf numFmtId="166" fontId="12" fillId="0" borderId="0" xfId="33" quotePrefix="1" applyNumberFormat="1" applyFont="1" applyAlignment="1">
      <alignment horizontal="right" vertical="center" readingOrder="2"/>
    </xf>
    <xf numFmtId="166" fontId="5" fillId="0" borderId="0" xfId="33" applyNumberFormat="1" applyFont="1" applyAlignment="1" applyProtection="1">
      <alignment horizontal="left" vertical="center"/>
    </xf>
    <xf numFmtId="3" fontId="0" fillId="0" borderId="0" xfId="0" applyNumberFormat="1" applyFill="1"/>
    <xf numFmtId="166" fontId="11" fillId="0" borderId="0" xfId="33" applyNumberFormat="1" applyFont="1" applyAlignment="1">
      <alignment horizontal="right" vertical="center" readingOrder="2"/>
    </xf>
    <xf numFmtId="166" fontId="5" fillId="0" borderId="0" xfId="33" applyNumberFormat="1" applyFont="1" applyAlignment="1">
      <alignment horizontal="right" vertical="center"/>
    </xf>
    <xf numFmtId="166" fontId="11" fillId="0" borderId="0" xfId="33" applyNumberFormat="1" applyFont="1" applyAlignment="1">
      <alignment vertical="center"/>
    </xf>
    <xf numFmtId="166" fontId="12" fillId="0" borderId="0" xfId="33" applyNumberFormat="1" applyFont="1" applyAlignment="1">
      <alignment horizontal="right" vertical="center" readingOrder="2"/>
    </xf>
    <xf numFmtId="166" fontId="11" fillId="0" borderId="0" xfId="33" quotePrefix="1" applyNumberFormat="1" applyFont="1" applyAlignment="1">
      <alignment horizontal="right" vertical="center" readingOrder="2"/>
    </xf>
    <xf numFmtId="166" fontId="8" fillId="0" borderId="0" xfId="33" quotePrefix="1" applyNumberFormat="1" applyFont="1" applyAlignment="1">
      <alignment horizontal="right" vertical="center" readingOrder="2"/>
    </xf>
    <xf numFmtId="166" fontId="12" fillId="0" borderId="0" xfId="33" applyNumberFormat="1" applyFont="1" applyAlignment="1" applyProtection="1">
      <alignment horizontal="left" vertical="center"/>
    </xf>
    <xf numFmtId="166" fontId="5" fillId="0" borderId="0" xfId="33" quotePrefix="1" applyNumberFormat="1" applyFont="1" applyAlignment="1">
      <alignment horizontal="right" vertical="center" readingOrder="2"/>
    </xf>
    <xf numFmtId="166" fontId="13" fillId="0" borderId="0" xfId="1" quotePrefix="1" applyNumberFormat="1" applyFont="1" applyAlignment="1" applyProtection="1">
      <alignment horizontal="left" vertical="center"/>
    </xf>
    <xf numFmtId="166" fontId="4" fillId="0" borderId="0" xfId="33" applyNumberFormat="1" applyFont="1" applyFill="1" applyAlignment="1" applyProtection="1">
      <alignment horizontal="left" vertical="center"/>
    </xf>
    <xf numFmtId="166" fontId="5" fillId="0" borderId="0" xfId="34" applyNumberFormat="1" applyFont="1" applyFill="1" applyBorder="1" applyAlignment="1">
      <alignment vertical="center"/>
    </xf>
    <xf numFmtId="166" fontId="6" fillId="0" borderId="0" xfId="34" applyNumberFormat="1" applyFont="1" applyFill="1" applyBorder="1" applyAlignment="1">
      <alignment vertical="center"/>
    </xf>
    <xf numFmtId="166" fontId="5" fillId="0" borderId="0" xfId="34" applyNumberFormat="1" applyFont="1" applyFill="1" applyAlignment="1">
      <alignment vertical="center" readingOrder="2"/>
    </xf>
    <xf numFmtId="166" fontId="7" fillId="0" borderId="0" xfId="34" quotePrefix="1" applyNumberFormat="1" applyFont="1" applyFill="1" applyBorder="1" applyAlignment="1" applyProtection="1">
      <alignment horizontal="left" vertical="center"/>
    </xf>
    <xf numFmtId="166" fontId="5" fillId="0" borderId="0" xfId="34" quotePrefix="1" applyNumberFormat="1" applyFont="1" applyFill="1" applyBorder="1" applyAlignment="1" applyProtection="1">
      <alignment horizontal="right" vertical="center"/>
    </xf>
    <xf numFmtId="166" fontId="10" fillId="0" borderId="0" xfId="34" applyNumberFormat="1" applyFont="1" applyFill="1" applyBorder="1" applyAlignment="1">
      <alignment vertical="center"/>
    </xf>
    <xf numFmtId="166" fontId="4" fillId="0" borderId="0" xfId="34" quotePrefix="1" applyNumberFormat="1" applyFont="1" applyFill="1" applyBorder="1" applyAlignment="1">
      <alignment horizontal="right" vertical="center"/>
    </xf>
    <xf numFmtId="166" fontId="7" fillId="0" borderId="0" xfId="34" quotePrefix="1" applyNumberFormat="1" applyFont="1" applyFill="1" applyBorder="1" applyAlignment="1">
      <alignment horizontal="left" vertical="center"/>
    </xf>
    <xf numFmtId="166" fontId="4" fillId="0" borderId="0" xfId="34" applyNumberFormat="1" applyFont="1" applyFill="1" applyAlignment="1">
      <alignment horizontal="right" vertical="center" readingOrder="2"/>
    </xf>
    <xf numFmtId="166" fontId="4" fillId="0" borderId="0" xfId="34" applyNumberFormat="1" applyFont="1" applyFill="1" applyBorder="1" applyAlignment="1">
      <alignment horizontal="right" vertical="center"/>
    </xf>
    <xf numFmtId="166" fontId="12" fillId="0" borderId="0" xfId="34" applyNumberFormat="1" applyFont="1" applyFill="1" applyBorder="1" applyAlignment="1">
      <alignment horizontal="center" vertical="center"/>
    </xf>
    <xf numFmtId="166" fontId="5" fillId="0" borderId="0" xfId="34" applyNumberFormat="1" applyFont="1" applyFill="1" applyBorder="1" applyAlignment="1">
      <alignment horizontal="right" vertical="center"/>
    </xf>
    <xf numFmtId="166" fontId="10" fillId="0" borderId="0" xfId="34" applyNumberFormat="1" applyFont="1" applyFill="1" applyAlignment="1">
      <alignment vertical="center"/>
    </xf>
    <xf numFmtId="10" fontId="8" fillId="0" borderId="0" xfId="18" applyNumberFormat="1" applyFont="1" applyFill="1" applyAlignment="1">
      <alignment horizontal="right" vertical="center" readingOrder="2"/>
    </xf>
    <xf numFmtId="166" fontId="10" fillId="0" borderId="0" xfId="34" applyNumberFormat="1" applyFont="1" applyFill="1" applyBorder="1" applyAlignment="1" applyProtection="1">
      <alignment horizontal="right" vertical="center"/>
    </xf>
    <xf numFmtId="166" fontId="12" fillId="0" borderId="0" xfId="34" applyNumberFormat="1" applyFont="1" applyFill="1" applyBorder="1" applyAlignment="1">
      <alignment vertical="center"/>
    </xf>
    <xf numFmtId="166" fontId="11" fillId="0" borderId="0" xfId="34" applyNumberFormat="1" applyFont="1" applyFill="1" applyBorder="1" applyAlignment="1">
      <alignment vertical="center"/>
    </xf>
    <xf numFmtId="166" fontId="11" fillId="0" borderId="0" xfId="34" applyNumberFormat="1" applyFont="1" applyFill="1" applyAlignment="1">
      <alignment horizontal="right" vertical="center" readingOrder="2"/>
    </xf>
    <xf numFmtId="166" fontId="11" fillId="0" borderId="0" xfId="34" applyNumberFormat="1" applyFont="1" applyFill="1" applyBorder="1" applyAlignment="1">
      <alignment horizontal="right" vertical="center"/>
    </xf>
    <xf numFmtId="167" fontId="40" fillId="0" borderId="0" xfId="10" applyNumberFormat="1" applyFont="1" applyFill="1" applyBorder="1" applyAlignment="1">
      <alignment vertical="center"/>
    </xf>
    <xf numFmtId="167" fontId="18" fillId="0" borderId="0" xfId="10" applyNumberFormat="1" applyFont="1" applyFill="1" applyBorder="1" applyAlignment="1">
      <alignment horizontal="right" vertical="center"/>
    </xf>
    <xf numFmtId="166" fontId="11" fillId="0" borderId="0" xfId="10" applyNumberFormat="1" applyFont="1" applyFill="1" applyAlignment="1">
      <alignment horizontal="right" vertical="center"/>
    </xf>
    <xf numFmtId="166" fontId="11" fillId="0" borderId="0" xfId="16" applyNumberFormat="1" applyFont="1" applyFill="1" applyBorder="1" applyAlignment="1" applyProtection="1">
      <alignment horizontal="left" vertical="center"/>
    </xf>
    <xf numFmtId="166" fontId="11" fillId="0" borderId="0" xfId="34" applyNumberFormat="1" applyFont="1" applyFill="1" applyBorder="1" applyAlignment="1" applyProtection="1">
      <alignment vertical="center"/>
    </xf>
    <xf numFmtId="166" fontId="10" fillId="0" borderId="0" xfId="34" applyNumberFormat="1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vertical="center"/>
    </xf>
    <xf numFmtId="166" fontId="5" fillId="0" borderId="0" xfId="16" quotePrefix="1" applyNumberFormat="1" applyFont="1" applyFill="1" applyBorder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0" xfId="35" applyNumberFormat="1" applyFont="1" applyFill="1" applyBorder="1" applyAlignment="1">
      <alignment vertical="center"/>
    </xf>
    <xf numFmtId="166" fontId="5" fillId="0" borderId="0" xfId="34" applyNumberFormat="1" applyFont="1" applyBorder="1" applyAlignment="1">
      <alignment vertical="center"/>
    </xf>
    <xf numFmtId="166" fontId="5" fillId="0" borderId="0" xfId="34" applyNumberFormat="1" applyFont="1" applyAlignment="1">
      <alignment vertical="center" readingOrder="2"/>
    </xf>
    <xf numFmtId="166" fontId="7" fillId="0" borderId="0" xfId="34" quotePrefix="1" applyNumberFormat="1" applyFont="1" applyBorder="1" applyAlignment="1" applyProtection="1">
      <alignment horizontal="left" vertical="center"/>
    </xf>
    <xf numFmtId="166" fontId="7" fillId="0" borderId="0" xfId="34" quotePrefix="1" applyNumberFormat="1" applyFont="1" applyBorder="1" applyAlignment="1">
      <alignment horizontal="left" vertical="center"/>
    </xf>
    <xf numFmtId="166" fontId="4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>
      <alignment vertical="center"/>
    </xf>
    <xf numFmtId="10" fontId="8" fillId="0" borderId="0" xfId="18" applyNumberFormat="1" applyFont="1" applyAlignment="1">
      <alignment horizontal="right" vertical="center" readingOrder="2"/>
    </xf>
    <xf numFmtId="166" fontId="10" fillId="0" borderId="0" xfId="34" applyNumberFormat="1" applyFont="1" applyBorder="1" applyAlignment="1" applyProtection="1">
      <alignment horizontal="right" vertical="center"/>
    </xf>
    <xf numFmtId="166" fontId="11" fillId="0" borderId="0" xfId="34" applyNumberFormat="1" applyFont="1" applyBorder="1" applyAlignment="1">
      <alignment vertical="center"/>
    </xf>
    <xf numFmtId="166" fontId="5" fillId="0" borderId="0" xfId="34" applyNumberFormat="1" applyFont="1" applyBorder="1" applyAlignment="1" applyProtection="1">
      <alignment horizontal="right" vertical="center"/>
    </xf>
    <xf numFmtId="166" fontId="11" fillId="0" borderId="0" xfId="34" applyNumberFormat="1" applyFont="1" applyAlignment="1">
      <alignment horizontal="right" vertical="center" readingOrder="2"/>
    </xf>
    <xf numFmtId="166" fontId="13" fillId="0" borderId="0" xfId="1" quotePrefix="1" applyNumberFormat="1" applyFont="1" applyFill="1" applyAlignment="1" applyProtection="1">
      <alignment horizontal="left" vertical="center"/>
    </xf>
    <xf numFmtId="170" fontId="5" fillId="0" borderId="0" xfId="10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33" applyNumberFormat="1" applyFont="1" applyFill="1" applyAlignment="1">
      <alignment vertical="center"/>
    </xf>
    <xf numFmtId="166" fontId="7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vertical="center"/>
    </xf>
    <xf numFmtId="166" fontId="5" fillId="0" borderId="0" xfId="36" applyNumberFormat="1" applyFont="1" applyFill="1" applyAlignment="1">
      <alignment vertical="center"/>
    </xf>
    <xf numFmtId="166" fontId="6" fillId="0" borderId="0" xfId="36" applyNumberFormat="1" applyFont="1" applyFill="1" applyAlignment="1">
      <alignment vertical="center"/>
    </xf>
    <xf numFmtId="166" fontId="5" fillId="0" borderId="0" xfId="36" applyNumberFormat="1" applyFont="1" applyAlignment="1">
      <alignment vertical="center" readingOrder="2"/>
    </xf>
    <xf numFmtId="166" fontId="7" fillId="0" borderId="0" xfId="36" quotePrefix="1" applyNumberFormat="1" applyFont="1" applyAlignment="1" applyProtection="1">
      <alignment horizontal="left" vertical="center"/>
    </xf>
    <xf numFmtId="166" fontId="8" fillId="0" borderId="0" xfId="36" applyNumberFormat="1" applyFont="1" applyAlignment="1">
      <alignment vertical="center"/>
    </xf>
    <xf numFmtId="0" fontId="5" fillId="0" borderId="0" xfId="10" quotePrefix="1" applyFont="1" applyFill="1" applyAlignment="1">
      <alignment horizontal="right" vertical="center"/>
    </xf>
    <xf numFmtId="166" fontId="5" fillId="0" borderId="0" xfId="36" applyNumberFormat="1" applyFont="1" applyFill="1" applyAlignment="1">
      <alignment horizontal="right" vertical="center"/>
    </xf>
    <xf numFmtId="166" fontId="4" fillId="0" borderId="0" xfId="36" quotePrefix="1" applyNumberFormat="1" applyFont="1" applyFill="1" applyAlignment="1">
      <alignment horizontal="right" vertical="center" readingOrder="2"/>
    </xf>
    <xf numFmtId="166" fontId="4" fillId="0" borderId="0" xfId="36" quotePrefix="1" applyNumberFormat="1" applyFont="1" applyAlignment="1">
      <alignment horizontal="right" vertical="center" readingOrder="2"/>
    </xf>
    <xf numFmtId="166" fontId="11" fillId="0" borderId="0" xfId="36" applyNumberFormat="1" applyFont="1" applyAlignment="1">
      <alignment vertical="center"/>
    </xf>
    <xf numFmtId="166" fontId="11" fillId="0" borderId="0" xfId="36" applyNumberFormat="1" applyFont="1" applyAlignment="1">
      <alignment horizontal="right" vertical="center" readingOrder="2"/>
    </xf>
    <xf numFmtId="166" fontId="11" fillId="0" borderId="0" xfId="36" applyNumberFormat="1" applyFont="1" applyFill="1" applyAlignment="1">
      <alignment vertical="center"/>
    </xf>
    <xf numFmtId="166" fontId="11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Alignment="1" applyProtection="1">
      <alignment horizontal="centerContinuous" vertical="center"/>
    </xf>
    <xf numFmtId="166" fontId="10" fillId="0" borderId="0" xfId="36" quotePrefix="1" applyNumberFormat="1" applyFont="1" applyAlignment="1" applyProtection="1">
      <alignment horizontal="centerContinuous" vertical="center"/>
    </xf>
    <xf numFmtId="166" fontId="12" fillId="0" borderId="0" xfId="10" applyNumberFormat="1" applyFont="1" applyFill="1" applyAlignment="1">
      <alignment vertical="center"/>
    </xf>
    <xf numFmtId="166" fontId="12" fillId="0" borderId="0" xfId="36" applyNumberFormat="1" applyFont="1" applyFill="1" applyAlignment="1">
      <alignment horizontal="right" vertical="center"/>
    </xf>
    <xf numFmtId="166" fontId="12" fillId="0" borderId="0" xfId="36" quotePrefix="1" applyNumberFormat="1" applyFont="1" applyFill="1" applyAlignment="1">
      <alignment horizontal="right" vertical="center"/>
    </xf>
    <xf numFmtId="166" fontId="8" fillId="0" borderId="0" xfId="36" applyNumberFormat="1" applyFont="1" applyFill="1" applyAlignment="1">
      <alignment horizontal="right" vertical="center"/>
    </xf>
    <xf numFmtId="166" fontId="10" fillId="0" borderId="0" xfId="36" quotePrefix="1" applyNumberFormat="1" applyFont="1" applyAlignment="1" applyProtection="1">
      <alignment horizontal="right" vertical="center"/>
    </xf>
    <xf numFmtId="166" fontId="10" fillId="0" borderId="0" xfId="36" applyNumberFormat="1" applyFont="1" applyAlignment="1">
      <alignment horizontal="right" vertical="center"/>
    </xf>
    <xf numFmtId="166" fontId="10" fillId="0" borderId="0" xfId="36" applyNumberFormat="1" applyFont="1" applyAlignment="1" applyProtection="1">
      <alignment horizontal="right" vertical="center"/>
    </xf>
    <xf numFmtId="166" fontId="12" fillId="0" borderId="0" xfId="36" quotePrefix="1" applyNumberFormat="1" applyFont="1" applyFill="1" applyAlignment="1" applyProtection="1">
      <alignment horizontal="right" vertical="center"/>
    </xf>
    <xf numFmtId="0" fontId="12" fillId="0" borderId="0" xfId="10" applyFont="1" applyFill="1" applyAlignment="1">
      <alignment horizontal="right" vertical="center"/>
    </xf>
    <xf numFmtId="166" fontId="12" fillId="0" borderId="0" xfId="36" applyNumberFormat="1" applyFont="1" applyFill="1" applyAlignment="1" applyProtection="1">
      <alignment horizontal="right" vertical="center"/>
    </xf>
    <xf numFmtId="166" fontId="12" fillId="0" borderId="0" xfId="36" applyNumberFormat="1" applyFont="1" applyFill="1" applyAlignment="1">
      <alignment vertical="center"/>
    </xf>
    <xf numFmtId="166" fontId="11" fillId="0" borderId="0" xfId="36" applyNumberFormat="1" applyFont="1" applyFill="1" applyBorder="1" applyAlignment="1">
      <alignment vertical="center"/>
    </xf>
    <xf numFmtId="166" fontId="10" fillId="0" borderId="0" xfId="36" applyNumberFormat="1" applyFont="1" applyFill="1" applyBorder="1" applyAlignment="1">
      <alignment horizontal="right" vertical="center"/>
    </xf>
    <xf numFmtId="166" fontId="5" fillId="0" borderId="0" xfId="36" applyNumberFormat="1" applyFont="1" applyFill="1" applyAlignment="1" applyProtection="1">
      <alignment vertical="center"/>
    </xf>
    <xf numFmtId="166" fontId="5" fillId="0" borderId="0" xfId="36" applyNumberFormat="1" applyFont="1" applyAlignment="1" applyProtection="1">
      <alignment vertical="center"/>
    </xf>
    <xf numFmtId="169" fontId="8" fillId="0" borderId="0" xfId="36" applyNumberFormat="1" applyFont="1" applyAlignment="1">
      <alignment horizontal="center" vertical="center"/>
    </xf>
    <xf numFmtId="166" fontId="10" fillId="0" borderId="0" xfId="36" applyNumberFormat="1" applyFont="1" applyFill="1" applyAlignment="1" applyProtection="1">
      <alignment vertical="center"/>
    </xf>
    <xf numFmtId="0" fontId="10" fillId="0" borderId="0" xfId="10" applyFont="1" applyFill="1" applyAlignment="1">
      <alignment vertical="center"/>
    </xf>
    <xf numFmtId="166" fontId="10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Fill="1" applyAlignment="1" applyProtection="1">
      <alignment horizontal="right" vertical="center"/>
    </xf>
    <xf numFmtId="166" fontId="5" fillId="0" borderId="0" xfId="35" applyNumberFormat="1" applyFont="1" applyFill="1" applyAlignment="1">
      <alignment vertical="center"/>
    </xf>
    <xf numFmtId="166" fontId="13" fillId="0" borderId="0" xfId="33" quotePrefix="1" applyNumberFormat="1" applyFont="1" applyFill="1" applyAlignment="1" applyProtection="1">
      <alignment horizontal="left" vertical="center"/>
    </xf>
    <xf numFmtId="166" fontId="11" fillId="0" borderId="0" xfId="37" applyNumberFormat="1" applyFont="1" applyBorder="1" applyAlignment="1">
      <alignment horizontal="right" vertical="center" readingOrder="2"/>
    </xf>
    <xf numFmtId="1" fontId="40" fillId="0" borderId="0" xfId="10" applyNumberFormat="1" applyFont="1" applyBorder="1" applyAlignment="1">
      <alignment horizontal="right" vertical="center"/>
    </xf>
    <xf numFmtId="3" fontId="40" fillId="0" borderId="0" xfId="10" applyNumberFormat="1" applyFont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 readingOrder="2"/>
    </xf>
    <xf numFmtId="0" fontId="6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right" vertical="center" readingOrder="2"/>
    </xf>
    <xf numFmtId="0" fontId="7" fillId="0" borderId="0" xfId="10" quotePrefix="1" applyFont="1" applyFill="1" applyAlignment="1">
      <alignment horizontal="left" vertical="center"/>
    </xf>
    <xf numFmtId="0" fontId="4" fillId="0" borderId="0" xfId="10" quotePrefix="1" applyFont="1" applyFill="1" applyAlignment="1">
      <alignment horizontal="right" vertical="center"/>
    </xf>
    <xf numFmtId="166" fontId="5" fillId="0" borderId="0" xfId="1" applyNumberFormat="1" applyFont="1" applyFill="1" applyAlignment="1" applyProtection="1">
      <alignment horizontal="left" vertical="center"/>
    </xf>
    <xf numFmtId="0" fontId="10" fillId="0" borderId="0" xfId="10" applyFont="1" applyFill="1" applyAlignment="1">
      <alignment vertical="center" readingOrder="2"/>
    </xf>
    <xf numFmtId="166" fontId="5" fillId="0" borderId="0" xfId="1" applyNumberFormat="1" applyFont="1" applyFill="1" applyAlignment="1" applyProtection="1">
      <alignment horizontal="right" vertical="center"/>
    </xf>
    <xf numFmtId="0" fontId="10" fillId="0" borderId="0" xfId="10" applyFont="1" applyFill="1" applyAlignment="1">
      <alignment horizontal="right" vertical="center"/>
    </xf>
    <xf numFmtId="0" fontId="10" fillId="0" borderId="0" xfId="10" quotePrefix="1" applyFont="1" applyFill="1" applyAlignment="1">
      <alignment horizontal="right"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right" vertical="center" readingOrder="2"/>
    </xf>
    <xf numFmtId="0" fontId="11" fillId="0" borderId="0" xfId="10" applyFont="1" applyFill="1" applyAlignment="1">
      <alignment horizontal="right" vertical="center" readingOrder="2"/>
    </xf>
    <xf numFmtId="0" fontId="23" fillId="0" borderId="0" xfId="10" applyFont="1" applyFill="1"/>
    <xf numFmtId="3" fontId="5" fillId="0" borderId="0" xfId="10" applyNumberFormat="1" applyFont="1" applyFill="1"/>
    <xf numFmtId="0" fontId="11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horizontal="left" vertical="center"/>
    </xf>
    <xf numFmtId="3" fontId="10" fillId="0" borderId="0" xfId="10" applyNumberFormat="1" applyFont="1" applyFill="1" applyBorder="1" applyAlignment="1">
      <alignment horizontal="right" readingOrder="1"/>
    </xf>
    <xf numFmtId="3" fontId="5" fillId="0" borderId="0" xfId="10" applyNumberFormat="1" applyFont="1" applyFill="1" applyBorder="1" applyAlignment="1">
      <alignment horizontal="right" vertical="center" readingOrder="1"/>
    </xf>
    <xf numFmtId="3" fontId="23" fillId="0" borderId="0" xfId="10" applyNumberFormat="1" applyFont="1" applyFill="1"/>
    <xf numFmtId="0" fontId="10" fillId="0" borderId="0" xfId="10" applyFont="1" applyFill="1" applyAlignment="1">
      <alignment horizontal="right" vertical="center" readingOrder="2"/>
    </xf>
    <xf numFmtId="170" fontId="5" fillId="0" borderId="0" xfId="1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3" fontId="10" fillId="0" borderId="0" xfId="10" applyNumberFormat="1" applyFont="1" applyFill="1" applyAlignment="1">
      <alignment vertical="center"/>
    </xf>
    <xf numFmtId="166" fontId="6" fillId="0" borderId="0" xfId="35" applyNumberFormat="1" applyFont="1" applyFill="1" applyAlignment="1">
      <alignment vertical="center"/>
    </xf>
    <xf numFmtId="166" fontId="5" fillId="0" borderId="0" xfId="35" applyNumberFormat="1" applyFont="1" applyFill="1" applyAlignment="1">
      <alignment vertical="center" readingOrder="2"/>
    </xf>
    <xf numFmtId="166" fontId="7" fillId="0" borderId="0" xfId="35" quotePrefix="1" applyNumberFormat="1" applyFont="1" applyFill="1" applyAlignment="1" applyProtection="1">
      <alignment horizontal="left" vertical="center"/>
    </xf>
    <xf numFmtId="166" fontId="7" fillId="0" borderId="0" xfId="35" quotePrefix="1" applyNumberFormat="1" applyFont="1" applyFill="1" applyAlignment="1">
      <alignment horizontal="right" vertical="center" readingOrder="2"/>
    </xf>
    <xf numFmtId="166" fontId="5" fillId="0" borderId="0" xfId="35" quotePrefix="1" applyNumberFormat="1" applyFont="1" applyFill="1" applyAlignment="1" applyProtection="1">
      <alignment horizontal="right" vertical="center"/>
    </xf>
    <xf numFmtId="166" fontId="5" fillId="0" borderId="0" xfId="35" quotePrefix="1" applyNumberFormat="1" applyFont="1" applyFill="1" applyAlignment="1" applyProtection="1">
      <alignment horizontal="center" vertical="center"/>
    </xf>
    <xf numFmtId="166" fontId="4" fillId="0" borderId="0" xfId="35" quotePrefix="1" applyNumberFormat="1" applyFont="1" applyFill="1" applyAlignment="1">
      <alignment horizontal="right" vertical="center" readingOrder="2"/>
    </xf>
    <xf numFmtId="166" fontId="4" fillId="0" borderId="0" xfId="35" applyNumberFormat="1" applyFont="1" applyFill="1" applyAlignment="1">
      <alignment horizontal="right" vertical="center" readingOrder="2"/>
    </xf>
    <xf numFmtId="166" fontId="5" fillId="0" borderId="0" xfId="35" applyNumberFormat="1" applyFont="1" applyFill="1" applyAlignment="1">
      <alignment horizontal="center" vertical="center"/>
    </xf>
    <xf numFmtId="166" fontId="5" fillId="0" borderId="0" xfId="35" applyNumberFormat="1" applyFont="1" applyFill="1" applyAlignment="1">
      <alignment horizontal="right" vertical="center"/>
    </xf>
    <xf numFmtId="2" fontId="10" fillId="0" borderId="0" xfId="35" applyNumberFormat="1" applyFont="1" applyFill="1" applyAlignment="1">
      <alignment vertical="center"/>
    </xf>
    <xf numFmtId="166" fontId="5" fillId="0" borderId="0" xfId="35" applyNumberFormat="1" applyFont="1" applyFill="1" applyAlignment="1">
      <alignment horizontal="right" vertical="center" readingOrder="2"/>
    </xf>
    <xf numFmtId="166" fontId="10" fillId="0" borderId="0" xfId="35" applyNumberFormat="1" applyFont="1" applyFill="1" applyAlignment="1">
      <alignment vertical="center"/>
    </xf>
    <xf numFmtId="166" fontId="12" fillId="0" borderId="0" xfId="35" quotePrefix="1" applyNumberFormat="1" applyFont="1" applyFill="1" applyAlignment="1">
      <alignment horizontal="center" vertical="center"/>
    </xf>
    <xf numFmtId="166" fontId="10" fillId="0" borderId="0" xfId="35" applyNumberFormat="1" applyFont="1" applyFill="1" applyAlignment="1" applyProtection="1">
      <alignment horizontal="right" vertical="center"/>
    </xf>
    <xf numFmtId="166" fontId="12" fillId="0" borderId="0" xfId="35" applyNumberFormat="1" applyFont="1" applyFill="1" applyAlignment="1">
      <alignment vertical="center"/>
    </xf>
    <xf numFmtId="166" fontId="10" fillId="0" borderId="0" xfId="35" applyNumberFormat="1" applyFont="1" applyFill="1" applyAlignment="1" applyProtection="1">
      <alignment horizontal="left" vertical="center"/>
    </xf>
    <xf numFmtId="166" fontId="12" fillId="0" borderId="0" xfId="35" applyNumberFormat="1" applyFont="1" applyFill="1" applyAlignment="1" applyProtection="1">
      <alignment horizontal="left" vertical="center"/>
    </xf>
    <xf numFmtId="166" fontId="11" fillId="0" borderId="0" xfId="35" applyNumberFormat="1" applyFont="1" applyFill="1" applyAlignment="1">
      <alignment horizontal="right" vertical="center" readingOrder="2"/>
    </xf>
    <xf numFmtId="166" fontId="11" fillId="0" borderId="0" xfId="35" applyNumberFormat="1" applyFont="1" applyFill="1" applyAlignment="1">
      <alignment vertical="center"/>
    </xf>
    <xf numFmtId="166" fontId="11" fillId="0" borderId="0" xfId="35" applyNumberFormat="1" applyFont="1" applyFill="1" applyAlignment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5" fillId="0" borderId="0" xfId="35" applyNumberFormat="1" applyFont="1" applyFill="1" applyBorder="1" applyAlignment="1" applyProtection="1">
      <alignment vertical="center"/>
    </xf>
    <xf numFmtId="174" fontId="5" fillId="0" borderId="0" xfId="10" applyNumberFormat="1" applyFont="1" applyFill="1" applyAlignment="1">
      <alignment vertical="center"/>
    </xf>
    <xf numFmtId="174" fontId="10" fillId="0" borderId="0" xfId="10" applyNumberFormat="1" applyFont="1" applyFill="1" applyAlignment="1">
      <alignment vertical="center"/>
    </xf>
    <xf numFmtId="166" fontId="5" fillId="0" borderId="0" xfId="35" applyNumberFormat="1" applyFont="1" applyFill="1" applyAlignment="1" applyProtection="1">
      <alignment vertical="center"/>
    </xf>
    <xf numFmtId="166" fontId="5" fillId="0" borderId="0" xfId="16" quotePrefix="1" applyNumberFormat="1" applyFont="1" applyFill="1" applyAlignment="1">
      <alignment horizontal="right" vertical="center" readingOrder="2"/>
    </xf>
    <xf numFmtId="166" fontId="5" fillId="0" borderId="0" xfId="35" applyNumberFormat="1" applyFont="1" applyAlignment="1">
      <alignment vertical="center"/>
    </xf>
    <xf numFmtId="166" fontId="5" fillId="0" borderId="0" xfId="35" applyNumberFormat="1" applyFont="1" applyAlignment="1">
      <alignment vertical="center" readingOrder="2"/>
    </xf>
    <xf numFmtId="166" fontId="7" fillId="0" borderId="0" xfId="35" quotePrefix="1" applyNumberFormat="1" applyFont="1" applyAlignment="1" applyProtection="1">
      <alignment horizontal="left" vertical="center"/>
    </xf>
    <xf numFmtId="166" fontId="5" fillId="0" borderId="0" xfId="35" quotePrefix="1" applyNumberFormat="1" applyFont="1" applyAlignment="1" applyProtection="1">
      <alignment horizontal="right" vertical="center"/>
    </xf>
    <xf numFmtId="166" fontId="7" fillId="0" borderId="0" xfId="35" quotePrefix="1" applyNumberFormat="1" applyFont="1" applyAlignment="1">
      <alignment horizontal="right" vertical="center" readingOrder="2"/>
    </xf>
    <xf numFmtId="166" fontId="4" fillId="0" borderId="0" xfId="35" applyNumberFormat="1" applyFont="1" applyAlignment="1">
      <alignment horizontal="right" vertical="center" readingOrder="2"/>
    </xf>
    <xf numFmtId="2" fontId="10" fillId="0" borderId="0" xfId="35" applyNumberFormat="1" applyFont="1" applyAlignment="1">
      <alignment vertical="center"/>
    </xf>
    <xf numFmtId="166" fontId="5" fillId="0" borderId="0" xfId="35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vertical="center"/>
    </xf>
    <xf numFmtId="166" fontId="10" fillId="0" borderId="0" xfId="35" applyNumberFormat="1" applyFont="1" applyAlignment="1" applyProtection="1">
      <alignment horizontal="right" vertical="center"/>
    </xf>
    <xf numFmtId="166" fontId="10" fillId="0" borderId="0" xfId="35" applyNumberFormat="1" applyFont="1" applyAlignment="1" applyProtection="1">
      <alignment horizontal="left" vertical="center"/>
    </xf>
    <xf numFmtId="166" fontId="12" fillId="0" borderId="0" xfId="35" applyNumberFormat="1" applyFont="1" applyAlignment="1" applyProtection="1">
      <alignment horizontal="left" vertical="center"/>
    </xf>
    <xf numFmtId="166" fontId="11" fillId="0" borderId="0" xfId="35" applyNumberFormat="1" applyFont="1" applyAlignment="1">
      <alignment horizontal="right" vertical="center" readingOrder="2"/>
    </xf>
    <xf numFmtId="167" fontId="41" fillId="0" borderId="0" xfId="10" applyNumberFormat="1" applyFont="1" applyFill="1" applyBorder="1" applyAlignment="1">
      <alignment vertical="center"/>
    </xf>
    <xf numFmtId="166" fontId="10" fillId="0" borderId="0" xfId="38" applyNumberFormat="1" applyFont="1" applyFill="1" applyAlignment="1">
      <alignment vertical="center"/>
    </xf>
    <xf numFmtId="166" fontId="5" fillId="0" borderId="0" xfId="38" applyNumberFormat="1" applyFont="1" applyFill="1" applyAlignment="1">
      <alignment vertical="center"/>
    </xf>
    <xf numFmtId="166" fontId="6" fillId="0" borderId="0" xfId="38" applyNumberFormat="1" applyFont="1" applyFill="1" applyAlignment="1">
      <alignment vertical="center"/>
    </xf>
    <xf numFmtId="166" fontId="5" fillId="0" borderId="0" xfId="38" applyNumberFormat="1" applyFont="1" applyFill="1" applyAlignment="1">
      <alignment vertical="center" readingOrder="2"/>
    </xf>
    <xf numFmtId="166" fontId="7" fillId="0" borderId="0" xfId="38" quotePrefix="1" applyNumberFormat="1" applyFont="1" applyFill="1" applyAlignment="1" applyProtection="1">
      <alignment horizontal="left" vertical="center"/>
    </xf>
    <xf numFmtId="166" fontId="5" fillId="0" borderId="0" xfId="38" quotePrefix="1" applyNumberFormat="1" applyFont="1" applyFill="1" applyAlignment="1" applyProtection="1">
      <alignment horizontal="right" vertical="center"/>
    </xf>
    <xf numFmtId="166" fontId="4" fillId="0" borderId="0" xfId="38" quotePrefix="1" applyNumberFormat="1" applyFont="1" applyFill="1" applyAlignment="1">
      <alignment horizontal="right" vertical="center"/>
    </xf>
    <xf numFmtId="166" fontId="7" fillId="0" borderId="0" xfId="38" applyNumberFormat="1" applyFont="1" applyFill="1" applyAlignment="1" applyProtection="1">
      <alignment horizontal="left" vertical="center"/>
    </xf>
    <xf numFmtId="166" fontId="4" fillId="0" borderId="0" xfId="38" applyNumberFormat="1" applyFont="1" applyFill="1" applyAlignment="1">
      <alignment horizontal="right" vertical="center" readingOrder="2"/>
    </xf>
    <xf numFmtId="166" fontId="5" fillId="0" borderId="0" xfId="38" applyNumberFormat="1" applyFont="1" applyFill="1" applyAlignment="1">
      <alignment horizontal="right" vertical="center"/>
    </xf>
    <xf numFmtId="166" fontId="11" fillId="0" borderId="0" xfId="38" applyNumberFormat="1" applyFont="1" applyFill="1" applyAlignment="1">
      <alignment horizontal="right" vertical="center" readingOrder="2"/>
    </xf>
    <xf numFmtId="166" fontId="10" fillId="0" borderId="0" xfId="38" applyNumberFormat="1" applyFont="1" applyFill="1" applyAlignment="1">
      <alignment horizontal="right" vertical="center"/>
    </xf>
    <xf numFmtId="166" fontId="11" fillId="0" borderId="0" xfId="38" applyNumberFormat="1" applyFont="1" applyFill="1" applyAlignment="1">
      <alignment vertical="center"/>
    </xf>
    <xf numFmtId="166" fontId="11" fillId="0" borderId="0" xfId="38" applyNumberFormat="1" applyFont="1" applyFill="1" applyAlignment="1">
      <alignment horizontal="right" vertical="center"/>
    </xf>
    <xf numFmtId="166" fontId="10" fillId="0" borderId="0" xfId="38" applyNumberFormat="1" applyFont="1" applyFill="1" applyAlignment="1" applyProtection="1">
      <alignment horizontal="right" vertical="center"/>
    </xf>
    <xf numFmtId="170" fontId="10" fillId="0" borderId="0" xfId="38" applyNumberFormat="1" applyFont="1" applyFill="1" applyAlignment="1" applyProtection="1">
      <alignment horizontal="right" vertical="center"/>
    </xf>
    <xf numFmtId="166" fontId="12" fillId="0" borderId="0" xfId="38" applyNumberFormat="1" applyFont="1" applyFill="1" applyAlignment="1">
      <alignment vertical="center"/>
    </xf>
    <xf numFmtId="166" fontId="12" fillId="0" borderId="0" xfId="38" applyNumberFormat="1" applyFont="1" applyFill="1" applyAlignment="1">
      <alignment horizontal="right" vertical="center" readingOrder="2"/>
    </xf>
    <xf numFmtId="166" fontId="10" fillId="0" borderId="0" xfId="35" quotePrefix="1" applyNumberFormat="1" applyFont="1" applyFill="1" applyAlignment="1" applyProtection="1">
      <alignment horizontal="left" vertical="center"/>
    </xf>
    <xf numFmtId="166" fontId="12" fillId="0" borderId="0" xfId="35" quotePrefix="1" applyNumberFormat="1" applyFont="1" applyFill="1" applyAlignment="1">
      <alignment horizontal="right" vertical="center" readingOrder="2"/>
    </xf>
    <xf numFmtId="166" fontId="10" fillId="0" borderId="0" xfId="38" applyNumberFormat="1" applyFont="1" applyFill="1" applyAlignment="1" applyProtection="1">
      <alignment horizontal="left" vertical="center"/>
    </xf>
    <xf numFmtId="3" fontId="10" fillId="0" borderId="0" xfId="38" applyNumberFormat="1" applyFont="1" applyFill="1" applyAlignment="1">
      <alignment vertical="center"/>
    </xf>
    <xf numFmtId="166" fontId="5" fillId="0" borderId="0" xfId="38" applyNumberFormat="1" applyFont="1" applyFill="1" applyAlignment="1" applyProtection="1">
      <alignment horizontal="left" vertical="center"/>
    </xf>
    <xf numFmtId="3" fontId="5" fillId="0" borderId="0" xfId="10" applyNumberFormat="1" applyFont="1" applyFill="1" applyAlignment="1">
      <alignment vertical="center"/>
    </xf>
    <xf numFmtId="3" fontId="22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left" vertical="center"/>
    </xf>
    <xf numFmtId="170" fontId="10" fillId="0" borderId="0" xfId="10" applyNumberFormat="1" applyFont="1" applyFill="1" applyBorder="1" applyAlignment="1">
      <alignment vertical="center"/>
    </xf>
    <xf numFmtId="0" fontId="11" fillId="0" borderId="0" xfId="10" quotePrefix="1" applyFont="1" applyFill="1" applyAlignment="1">
      <alignment horizontal="right" vertical="center" readingOrder="2"/>
    </xf>
    <xf numFmtId="166" fontId="5" fillId="0" borderId="0" xfId="16" quotePrefix="1" applyNumberFormat="1" applyFont="1" applyFill="1" applyAlignment="1" applyProtection="1">
      <alignment horizontal="left" vertical="center"/>
    </xf>
    <xf numFmtId="166" fontId="10" fillId="0" borderId="0" xfId="16" quotePrefix="1" applyNumberFormat="1" applyFont="1" applyFill="1" applyAlignment="1" applyProtection="1">
      <alignment horizontal="left" vertical="center"/>
    </xf>
    <xf numFmtId="166" fontId="5" fillId="0" borderId="0" xfId="38" applyNumberFormat="1" applyFont="1" applyFill="1" applyBorder="1" applyAlignment="1">
      <alignment vertical="center"/>
    </xf>
    <xf numFmtId="3" fontId="10" fillId="0" borderId="0" xfId="38" applyNumberFormat="1" applyFont="1" applyFill="1" applyBorder="1" applyAlignment="1">
      <alignment vertical="center"/>
    </xf>
    <xf numFmtId="166" fontId="12" fillId="0" borderId="0" xfId="16" quotePrefix="1" applyNumberFormat="1" applyFont="1" applyFill="1" applyAlignment="1">
      <alignment horizontal="right" vertical="center"/>
    </xf>
    <xf numFmtId="3" fontId="10" fillId="0" borderId="0" xfId="10" applyNumberFormat="1" applyFont="1" applyFill="1" applyBorder="1" applyAlignment="1">
      <alignment vertical="center"/>
    </xf>
    <xf numFmtId="166" fontId="11" fillId="0" borderId="0" xfId="10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 readingOrder="2"/>
    </xf>
    <xf numFmtId="166" fontId="5" fillId="0" borderId="0" xfId="38" applyNumberFormat="1" applyFont="1" applyFill="1" applyAlignment="1" applyProtection="1">
      <alignment vertical="center"/>
    </xf>
    <xf numFmtId="166" fontId="10" fillId="0" borderId="0" xfId="38" applyNumberFormat="1" applyFont="1" applyFill="1" applyAlignment="1" applyProtection="1">
      <alignment vertical="center"/>
    </xf>
    <xf numFmtId="166" fontId="4" fillId="0" borderId="0" xfId="39" applyNumberFormat="1" applyFont="1" applyFill="1" applyAlignment="1" applyProtection="1">
      <alignment horizontal="left" vertical="center"/>
    </xf>
    <xf numFmtId="166" fontId="5" fillId="0" borderId="0" xfId="39" applyNumberFormat="1" applyFont="1" applyAlignment="1">
      <alignment horizontal="right" vertical="center"/>
    </xf>
    <xf numFmtId="166" fontId="5" fillId="0" borderId="0" xfId="39" applyNumberFormat="1" applyFont="1" applyAlignment="1">
      <alignment vertical="center"/>
    </xf>
    <xf numFmtId="166" fontId="6" fillId="0" borderId="0" xfId="39" applyNumberFormat="1" applyFont="1" applyAlignment="1">
      <alignment vertical="center"/>
    </xf>
    <xf numFmtId="166" fontId="5" fillId="0" borderId="0" xfId="39" applyNumberFormat="1" applyFont="1" applyAlignment="1">
      <alignment horizontal="right" vertical="center" readingOrder="2"/>
    </xf>
    <xf numFmtId="166" fontId="7" fillId="0" borderId="0" xfId="39" quotePrefix="1" applyNumberFormat="1" applyFont="1" applyFill="1" applyAlignment="1" applyProtection="1">
      <alignment horizontal="left" vertical="center"/>
    </xf>
    <xf numFmtId="166" fontId="7" fillId="0" borderId="0" xfId="39" quotePrefix="1" applyNumberFormat="1" applyFont="1" applyAlignment="1">
      <alignment horizontal="right" vertical="center" readingOrder="2"/>
    </xf>
    <xf numFmtId="166" fontId="4" fillId="0" borderId="0" xfId="39" quotePrefix="1" applyNumberFormat="1" applyFont="1" applyAlignment="1">
      <alignment horizontal="right" vertical="center"/>
    </xf>
    <xf numFmtId="166" fontId="7" fillId="0" borderId="0" xfId="39" applyNumberFormat="1" applyFont="1" applyAlignment="1">
      <alignment vertical="center"/>
    </xf>
    <xf numFmtId="166" fontId="11" fillId="0" borderId="0" xfId="39" applyNumberFormat="1" applyFont="1" applyAlignment="1">
      <alignment vertical="center"/>
    </xf>
    <xf numFmtId="166" fontId="11" fillId="0" borderId="0" xfId="39" applyNumberFormat="1" applyFont="1" applyAlignment="1">
      <alignment horizontal="right" vertical="center"/>
    </xf>
    <xf numFmtId="166" fontId="11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Alignment="1">
      <alignment horizontal="right" vertical="center" readingOrder="2"/>
    </xf>
    <xf numFmtId="166" fontId="10" fillId="0" borderId="0" xfId="39" applyNumberFormat="1" applyFont="1" applyAlignment="1">
      <alignment horizontal="right" vertical="center"/>
    </xf>
    <xf numFmtId="166" fontId="10" fillId="0" borderId="0" xfId="39" applyNumberFormat="1" applyFont="1" applyAlignment="1" applyProtection="1">
      <alignment horizontal="right" vertical="center"/>
    </xf>
    <xf numFmtId="166" fontId="10" fillId="0" borderId="0" xfId="39" applyNumberFormat="1" applyFont="1" applyAlignment="1" applyProtection="1">
      <alignment horizontal="left" vertical="center"/>
    </xf>
    <xf numFmtId="3" fontId="22" fillId="0" borderId="0" xfId="10" applyNumberFormat="1" applyFont="1" applyAlignment="1">
      <alignment horizontal="right" vertical="center"/>
    </xf>
    <xf numFmtId="166" fontId="12" fillId="0" borderId="0" xfId="39" applyNumberFormat="1" applyFont="1" applyAlignment="1">
      <alignment horizontal="right" vertical="center" readingOrder="2"/>
    </xf>
    <xf numFmtId="3" fontId="18" fillId="0" borderId="0" xfId="10" applyNumberFormat="1" applyFont="1" applyAlignment="1">
      <alignment horizontal="right" vertical="center"/>
    </xf>
    <xf numFmtId="166" fontId="10" fillId="0" borderId="0" xfId="39" applyNumberFormat="1" applyFont="1" applyAlignment="1" applyProtection="1">
      <alignment vertical="center"/>
    </xf>
    <xf numFmtId="166" fontId="12" fillId="0" borderId="0" xfId="39" applyNumberFormat="1" applyFont="1" applyAlignment="1">
      <alignment horizontal="right" vertical="center"/>
    </xf>
    <xf numFmtId="166" fontId="12" fillId="0" borderId="0" xfId="39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6" fontId="10" fillId="0" borderId="0" xfId="38" applyNumberFormat="1" applyFont="1" applyAlignment="1" applyProtection="1">
      <alignment horizontal="left" vertical="center"/>
    </xf>
    <xf numFmtId="166" fontId="12" fillId="0" borderId="0" xfId="38" applyNumberFormat="1" applyFont="1" applyAlignment="1">
      <alignment horizontal="right" vertical="center" readingOrder="2"/>
    </xf>
    <xf numFmtId="166" fontId="10" fillId="0" borderId="0" xfId="39" applyNumberFormat="1" applyFont="1" applyAlignment="1">
      <alignment vertical="center"/>
    </xf>
    <xf numFmtId="166" fontId="5" fillId="0" borderId="0" xfId="39" quotePrefix="1" applyNumberFormat="1" applyFont="1" applyAlignment="1" applyProtection="1">
      <alignment horizontal="left" vertical="center"/>
    </xf>
    <xf numFmtId="166" fontId="10" fillId="0" borderId="0" xfId="39" quotePrefix="1" applyNumberFormat="1" applyFont="1" applyAlignment="1" applyProtection="1">
      <alignment horizontal="left" vertical="center"/>
    </xf>
    <xf numFmtId="166" fontId="5" fillId="0" borderId="0" xfId="39" applyNumberFormat="1" applyFont="1" applyAlignment="1" applyProtection="1">
      <alignment horizontal="left" vertical="center"/>
    </xf>
    <xf numFmtId="0" fontId="13" fillId="0" borderId="0" xfId="10" applyFont="1" applyAlignment="1">
      <alignment vertical="center"/>
    </xf>
    <xf numFmtId="166" fontId="5" fillId="0" borderId="0" xfId="40" applyNumberFormat="1" applyFont="1" applyAlignment="1">
      <alignment vertical="center"/>
    </xf>
    <xf numFmtId="0" fontId="4" fillId="0" borderId="0" xfId="39" applyNumberFormat="1" applyFont="1" applyFill="1" applyAlignment="1" applyProtection="1">
      <alignment horizontal="left" vertical="center"/>
    </xf>
    <xf numFmtId="0" fontId="5" fillId="0" borderId="0" xfId="40" applyNumberFormat="1" applyFont="1" applyFill="1" applyAlignment="1">
      <alignment horizontal="right" vertical="center"/>
    </xf>
    <xf numFmtId="0" fontId="5" fillId="0" borderId="0" xfId="40" applyNumberFormat="1" applyFont="1" applyFill="1" applyAlignment="1">
      <alignment vertical="center"/>
    </xf>
    <xf numFmtId="0" fontId="6" fillId="0" borderId="0" xfId="40" applyNumberFormat="1" applyFont="1" applyFill="1" applyAlignment="1">
      <alignment vertical="center"/>
    </xf>
    <xf numFmtId="0" fontId="5" fillId="0" borderId="0" xfId="40" applyNumberFormat="1" applyFont="1" applyFill="1" applyAlignment="1">
      <alignment vertical="center" readingOrder="2"/>
    </xf>
    <xf numFmtId="0" fontId="7" fillId="0" borderId="0" xfId="40" quotePrefix="1" applyNumberFormat="1" applyFont="1" applyFill="1" applyAlignment="1" applyProtection="1">
      <alignment horizontal="left" vertical="center"/>
    </xf>
    <xf numFmtId="0" fontId="7" fillId="0" borderId="0" xfId="40" quotePrefix="1" applyNumberFormat="1" applyFont="1" applyFill="1" applyAlignment="1">
      <alignment horizontal="right" vertical="center" readingOrder="2"/>
    </xf>
    <xf numFmtId="0" fontId="5" fillId="0" borderId="0" xfId="40" quotePrefix="1" applyNumberFormat="1" applyFont="1" applyFill="1" applyAlignment="1" applyProtection="1">
      <alignment horizontal="right" vertical="center"/>
    </xf>
    <xf numFmtId="0" fontId="5" fillId="0" borderId="0" xfId="40" quotePrefix="1" applyNumberFormat="1" applyFont="1" applyFill="1" applyAlignment="1" applyProtection="1">
      <alignment horizontal="center" vertical="center"/>
    </xf>
    <xf numFmtId="0" fontId="4" fillId="0" borderId="0" xfId="40" quotePrefix="1" applyNumberFormat="1" applyFont="1" applyFill="1" applyAlignment="1">
      <alignment horizontal="right" vertical="center"/>
    </xf>
    <xf numFmtId="0" fontId="7" fillId="0" borderId="0" xfId="40" applyNumberFormat="1" applyFont="1" applyFill="1" applyAlignment="1" applyProtection="1">
      <alignment horizontal="left" vertical="center"/>
    </xf>
    <xf numFmtId="0" fontId="4" fillId="0" borderId="0" xfId="40" applyNumberFormat="1" applyFont="1" applyFill="1" applyAlignment="1">
      <alignment horizontal="right" vertical="center" readingOrder="2"/>
    </xf>
    <xf numFmtId="0" fontId="5" fillId="0" borderId="0" xfId="40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12" fillId="0" borderId="0" xfId="40" applyNumberFormat="1" applyFont="1" applyFill="1" applyAlignment="1">
      <alignment vertical="center"/>
    </xf>
    <xf numFmtId="0" fontId="12" fillId="0" borderId="0" xfId="40" quotePrefix="1" applyNumberFormat="1" applyFont="1" applyFill="1" applyAlignment="1">
      <alignment horizontal="center" vertical="center"/>
    </xf>
    <xf numFmtId="0" fontId="11" fillId="0" borderId="0" xfId="40" applyNumberFormat="1" applyFont="1" applyFill="1" applyAlignment="1">
      <alignment horizontal="right" vertical="center"/>
    </xf>
    <xf numFmtId="0" fontId="11" fillId="0" borderId="0" xfId="40" applyNumberFormat="1" applyFont="1" applyFill="1" applyAlignment="1">
      <alignment vertical="center"/>
    </xf>
    <xf numFmtId="0" fontId="10" fillId="0" borderId="0" xfId="40" applyNumberFormat="1" applyFont="1" applyFill="1" applyAlignment="1" applyProtection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vertical="center"/>
    </xf>
    <xf numFmtId="0" fontId="12" fillId="0" borderId="0" xfId="40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13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Border="1" applyAlignment="1">
      <alignment horizontal="right" vertical="center" readingOrder="2"/>
    </xf>
    <xf numFmtId="0" fontId="12" fillId="0" borderId="0" xfId="16" applyNumberFormat="1" applyFont="1" applyFill="1" applyAlignment="1" applyProtection="1">
      <alignment horizontal="left" vertical="center"/>
    </xf>
    <xf numFmtId="0" fontId="10" fillId="0" borderId="0" xfId="10" applyNumberFormat="1" applyFont="1" applyFill="1" applyAlignment="1">
      <alignment horizontal="right" vertical="center"/>
    </xf>
    <xf numFmtId="0" fontId="5" fillId="0" borderId="0" xfId="35" applyNumberFormat="1" applyFont="1" applyFill="1" applyAlignment="1">
      <alignment vertical="center"/>
    </xf>
    <xf numFmtId="166" fontId="4" fillId="0" borderId="0" xfId="39" applyNumberFormat="1" applyFont="1" applyAlignment="1" applyProtection="1">
      <alignment horizontal="left" vertical="center"/>
    </xf>
    <xf numFmtId="166" fontId="5" fillId="0" borderId="0" xfId="40" applyNumberFormat="1" applyFont="1" applyFill="1" applyAlignment="1">
      <alignment vertical="center"/>
    </xf>
    <xf numFmtId="166" fontId="5" fillId="0" borderId="0" xfId="40" applyNumberFormat="1" applyFont="1" applyAlignment="1">
      <alignment vertical="center" readingOrder="2"/>
    </xf>
    <xf numFmtId="166" fontId="7" fillId="0" borderId="0" xfId="40" quotePrefix="1" applyNumberFormat="1" applyFont="1" applyAlignment="1" applyProtection="1">
      <alignment horizontal="left" vertical="center"/>
    </xf>
    <xf numFmtId="166" fontId="7" fillId="0" borderId="0" xfId="40" quotePrefix="1" applyNumberFormat="1" applyFont="1" applyAlignment="1">
      <alignment horizontal="right" vertical="center" readingOrder="2"/>
    </xf>
    <xf numFmtId="166" fontId="7" fillId="0" borderId="0" xfId="40" applyNumberFormat="1" applyFont="1" applyAlignment="1" applyProtection="1">
      <alignment horizontal="left" vertical="center"/>
    </xf>
    <xf numFmtId="166" fontId="5" fillId="0" borderId="0" xfId="40" quotePrefix="1" applyNumberFormat="1" applyFont="1" applyAlignment="1" applyProtection="1">
      <alignment horizontal="right" vertical="center"/>
    </xf>
    <xf numFmtId="166" fontId="5" fillId="0" borderId="0" xfId="40" applyNumberFormat="1" applyFont="1" applyAlignment="1">
      <alignment horizontal="right" vertical="center" readingOrder="2"/>
    </xf>
    <xf numFmtId="166" fontId="5" fillId="0" borderId="0" xfId="40" applyNumberFormat="1" applyFont="1" applyFill="1" applyAlignment="1">
      <alignment horizontal="right" vertical="center"/>
    </xf>
    <xf numFmtId="0" fontId="10" fillId="0" borderId="0" xfId="40" applyNumberFormat="1" applyFont="1" applyAlignment="1">
      <alignment horizontal="right" vertical="center"/>
    </xf>
    <xf numFmtId="1" fontId="10" fillId="0" borderId="0" xfId="40" applyNumberFormat="1" applyFont="1" applyAlignment="1">
      <alignment horizontal="right" vertical="center"/>
    </xf>
    <xf numFmtId="166" fontId="11" fillId="0" borderId="0" xfId="40" applyNumberFormat="1" applyFont="1" applyFill="1" applyAlignment="1">
      <alignment vertical="center"/>
    </xf>
    <xf numFmtId="0" fontId="10" fillId="0" borderId="0" xfId="40" applyNumberFormat="1" applyFont="1" applyAlignment="1" applyProtection="1">
      <alignment horizontal="right" vertical="center"/>
    </xf>
    <xf numFmtId="1" fontId="10" fillId="0" borderId="0" xfId="40" applyNumberFormat="1" applyFont="1" applyAlignment="1" applyProtection="1">
      <alignment horizontal="right" vertical="center"/>
    </xf>
    <xf numFmtId="0" fontId="10" fillId="0" borderId="0" xfId="6" quotePrefix="1" applyNumberFormat="1" applyFont="1" applyAlignment="1">
      <alignment horizontal="left" vertical="center"/>
    </xf>
    <xf numFmtId="1" fontId="10" fillId="0" borderId="0" xfId="10" applyNumberFormat="1" applyFont="1" applyFill="1" applyBorder="1"/>
    <xf numFmtId="3" fontId="10" fillId="0" borderId="0" xfId="10" applyNumberFormat="1" applyFont="1" applyFill="1" applyBorder="1"/>
    <xf numFmtId="166" fontId="4" fillId="0" borderId="0" xfId="41" quotePrefix="1" applyNumberFormat="1" applyFont="1" applyAlignment="1" applyProtection="1">
      <alignment horizontal="left" vertical="center"/>
    </xf>
    <xf numFmtId="166" fontId="5" fillId="0" borderId="0" xfId="41" applyNumberFormat="1" applyFont="1" applyAlignment="1">
      <alignment horizontal="right" vertical="center"/>
    </xf>
    <xf numFmtId="166" fontId="5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vertical="center" readingOrder="2"/>
    </xf>
    <xf numFmtId="166" fontId="5" fillId="0" borderId="0" xfId="41" applyNumberFormat="1" applyFont="1" applyAlignment="1">
      <alignment vertical="center" readingOrder="2"/>
    </xf>
    <xf numFmtId="166" fontId="7" fillId="0" borderId="0" xfId="41" quotePrefix="1" applyNumberFormat="1" applyFont="1" applyFill="1" applyAlignment="1" applyProtection="1">
      <alignment horizontal="left" vertical="center"/>
    </xf>
    <xf numFmtId="166" fontId="7" fillId="0" borderId="0" xfId="41" quotePrefix="1" applyNumberFormat="1" applyFont="1" applyAlignment="1">
      <alignment horizontal="right" vertical="center" readingOrder="2"/>
    </xf>
    <xf numFmtId="166" fontId="4" fillId="0" borderId="0" xfId="41" quotePrefix="1" applyNumberFormat="1" applyFont="1" applyAlignment="1">
      <alignment horizontal="right" vertical="center" readingOrder="2"/>
    </xf>
    <xf numFmtId="166" fontId="5" fillId="0" borderId="0" xfId="41" quotePrefix="1" applyNumberFormat="1" applyFont="1" applyAlignment="1">
      <alignment horizontal="right" vertical="center"/>
    </xf>
    <xf numFmtId="166" fontId="7" fillId="0" borderId="0" xfId="41" quotePrefix="1" applyNumberFormat="1" applyFont="1" applyAlignment="1" applyProtection="1">
      <alignment horizontal="left" vertical="center"/>
    </xf>
    <xf numFmtId="166" fontId="7" fillId="0" borderId="0" xfId="41" applyNumberFormat="1" applyFont="1" applyAlignment="1">
      <alignment vertical="center"/>
    </xf>
    <xf numFmtId="166" fontId="5" fillId="0" borderId="0" xfId="41" applyNumberFormat="1" applyFont="1" applyFill="1" applyAlignment="1">
      <alignment horizontal="right" vertical="center"/>
    </xf>
    <xf numFmtId="166" fontId="5" fillId="0" borderId="0" xfId="41" applyNumberFormat="1" applyFont="1" applyAlignment="1">
      <alignment horizontal="right" vertical="center" readingOrder="2"/>
    </xf>
    <xf numFmtId="166" fontId="10" fillId="0" borderId="0" xfId="41" applyNumberFormat="1" applyFont="1" applyAlignment="1">
      <alignment horizontal="right" vertical="center"/>
    </xf>
    <xf numFmtId="166" fontId="10" fillId="0" borderId="0" xfId="41" applyNumberFormat="1" applyFont="1" applyAlignment="1" applyProtection="1">
      <alignment horizontal="right" vertical="center"/>
    </xf>
    <xf numFmtId="166" fontId="10" fillId="0" borderId="0" xfId="41" quotePrefix="1" applyNumberFormat="1" applyFont="1" applyAlignment="1" applyProtection="1">
      <alignment horizontal="left" vertical="center"/>
    </xf>
    <xf numFmtId="0" fontId="11" fillId="0" borderId="0" xfId="10" applyFont="1" applyAlignment="1">
      <alignment vertical="center" readingOrder="2"/>
    </xf>
    <xf numFmtId="166" fontId="10" fillId="0" borderId="0" xfId="41" applyNumberFormat="1" applyFont="1" applyAlignment="1" applyProtection="1">
      <alignment horizontal="left" vertical="center"/>
    </xf>
    <xf numFmtId="166" fontId="5" fillId="0" borderId="0" xfId="41" applyNumberFormat="1" applyFont="1" applyAlignment="1" applyProtection="1">
      <alignment horizontal="left" vertical="center"/>
    </xf>
    <xf numFmtId="166" fontId="10" fillId="0" borderId="0" xfId="41" applyNumberFormat="1" applyFont="1" applyAlignment="1">
      <alignment vertical="center"/>
    </xf>
    <xf numFmtId="166" fontId="5" fillId="0" borderId="0" xfId="41" applyNumberFormat="1" applyFont="1" applyFill="1" applyAlignment="1" applyProtection="1">
      <alignment horizontal="left" vertical="center"/>
    </xf>
    <xf numFmtId="166" fontId="12" fillId="0" borderId="0" xfId="33" quotePrefix="1" applyNumberFormat="1" applyFont="1" applyFill="1" applyAlignment="1">
      <alignment horizontal="right" vertical="center" readingOrder="2"/>
    </xf>
    <xf numFmtId="166" fontId="11" fillId="0" borderId="0" xfId="33" quotePrefix="1" applyNumberFormat="1" applyFont="1" applyFill="1" applyAlignment="1">
      <alignment horizontal="right" vertical="center" readingOrder="2"/>
    </xf>
    <xf numFmtId="166" fontId="11" fillId="0" borderId="0" xfId="33" applyNumberFormat="1" applyFont="1" applyAlignment="1">
      <alignment horizontal="right" vertical="center"/>
    </xf>
    <xf numFmtId="166" fontId="5" fillId="0" borderId="0" xfId="41" quotePrefix="1" applyNumberFormat="1" applyFont="1" applyAlignment="1">
      <alignment horizontal="right" vertical="center" readingOrder="2"/>
    </xf>
    <xf numFmtId="166" fontId="13" fillId="0" borderId="0" xfId="41" applyNumberFormat="1" applyFont="1" applyAlignment="1">
      <alignment vertical="center"/>
    </xf>
    <xf numFmtId="1" fontId="5" fillId="0" borderId="0" xfId="37" applyNumberFormat="1" applyFont="1" applyAlignment="1">
      <alignment vertical="center"/>
    </xf>
    <xf numFmtId="1" fontId="5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vertical="center"/>
    </xf>
    <xf numFmtId="166" fontId="6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vertical="center" readingOrder="2"/>
    </xf>
    <xf numFmtId="166" fontId="7" fillId="0" borderId="0" xfId="37" quotePrefix="1" applyNumberFormat="1" applyFont="1" applyAlignment="1" applyProtection="1">
      <alignment horizontal="left" vertical="center"/>
    </xf>
    <xf numFmtId="166" fontId="5" fillId="0" borderId="0" xfId="37" quotePrefix="1" applyNumberFormat="1" applyFont="1" applyAlignment="1" applyProtection="1">
      <alignment horizontal="right" vertical="center"/>
    </xf>
    <xf numFmtId="166" fontId="4" fillId="0" borderId="0" xfId="37" quotePrefix="1" applyNumberFormat="1" applyFont="1" applyAlignment="1">
      <alignment horizontal="right" vertical="center"/>
    </xf>
    <xf numFmtId="166" fontId="5" fillId="0" borderId="0" xfId="37" quotePrefix="1" applyNumberFormat="1" applyFont="1" applyAlignment="1">
      <alignment horizontal="right" vertical="center"/>
    </xf>
    <xf numFmtId="166" fontId="4" fillId="0" borderId="0" xfId="37" applyNumberFormat="1" applyFont="1" applyAlignment="1">
      <alignment horizontal="right" vertical="center" readingOrder="2"/>
    </xf>
    <xf numFmtId="166" fontId="5" fillId="0" borderId="0" xfId="37" applyNumberFormat="1" applyFont="1" applyAlignment="1">
      <alignment horizontal="right" vertical="center"/>
    </xf>
    <xf numFmtId="166" fontId="5" fillId="0" borderId="0" xfId="37" applyNumberFormat="1" applyFont="1" applyAlignment="1">
      <alignment horizontal="right" vertical="center" readingOrder="2"/>
    </xf>
    <xf numFmtId="166" fontId="12" fillId="0" borderId="0" xfId="37" applyNumberFormat="1" applyFont="1" applyAlignment="1">
      <alignment vertical="center"/>
    </xf>
    <xf numFmtId="166" fontId="12" fillId="0" borderId="0" xfId="37" applyNumberFormat="1" applyFont="1" applyAlignment="1">
      <alignment horizontal="right" vertical="center"/>
    </xf>
    <xf numFmtId="166" fontId="10" fillId="0" borderId="0" xfId="37" applyNumberFormat="1" applyFont="1" applyAlignment="1">
      <alignment vertical="center"/>
    </xf>
    <xf numFmtId="166" fontId="12" fillId="0" borderId="0" xfId="37" quotePrefix="1" applyNumberFormat="1" applyFont="1" applyAlignment="1">
      <alignment horizontal="center" vertical="center"/>
    </xf>
    <xf numFmtId="1" fontId="10" fillId="0" borderId="0" xfId="37" applyNumberFormat="1" applyFont="1" applyAlignment="1">
      <alignment horizontal="right" vertical="center"/>
    </xf>
    <xf numFmtId="1" fontId="10" fillId="0" borderId="0" xfId="37" applyNumberFormat="1" applyFont="1" applyAlignment="1" applyProtection="1">
      <alignment horizontal="right" vertical="center"/>
    </xf>
    <xf numFmtId="166" fontId="11" fillId="0" borderId="0" xfId="37" applyNumberFormat="1" applyFont="1" applyAlignment="1">
      <alignment vertical="center"/>
    </xf>
    <xf numFmtId="1" fontId="12" fillId="0" borderId="0" xfId="37" applyNumberFormat="1" applyFont="1" applyAlignment="1" applyProtection="1">
      <alignment horizontal="right" vertical="center"/>
    </xf>
    <xf numFmtId="166" fontId="11" fillId="0" borderId="0" xfId="37" applyNumberFormat="1" applyFont="1" applyAlignment="1">
      <alignment horizontal="right" vertical="center" readingOrder="2"/>
    </xf>
    <xf numFmtId="166" fontId="11" fillId="0" borderId="0" xfId="37" applyNumberFormat="1" applyFont="1" applyAlignment="1">
      <alignment horizontal="right" vertical="center"/>
    </xf>
    <xf numFmtId="166" fontId="12" fillId="0" borderId="0" xfId="37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6" fontId="10" fillId="0" borderId="0" xfId="37" applyNumberFormat="1" applyFont="1" applyFill="1" applyBorder="1" applyAlignment="1">
      <alignment horizontal="right" vertical="center"/>
    </xf>
    <xf numFmtId="166" fontId="12" fillId="0" borderId="0" xfId="42" applyNumberFormat="1" applyFont="1" applyAlignment="1">
      <alignment horizontal="right" vertical="center"/>
    </xf>
    <xf numFmtId="167" fontId="18" fillId="0" borderId="0" xfId="10" applyNumberFormat="1" applyFont="1" applyFill="1" applyBorder="1" applyAlignment="1">
      <alignment vertical="center"/>
    </xf>
    <xf numFmtId="166" fontId="11" fillId="0" borderId="0" xfId="42" applyNumberFormat="1" applyFont="1" applyAlignment="1">
      <alignment horizontal="right" vertical="center"/>
    </xf>
    <xf numFmtId="167" fontId="28" fillId="0" borderId="0" xfId="10" applyNumberFormat="1" applyFont="1" applyFill="1" applyBorder="1" applyAlignment="1">
      <alignment vertical="center"/>
    </xf>
    <xf numFmtId="166" fontId="11" fillId="0" borderId="0" xfId="42" quotePrefix="1" applyNumberFormat="1" applyFont="1" applyAlignment="1">
      <alignment horizontal="right" vertical="center"/>
    </xf>
    <xf numFmtId="166" fontId="12" fillId="0" borderId="0" xfId="42" quotePrefix="1" applyNumberFormat="1" applyFont="1" applyAlignment="1">
      <alignment horizontal="right" vertical="center"/>
    </xf>
    <xf numFmtId="166" fontId="11" fillId="0" borderId="0" xfId="16" applyNumberFormat="1" applyFont="1" applyBorder="1" applyAlignment="1" applyProtection="1">
      <alignment horizontal="left" vertical="center"/>
    </xf>
    <xf numFmtId="1" fontId="5" fillId="0" borderId="0" xfId="10" applyNumberFormat="1" applyFont="1" applyBorder="1" applyAlignment="1">
      <alignment vertical="center"/>
    </xf>
    <xf numFmtId="1" fontId="10" fillId="0" borderId="0" xfId="37" applyNumberFormat="1" applyFont="1" applyBorder="1" applyAlignment="1" applyProtection="1">
      <alignment horizontal="right" vertical="center"/>
    </xf>
    <xf numFmtId="1" fontId="11" fillId="0" borderId="0" xfId="37" applyNumberFormat="1" applyFont="1" applyBorder="1" applyAlignment="1">
      <alignment vertical="center"/>
    </xf>
    <xf numFmtId="166" fontId="5" fillId="0" borderId="0" xfId="37" applyNumberFormat="1" applyFont="1" applyBorder="1" applyAlignment="1" applyProtection="1">
      <alignment vertical="center"/>
    </xf>
    <xf numFmtId="166" fontId="10" fillId="0" borderId="0" xfId="37" applyNumberFormat="1" applyFont="1" applyAlignment="1">
      <alignment horizontal="right" vertical="center"/>
    </xf>
    <xf numFmtId="166" fontId="5" fillId="0" borderId="0" xfId="42" quotePrefix="1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" fontId="10" fillId="0" borderId="0" xfId="10" applyNumberFormat="1" applyFont="1" applyAlignment="1">
      <alignment vertical="center"/>
    </xf>
    <xf numFmtId="166" fontId="5" fillId="0" borderId="0" xfId="37" applyNumberFormat="1" applyFont="1" applyFill="1" applyAlignment="1">
      <alignment vertical="center"/>
    </xf>
    <xf numFmtId="166" fontId="5" fillId="0" borderId="0" xfId="37" applyNumberFormat="1" applyFont="1" applyBorder="1" applyAlignment="1">
      <alignment vertical="center" readingOrder="2"/>
    </xf>
    <xf numFmtId="166" fontId="4" fillId="0" borderId="0" xfId="37" applyNumberFormat="1" applyFont="1" applyBorder="1" applyAlignment="1">
      <alignment horizontal="right" vertical="center" readingOrder="2"/>
    </xf>
    <xf numFmtId="166" fontId="5" fillId="0" borderId="0" xfId="37" applyNumberFormat="1" applyFont="1" applyBorder="1" applyAlignment="1">
      <alignment horizontal="right" vertical="center" readingOrder="2"/>
    </xf>
    <xf numFmtId="1" fontId="10" fillId="0" borderId="0" xfId="37" applyNumberFormat="1" applyFont="1" applyAlignment="1">
      <alignment vertical="center"/>
    </xf>
    <xf numFmtId="166" fontId="42" fillId="0" borderId="0" xfId="41" applyNumberFormat="1" applyFont="1" applyFill="1" applyBorder="1" applyAlignment="1" applyProtection="1">
      <alignment horizontal="left" vertical="center"/>
    </xf>
    <xf numFmtId="1" fontId="10" fillId="0" borderId="0" xfId="37" applyNumberFormat="1" applyFont="1" applyFill="1" applyBorder="1" applyAlignment="1" applyProtection="1">
      <alignment horizontal="right" vertical="center"/>
    </xf>
    <xf numFmtId="1" fontId="12" fillId="0" borderId="0" xfId="37" applyNumberFormat="1" applyFont="1" applyFill="1" applyBorder="1" applyAlignment="1" applyProtection="1">
      <alignment horizontal="right" vertical="center"/>
    </xf>
    <xf numFmtId="166" fontId="11" fillId="0" borderId="0" xfId="37" applyNumberFormat="1" applyFont="1" applyFill="1" applyBorder="1" applyAlignment="1">
      <alignment horizontal="right" vertical="center" readingOrder="2"/>
    </xf>
    <xf numFmtId="1" fontId="5" fillId="0" borderId="0" xfId="37" applyNumberFormat="1" applyFont="1" applyFill="1" applyAlignment="1">
      <alignment vertical="center"/>
    </xf>
    <xf numFmtId="166" fontId="4" fillId="0" borderId="0" xfId="41" quotePrefix="1" applyNumberFormat="1" applyFont="1" applyFill="1" applyAlignment="1" applyProtection="1">
      <alignment horizontal="left" vertical="center"/>
    </xf>
    <xf numFmtId="1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/>
    </xf>
    <xf numFmtId="166" fontId="5" fillId="0" borderId="0" xfId="42" applyNumberFormat="1" applyFont="1" applyFill="1" applyAlignment="1">
      <alignment vertical="center" readingOrder="2"/>
    </xf>
    <xf numFmtId="166" fontId="7" fillId="0" borderId="0" xfId="42" quotePrefix="1" applyNumberFormat="1" applyFont="1" applyFill="1" applyAlignment="1" applyProtection="1">
      <alignment horizontal="left" vertical="center"/>
    </xf>
    <xf numFmtId="1" fontId="5" fillId="0" borderId="0" xfId="42" quotePrefix="1" applyNumberFormat="1" applyFont="1" applyFill="1" applyAlignment="1" applyProtection="1">
      <alignment horizontal="right" vertical="center"/>
    </xf>
    <xf numFmtId="166" fontId="10" fillId="0" borderId="0" xfId="42" quotePrefix="1" applyNumberFormat="1" applyFont="1" applyFill="1" applyAlignment="1">
      <alignment horizontal="right" vertical="center"/>
    </xf>
    <xf numFmtId="166" fontId="8" fillId="0" borderId="0" xfId="42" applyNumberFormat="1" applyFont="1" applyFill="1" applyAlignment="1">
      <alignment vertical="center"/>
    </xf>
    <xf numFmtId="1" fontId="8" fillId="0" borderId="0" xfId="42" applyNumberFormat="1" applyFont="1" applyFill="1" applyAlignment="1">
      <alignment vertical="center"/>
    </xf>
    <xf numFmtId="166" fontId="4" fillId="0" borderId="0" xfId="42" quotePrefix="1" applyNumberFormat="1" applyFont="1" applyFill="1" applyAlignment="1">
      <alignment horizontal="right" vertical="center" readingOrder="2"/>
    </xf>
    <xf numFmtId="166" fontId="5" fillId="0" borderId="0" xfId="42" applyNumberFormat="1" applyFont="1" applyFill="1" applyAlignment="1">
      <alignment horizontal="right" vertical="center" readingOrder="2"/>
    </xf>
    <xf numFmtId="1" fontId="10" fillId="0" borderId="0" xfId="43" applyNumberFormat="1" applyFont="1" applyFill="1" applyAlignment="1">
      <alignment vertical="center"/>
    </xf>
    <xf numFmtId="1" fontId="10" fillId="0" borderId="0" xfId="42" applyNumberFormat="1" applyFont="1" applyFill="1" applyAlignment="1" applyProtection="1">
      <alignment horizontal="right" vertical="center"/>
    </xf>
    <xf numFmtId="1" fontId="10" fillId="0" borderId="0" xfId="10" applyNumberFormat="1" applyFont="1" applyFill="1" applyAlignment="1">
      <alignment horizontal="right" vertical="center"/>
    </xf>
    <xf numFmtId="166" fontId="11" fillId="0" borderId="0" xfId="42" applyNumberFormat="1" applyFont="1" applyFill="1" applyAlignment="1">
      <alignment vertical="center"/>
    </xf>
    <xf numFmtId="1" fontId="12" fillId="0" borderId="0" xfId="42" applyNumberFormat="1" applyFont="1" applyFill="1" applyAlignment="1" applyProtection="1">
      <alignment horizontal="right" vertical="center"/>
    </xf>
    <xf numFmtId="1" fontId="11" fillId="0" borderId="0" xfId="42" applyNumberFormat="1" applyFont="1" applyFill="1" applyAlignment="1">
      <alignment vertical="center"/>
    </xf>
    <xf numFmtId="166" fontId="11" fillId="0" borderId="0" xfId="42" applyNumberFormat="1" applyFont="1" applyFill="1" applyAlignment="1">
      <alignment horizontal="right" vertical="center" readingOrder="2"/>
    </xf>
    <xf numFmtId="166" fontId="12" fillId="0" borderId="0" xfId="42" applyNumberFormat="1" applyFont="1" applyFill="1" applyBorder="1" applyAlignment="1">
      <alignment vertical="center"/>
    </xf>
    <xf numFmtId="166" fontId="12" fillId="0" borderId="0" xfId="42" applyNumberFormat="1" applyFont="1" applyFill="1" applyAlignment="1">
      <alignment vertical="center"/>
    </xf>
    <xf numFmtId="1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11" fillId="0" borderId="0" xfId="42" applyNumberFormat="1" applyFont="1" applyFill="1" applyBorder="1" applyAlignment="1">
      <alignment vertical="center"/>
    </xf>
    <xf numFmtId="1" fontId="5" fillId="0" borderId="0" xfId="42" applyNumberFormat="1" applyFont="1" applyAlignment="1">
      <alignment vertical="center"/>
    </xf>
    <xf numFmtId="166" fontId="5" fillId="0" borderId="0" xfId="42" applyNumberFormat="1" applyFont="1" applyAlignment="1">
      <alignment vertical="center" readingOrder="2"/>
    </xf>
    <xf numFmtId="166" fontId="7" fillId="0" borderId="0" xfId="42" quotePrefix="1" applyNumberFormat="1" applyFont="1" applyAlignment="1" applyProtection="1">
      <alignment horizontal="left" vertical="center"/>
    </xf>
    <xf numFmtId="166" fontId="8" fillId="0" borderId="0" xfId="42" applyNumberFormat="1" applyFont="1" applyAlignment="1">
      <alignment vertical="center"/>
    </xf>
    <xf numFmtId="1" fontId="8" fillId="0" borderId="0" xfId="42" applyNumberFormat="1" applyFont="1" applyAlignment="1">
      <alignment vertical="center"/>
    </xf>
    <xf numFmtId="0" fontId="4" fillId="0" borderId="0" xfId="10" applyFont="1" applyAlignment="1">
      <alignment vertical="center" readingOrder="2"/>
    </xf>
    <xf numFmtId="166" fontId="12" fillId="0" borderId="0" xfId="42" applyNumberFormat="1" applyFont="1" applyFill="1" applyAlignment="1">
      <alignment horizontal="right" vertical="center"/>
    </xf>
    <xf numFmtId="166" fontId="10" fillId="0" borderId="0" xfId="43" applyNumberFormat="1" applyFont="1" applyAlignment="1">
      <alignment vertical="center"/>
    </xf>
    <xf numFmtId="1" fontId="10" fillId="0" borderId="0" xfId="43" applyNumberFormat="1" applyFont="1" applyAlignment="1">
      <alignment vertical="center"/>
    </xf>
    <xf numFmtId="166" fontId="10" fillId="0" borderId="0" xfId="42" applyNumberFormat="1" applyFont="1" applyAlignment="1" applyProtection="1">
      <alignment horizontal="right" vertical="center"/>
    </xf>
    <xf numFmtId="1" fontId="10" fillId="0" borderId="0" xfId="42" applyNumberFormat="1" applyFont="1" applyAlignment="1" applyProtection="1">
      <alignment horizontal="right" vertical="center"/>
    </xf>
    <xf numFmtId="1" fontId="10" fillId="0" borderId="0" xfId="10" applyNumberFormat="1" applyFont="1" applyAlignment="1">
      <alignment horizontal="right" vertical="center"/>
    </xf>
    <xf numFmtId="166" fontId="11" fillId="0" borderId="0" xfId="42" applyNumberFormat="1" applyFont="1" applyFill="1" applyAlignment="1">
      <alignment horizontal="right" vertical="center"/>
    </xf>
    <xf numFmtId="167" fontId="43" fillId="0" borderId="0" xfId="10" applyNumberFormat="1" applyFont="1" applyFill="1" applyBorder="1" applyAlignment="1">
      <alignment vertical="center"/>
    </xf>
    <xf numFmtId="166" fontId="11" fillId="0" borderId="0" xfId="42" quotePrefix="1" applyNumberFormat="1" applyFont="1" applyFill="1" applyAlignment="1">
      <alignment horizontal="right" vertical="center"/>
    </xf>
    <xf numFmtId="166" fontId="5" fillId="0" borderId="0" xfId="42" quotePrefix="1" applyNumberFormat="1" applyFont="1" applyFill="1" applyAlignment="1">
      <alignment horizontal="right" vertical="center"/>
    </xf>
    <xf numFmtId="1" fontId="5" fillId="0" borderId="0" xfId="45" applyNumberFormat="1" applyFont="1" applyBorder="1" applyAlignment="1">
      <alignment vertical="center"/>
    </xf>
    <xf numFmtId="1" fontId="21" fillId="0" borderId="0" xfId="37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horizontal="left" vertical="center" wrapText="1"/>
    </xf>
    <xf numFmtId="0" fontId="11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wrapText="1"/>
    </xf>
    <xf numFmtId="0" fontId="11" fillId="0" borderId="0" xfId="10" applyFont="1" applyAlignment="1">
      <alignment horizontal="right" vertical="center" wrapText="1"/>
    </xf>
    <xf numFmtId="0" fontId="5" fillId="0" borderId="0" xfId="10" quotePrefix="1" applyFont="1" applyAlignment="1">
      <alignment horizontal="left" vertical="center" wrapText="1"/>
    </xf>
    <xf numFmtId="0" fontId="10" fillId="0" borderId="0" xfId="10" applyFont="1" applyAlignment="1">
      <alignment horizontal="left" vertical="center" wrapText="1"/>
    </xf>
    <xf numFmtId="3" fontId="10" fillId="0" borderId="0" xfId="10" applyNumberFormat="1" applyFont="1" applyAlignment="1">
      <alignment vertical="center" wrapText="1"/>
    </xf>
    <xf numFmtId="0" fontId="12" fillId="0" borderId="0" xfId="10" applyFont="1" applyAlignment="1">
      <alignment horizontal="right" vertical="center" wrapText="1"/>
    </xf>
    <xf numFmtId="3" fontId="5" fillId="0" borderId="0" xfId="10" applyNumberFormat="1" applyFont="1" applyAlignment="1">
      <alignment vertical="center"/>
    </xf>
    <xf numFmtId="170" fontId="5" fillId="0" borderId="0" xfId="10" applyNumberFormat="1" applyFont="1" applyAlignment="1">
      <alignment vertical="center"/>
    </xf>
    <xf numFmtId="166" fontId="5" fillId="0" borderId="0" xfId="43" applyNumberFormat="1" applyFont="1" applyFill="1" applyAlignment="1">
      <alignment vertical="center"/>
    </xf>
    <xf numFmtId="166" fontId="6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 readingOrder="2"/>
    </xf>
    <xf numFmtId="166" fontId="5" fillId="0" borderId="0" xfId="43" quotePrefix="1" applyNumberFormat="1" applyFont="1" applyFill="1" applyAlignment="1" applyProtection="1">
      <alignment horizontal="right" vertical="center"/>
    </xf>
    <xf numFmtId="166" fontId="5" fillId="0" borderId="0" xfId="43" quotePrefix="1" applyNumberFormat="1" applyFont="1" applyFill="1" applyAlignment="1" applyProtection="1">
      <alignment horizontal="center" vertical="center"/>
    </xf>
    <xf numFmtId="166" fontId="4" fillId="0" borderId="0" xfId="43" quotePrefix="1" applyNumberFormat="1" applyFont="1" applyFill="1" applyAlignment="1">
      <alignment horizontal="right" vertical="center"/>
    </xf>
    <xf numFmtId="166" fontId="4" fillId="0" borderId="0" xfId="43" applyNumberFormat="1" applyFont="1" applyFill="1" applyAlignment="1">
      <alignment vertical="center" readingOrder="2"/>
    </xf>
    <xf numFmtId="166" fontId="5" fillId="0" borderId="0" xfId="43" applyNumberFormat="1" applyFont="1" applyFill="1" applyAlignment="1">
      <alignment horizontal="right" vertical="center"/>
    </xf>
    <xf numFmtId="166" fontId="10" fillId="0" borderId="0" xfId="43" applyNumberFormat="1" applyFont="1" applyFill="1" applyAlignment="1">
      <alignment vertical="center"/>
    </xf>
    <xf numFmtId="166" fontId="8" fillId="0" borderId="0" xfId="43" quotePrefix="1" applyNumberFormat="1" applyFont="1" applyFill="1" applyAlignment="1">
      <alignment horizontal="center" vertical="center"/>
    </xf>
    <xf numFmtId="166" fontId="10" fillId="0" borderId="0" xfId="43" applyNumberFormat="1" applyFont="1" applyFill="1" applyAlignment="1" applyProtection="1">
      <alignment horizontal="right" vertical="center"/>
    </xf>
    <xf numFmtId="166" fontId="8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 applyProtection="1">
      <alignment horizontal="right" vertical="center"/>
    </xf>
    <xf numFmtId="166" fontId="12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horizontal="right" vertical="center"/>
    </xf>
    <xf numFmtId="166" fontId="12" fillId="0" borderId="0" xfId="43" applyNumberFormat="1" applyFont="1" applyFill="1" applyAlignment="1">
      <alignment horizontal="right" vertical="center"/>
    </xf>
    <xf numFmtId="166" fontId="11" fillId="0" borderId="0" xfId="43" quotePrefix="1" applyNumberFormat="1" applyFont="1" applyFill="1" applyAlignment="1">
      <alignment horizontal="right" vertical="center"/>
    </xf>
    <xf numFmtId="166" fontId="5" fillId="0" borderId="0" xfId="43" applyNumberFormat="1" applyFont="1" applyFill="1" applyAlignment="1" applyProtection="1">
      <alignment vertical="center"/>
    </xf>
    <xf numFmtId="166" fontId="5" fillId="0" borderId="0" xfId="43" quotePrefix="1" applyNumberFormat="1" applyFont="1" applyFill="1" applyAlignment="1">
      <alignment horizontal="right" vertical="center"/>
    </xf>
    <xf numFmtId="166" fontId="4" fillId="0" borderId="0" xfId="41" applyNumberFormat="1" applyFont="1" applyAlignment="1" applyProtection="1">
      <alignment horizontal="left" vertical="center"/>
    </xf>
    <xf numFmtId="166" fontId="5" fillId="0" borderId="0" xfId="43" applyNumberFormat="1" applyFont="1" applyAlignment="1">
      <alignment vertical="center"/>
    </xf>
    <xf numFmtId="1" fontId="5" fillId="0" borderId="0" xfId="43" applyNumberFormat="1" applyFont="1" applyAlignment="1">
      <alignment vertical="center"/>
    </xf>
    <xf numFmtId="166" fontId="5" fillId="0" borderId="0" xfId="43" applyNumberFormat="1" applyFont="1" applyAlignment="1">
      <alignment vertical="center" readingOrder="2"/>
    </xf>
    <xf numFmtId="166" fontId="5" fillId="0" borderId="0" xfId="43" quotePrefix="1" applyNumberFormat="1" applyFont="1" applyAlignment="1" applyProtection="1">
      <alignment horizontal="right" vertical="center"/>
    </xf>
    <xf numFmtId="166" fontId="4" fillId="0" borderId="0" xfId="43" applyNumberFormat="1" applyFont="1" applyAlignment="1">
      <alignment vertical="center" readingOrder="2"/>
    </xf>
    <xf numFmtId="166" fontId="7" fillId="0" borderId="0" xfId="43" quotePrefix="1" applyNumberFormat="1" applyFont="1" applyAlignment="1" applyProtection="1">
      <alignment horizontal="left" vertical="center"/>
    </xf>
    <xf numFmtId="166" fontId="10" fillId="0" borderId="0" xfId="43" applyNumberFormat="1" applyFont="1" applyAlignment="1" applyProtection="1">
      <alignment horizontal="right" vertical="center"/>
    </xf>
    <xf numFmtId="1" fontId="10" fillId="0" borderId="0" xfId="43" applyNumberFormat="1" applyFont="1" applyAlignment="1" applyProtection="1">
      <alignment horizontal="right" vertical="center"/>
    </xf>
    <xf numFmtId="166" fontId="11" fillId="0" borderId="0" xfId="43" applyNumberFormat="1" applyFont="1" applyAlignment="1">
      <alignment vertical="center"/>
    </xf>
    <xf numFmtId="166" fontId="5" fillId="0" borderId="0" xfId="43" applyNumberFormat="1" applyFont="1" applyAlignment="1" applyProtection="1">
      <alignment horizontal="right" vertical="center"/>
    </xf>
    <xf numFmtId="1" fontId="5" fillId="0" borderId="0" xfId="43" applyNumberFormat="1" applyFont="1" applyAlignment="1" applyProtection="1">
      <alignment horizontal="right" vertical="center"/>
    </xf>
    <xf numFmtId="167" fontId="22" fillId="0" borderId="0" xfId="10" applyNumberFormat="1" applyFont="1" applyFill="1" applyBorder="1" applyAlignment="1">
      <alignment vertical="center"/>
    </xf>
    <xf numFmtId="1" fontId="5" fillId="0" borderId="0" xfId="43" applyNumberFormat="1" applyFont="1" applyFill="1" applyAlignment="1">
      <alignment vertical="center"/>
    </xf>
    <xf numFmtId="0" fontId="4" fillId="0" borderId="0" xfId="41" quotePrefix="1" applyNumberFormat="1" applyFont="1" applyFill="1" applyBorder="1" applyAlignment="1" applyProtection="1">
      <alignment horizontal="left" vertical="center"/>
    </xf>
    <xf numFmtId="0" fontId="5" fillId="0" borderId="0" xfId="46" applyNumberFormat="1" applyFont="1" applyFill="1" applyBorder="1" applyAlignment="1">
      <alignment horizontal="right" vertical="center"/>
    </xf>
    <xf numFmtId="0" fontId="5" fillId="0" borderId="0" xfId="46" quotePrefix="1" applyNumberFormat="1" applyFont="1" applyFill="1" applyBorder="1" applyAlignment="1">
      <alignment horizontal="right" vertical="center"/>
    </xf>
    <xf numFmtId="0" fontId="5" fillId="0" borderId="0" xfId="46" applyNumberFormat="1" applyFont="1" applyFill="1" applyBorder="1" applyAlignment="1">
      <alignment vertical="center"/>
    </xf>
    <xf numFmtId="0" fontId="6" fillId="0" borderId="0" xfId="46" applyNumberFormat="1" applyFont="1" applyFill="1" applyBorder="1" applyAlignment="1">
      <alignment horizontal="right" vertical="center" readingOrder="2"/>
    </xf>
    <xf numFmtId="0" fontId="5" fillId="0" borderId="0" xfId="46" applyNumberFormat="1" applyFont="1" applyFill="1" applyBorder="1" applyAlignment="1">
      <alignment horizontal="right" vertical="center" readingOrder="2"/>
    </xf>
    <xf numFmtId="0" fontId="5" fillId="0" borderId="0" xfId="46" applyNumberFormat="1" applyFont="1" applyFill="1" applyBorder="1" applyAlignment="1" applyProtection="1">
      <alignment horizontal="right" vertical="center"/>
    </xf>
    <xf numFmtId="0" fontId="5" fillId="0" borderId="0" xfId="46" quotePrefix="1" applyNumberFormat="1" applyFont="1" applyFill="1" applyBorder="1" applyAlignment="1" applyProtection="1">
      <alignment horizontal="right" vertical="center"/>
    </xf>
    <xf numFmtId="0" fontId="4" fillId="0" borderId="0" xfId="46" quotePrefix="1" applyNumberFormat="1" applyFont="1" applyFill="1" applyBorder="1" applyAlignment="1">
      <alignment horizontal="right" vertical="center" readingOrder="2"/>
    </xf>
    <xf numFmtId="0" fontId="7" fillId="0" borderId="0" xfId="46" applyNumberFormat="1" applyFont="1" applyFill="1" applyBorder="1" applyAlignment="1">
      <alignment vertical="center"/>
    </xf>
    <xf numFmtId="0" fontId="4" fillId="0" borderId="0" xfId="46" applyNumberFormat="1" applyFont="1" applyFill="1" applyBorder="1" applyAlignment="1">
      <alignment horizontal="right" vertical="center" readingOrder="2"/>
    </xf>
    <xf numFmtId="0" fontId="5" fillId="0" borderId="0" xfId="1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 applyProtection="1">
      <alignment horizontal="left" vertical="center"/>
    </xf>
    <xf numFmtId="166" fontId="5" fillId="0" borderId="0" xfId="1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>
      <alignment horizontal="centerContinuous" vertical="center"/>
    </xf>
    <xf numFmtId="0" fontId="10" fillId="0" borderId="0" xfId="46" applyNumberFormat="1" applyFont="1" applyFill="1" applyBorder="1" applyAlignment="1">
      <alignment vertical="center"/>
    </xf>
    <xf numFmtId="0" fontId="12" fillId="0" borderId="0" xfId="46" applyNumberFormat="1" applyFont="1" applyFill="1" applyBorder="1" applyAlignment="1">
      <alignment horizontal="center" vertical="center"/>
    </xf>
    <xf numFmtId="0" fontId="12" fillId="0" borderId="0" xfId="46" quotePrefix="1" applyNumberFormat="1" applyFont="1" applyFill="1" applyBorder="1" applyAlignment="1">
      <alignment horizontal="center" vertical="center"/>
    </xf>
    <xf numFmtId="0" fontId="10" fillId="0" borderId="0" xfId="46" applyNumberFormat="1" applyFont="1" applyFill="1" applyBorder="1" applyAlignment="1">
      <alignment horizontal="right" vertical="center"/>
    </xf>
    <xf numFmtId="0" fontId="10" fillId="0" borderId="0" xfId="46" applyNumberFormat="1" applyFont="1" applyFill="1" applyBorder="1" applyAlignment="1" applyProtection="1">
      <alignment horizontal="right" vertical="center"/>
    </xf>
    <xf numFmtId="167" fontId="10" fillId="0" borderId="0" xfId="46" applyNumberFormat="1" applyFont="1" applyFill="1" applyBorder="1" applyAlignment="1" applyProtection="1">
      <alignment horizontal="right" vertical="center"/>
    </xf>
    <xf numFmtId="0" fontId="12" fillId="0" borderId="0" xfId="46" applyNumberFormat="1" applyFont="1" applyFill="1" applyBorder="1" applyAlignment="1">
      <alignment vertical="center"/>
    </xf>
    <xf numFmtId="0" fontId="5" fillId="0" borderId="0" xfId="46" applyNumberFormat="1" applyFont="1" applyFill="1" applyBorder="1" applyAlignment="1" applyProtection="1">
      <alignment horizontal="left" vertical="center"/>
    </xf>
    <xf numFmtId="0" fontId="11" fillId="0" borderId="0" xfId="46" applyNumberFormat="1" applyFont="1" applyFill="1" applyBorder="1" applyAlignment="1">
      <alignment horizontal="right" vertical="center"/>
    </xf>
    <xf numFmtId="0" fontId="12" fillId="0" borderId="0" xfId="46" applyNumberFormat="1" applyFont="1" applyFill="1" applyBorder="1" applyAlignment="1">
      <alignment horizontal="right" vertical="center"/>
    </xf>
    <xf numFmtId="0" fontId="11" fillId="0" borderId="0" xfId="46" applyNumberFormat="1" applyFont="1" applyFill="1" applyBorder="1" applyAlignment="1">
      <alignment horizontal="right" vertical="center" readingOrder="2"/>
    </xf>
    <xf numFmtId="0" fontId="11" fillId="0" borderId="0" xfId="46" applyNumberFormat="1" applyFont="1" applyFill="1" applyBorder="1" applyAlignment="1">
      <alignment vertical="center"/>
    </xf>
    <xf numFmtId="0" fontId="12" fillId="0" borderId="0" xfId="46" applyNumberFormat="1" applyFont="1" applyFill="1" applyBorder="1" applyAlignment="1" applyProtection="1">
      <alignment horizontal="left" vertical="center"/>
    </xf>
    <xf numFmtId="3" fontId="10" fillId="0" borderId="0" xfId="46" applyNumberFormat="1" applyFont="1" applyFill="1" applyBorder="1" applyAlignment="1">
      <alignment horizontal="right" vertical="center"/>
    </xf>
    <xf numFmtId="3" fontId="43" fillId="0" borderId="0" xfId="10" applyNumberFormat="1" applyFont="1" applyFill="1" applyBorder="1" applyAlignment="1">
      <alignment vertical="center"/>
    </xf>
    <xf numFmtId="3" fontId="12" fillId="0" borderId="0" xfId="10" applyNumberFormat="1" applyFont="1" applyFill="1" applyBorder="1" applyAlignment="1">
      <alignment vertical="center"/>
    </xf>
    <xf numFmtId="0" fontId="10" fillId="0" borderId="0" xfId="46" applyNumberFormat="1" applyFont="1" applyFill="1" applyBorder="1" applyAlignment="1" applyProtection="1">
      <alignment horizontal="left" vertical="center"/>
    </xf>
    <xf numFmtId="0" fontId="4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 indent="1"/>
    </xf>
    <xf numFmtId="0" fontId="15" fillId="0" borderId="0" xfId="10" applyFont="1" applyFill="1" applyBorder="1" applyAlignment="1">
      <alignment horizontal="right" vertical="center" indent="2"/>
    </xf>
    <xf numFmtId="3" fontId="11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4"/>
    </xf>
    <xf numFmtId="0" fontId="26" fillId="0" borderId="0" xfId="10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167" fontId="23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2"/>
    </xf>
    <xf numFmtId="0" fontId="2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3" fontId="5" fillId="0" borderId="0" xfId="46" applyNumberFormat="1" applyFont="1" applyFill="1" applyBorder="1" applyAlignment="1">
      <alignment horizontal="right" vertical="center"/>
    </xf>
    <xf numFmtId="3" fontId="22" fillId="0" borderId="0" xfId="10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horizontal="right" vertical="center"/>
    </xf>
    <xf numFmtId="0" fontId="5" fillId="0" borderId="0" xfId="46" applyNumberFormat="1" applyFont="1" applyFill="1" applyBorder="1" applyAlignment="1">
      <alignment vertical="center" readingOrder="2"/>
    </xf>
    <xf numFmtId="166" fontId="13" fillId="0" borderId="0" xfId="1" quotePrefix="1" applyNumberFormat="1" applyFont="1" applyFill="1" applyBorder="1" applyAlignment="1" applyProtection="1">
      <alignment horizontal="left" vertical="center"/>
    </xf>
    <xf numFmtId="166" fontId="5" fillId="0" borderId="0" xfId="1" quotePrefix="1" applyNumberFormat="1" applyFont="1" applyFill="1" applyBorder="1" applyAlignment="1">
      <alignment horizontal="right" vertical="center" readingOrder="2"/>
    </xf>
    <xf numFmtId="166" fontId="4" fillId="0" borderId="0" xfId="44" applyNumberFormat="1" applyFont="1" applyAlignment="1" applyProtection="1">
      <alignment horizontal="left" vertical="center"/>
    </xf>
    <xf numFmtId="166" fontId="5" fillId="0" borderId="0" xfId="44" applyNumberFormat="1" applyFont="1" applyAlignment="1">
      <alignment vertical="center"/>
    </xf>
    <xf numFmtId="166" fontId="6" fillId="0" borderId="0" xfId="44" applyNumberFormat="1" applyFont="1" applyAlignment="1">
      <alignment vertical="center" readingOrder="2"/>
    </xf>
    <xf numFmtId="166" fontId="6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vertical="center" readingOrder="2"/>
    </xf>
    <xf numFmtId="166" fontId="7" fillId="0" borderId="0" xfId="44" quotePrefix="1" applyNumberFormat="1" applyFont="1" applyAlignment="1">
      <alignment horizontal="right" vertical="center"/>
    </xf>
    <xf numFmtId="166" fontId="5" fillId="0" borderId="0" xfId="44" quotePrefix="1" applyNumberFormat="1" applyFont="1" applyAlignment="1">
      <alignment horizontal="right" vertical="center"/>
    </xf>
    <xf numFmtId="166" fontId="7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horizontal="right" vertical="center" readingOrder="2"/>
    </xf>
    <xf numFmtId="166" fontId="5" fillId="0" borderId="0" xfId="44" applyNumberFormat="1" applyFont="1" applyAlignment="1">
      <alignment horizontal="right" vertical="center"/>
    </xf>
    <xf numFmtId="166" fontId="42" fillId="0" borderId="0" xfId="44" applyNumberFormat="1" applyFont="1" applyAlignment="1">
      <alignment horizontal="right" vertical="center"/>
    </xf>
    <xf numFmtId="166" fontId="4" fillId="0" borderId="0" xfId="44" quotePrefix="1" applyNumberFormat="1" applyFont="1" applyAlignment="1">
      <alignment horizontal="right" vertical="center" readingOrder="2"/>
    </xf>
    <xf numFmtId="166" fontId="10" fillId="0" borderId="0" xfId="44" quotePrefix="1" applyNumberFormat="1" applyFont="1" applyAlignment="1" applyProtection="1">
      <alignment horizontal="right" vertical="center"/>
    </xf>
    <xf numFmtId="166" fontId="10" fillId="0" borderId="0" xfId="44" applyNumberFormat="1" applyFont="1" applyAlignment="1" applyProtection="1">
      <alignment horizontal="right" vertical="center"/>
    </xf>
    <xf numFmtId="166" fontId="41" fillId="0" borderId="0" xfId="44" applyNumberFormat="1" applyFont="1" applyAlignment="1">
      <alignment vertical="center"/>
    </xf>
    <xf numFmtId="166" fontId="10" fillId="0" borderId="0" xfId="44" applyNumberFormat="1" applyFont="1" applyAlignment="1" applyProtection="1">
      <alignment horizontal="left" vertical="center"/>
    </xf>
    <xf numFmtId="166" fontId="12" fillId="0" borderId="0" xfId="44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vertical="center"/>
    </xf>
    <xf numFmtId="166" fontId="42" fillId="0" borderId="0" xfId="44" applyNumberFormat="1" applyFont="1" applyAlignment="1">
      <alignment vertical="center"/>
    </xf>
    <xf numFmtId="166" fontId="10" fillId="0" borderId="0" xfId="44" applyNumberFormat="1" applyFont="1" applyAlignment="1" applyProtection="1">
      <alignment vertical="center"/>
    </xf>
    <xf numFmtId="166" fontId="10" fillId="0" borderId="0" xfId="44" applyNumberFormat="1" applyFont="1" applyAlignment="1">
      <alignment horizontal="right" vertical="center"/>
    </xf>
    <xf numFmtId="166" fontId="12" fillId="0" borderId="0" xfId="44" applyNumberFormat="1" applyFont="1" applyAlignment="1">
      <alignment horizontal="right" vertical="center"/>
    </xf>
    <xf numFmtId="166" fontId="10" fillId="0" borderId="0" xfId="44" applyNumberFormat="1" applyFont="1" applyAlignment="1" applyProtection="1">
      <alignment horizontal="left"/>
    </xf>
    <xf numFmtId="166" fontId="12" fillId="0" borderId="0" xfId="44" applyNumberFormat="1" applyFont="1" applyAlignment="1"/>
    <xf numFmtId="166" fontId="42" fillId="0" borderId="0" xfId="44" applyNumberFormat="1" applyFont="1" applyAlignment="1"/>
    <xf numFmtId="166" fontId="12" fillId="0" borderId="0" xfId="44" applyNumberFormat="1" applyFont="1" applyAlignment="1">
      <alignment horizontal="right" readingOrder="2"/>
    </xf>
    <xf numFmtId="166" fontId="10" fillId="0" borderId="0" xfId="44" applyNumberFormat="1" applyFont="1" applyFill="1" applyBorder="1" applyAlignment="1" applyProtection="1"/>
    <xf numFmtId="166" fontId="10" fillId="0" borderId="0" xfId="44" applyNumberFormat="1" applyFont="1" applyFill="1" applyBorder="1" applyAlignment="1">
      <alignment horizontal="right"/>
    </xf>
    <xf numFmtId="166" fontId="10" fillId="0" borderId="0" xfId="44" applyNumberFormat="1" applyFont="1" applyAlignment="1">
      <alignment horizontal="right"/>
    </xf>
    <xf numFmtId="166" fontId="12" fillId="0" borderId="0" xfId="44" applyNumberFormat="1" applyFont="1" applyAlignment="1">
      <alignment horizontal="right"/>
    </xf>
    <xf numFmtId="166" fontId="12" fillId="0" borderId="0" xfId="44" applyNumberFormat="1" applyFont="1" applyAlignment="1" applyProtection="1">
      <alignment horizontal="left" vertical="center"/>
    </xf>
    <xf numFmtId="166" fontId="11" fillId="0" borderId="0" xfId="44" applyNumberFormat="1" applyFont="1" applyAlignment="1">
      <alignment vertical="center"/>
    </xf>
    <xf numFmtId="0" fontId="40" fillId="0" borderId="0" xfId="10" applyFont="1" applyFill="1" applyBorder="1"/>
    <xf numFmtId="166" fontId="5" fillId="0" borderId="0" xfId="44" applyNumberFormat="1" applyFont="1" applyFill="1" applyAlignment="1">
      <alignment horizontal="right" vertical="center"/>
    </xf>
    <xf numFmtId="167" fontId="45" fillId="0" borderId="0" xfId="0" applyNumberFormat="1" applyFont="1" applyFill="1" applyBorder="1" applyAlignment="1">
      <alignment vertical="center"/>
    </xf>
    <xf numFmtId="167" fontId="45" fillId="0" borderId="0" xfId="10" applyNumberFormat="1" applyFont="1" applyFill="1" applyBorder="1" applyAlignment="1">
      <alignment vertical="center"/>
    </xf>
    <xf numFmtId="0" fontId="45" fillId="0" borderId="0" xfId="10" applyFont="1" applyFill="1" applyBorder="1"/>
    <xf numFmtId="166" fontId="11" fillId="0" borderId="0" xfId="44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center"/>
    </xf>
    <xf numFmtId="166" fontId="11" fillId="0" borderId="0" xfId="44" quotePrefix="1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right"/>
    </xf>
    <xf numFmtId="166" fontId="12" fillId="0" borderId="0" xfId="44" applyNumberFormat="1" applyFont="1" applyAlignment="1" applyProtection="1">
      <alignment horizontal="left" readingOrder="1"/>
    </xf>
    <xf numFmtId="166" fontId="11" fillId="0" borderId="0" xfId="44" applyNumberFormat="1" applyFont="1" applyAlignment="1"/>
    <xf numFmtId="167" fontId="45" fillId="0" borderId="0" xfId="10" applyNumberFormat="1" applyFont="1" applyFill="1" applyBorder="1" applyAlignment="1"/>
    <xf numFmtId="0" fontId="35" fillId="0" borderId="0" xfId="10" applyFont="1" applyFill="1" applyBorder="1" applyAlignment="1"/>
    <xf numFmtId="167" fontId="46" fillId="0" borderId="0" xfId="10" applyNumberFormat="1" applyFont="1" applyFill="1" applyBorder="1" applyAlignment="1"/>
    <xf numFmtId="166" fontId="5" fillId="0" borderId="0" xfId="44" applyNumberFormat="1" applyFont="1" applyFill="1" applyAlignment="1">
      <alignment horizontal="right"/>
    </xf>
    <xf numFmtId="166" fontId="5" fillId="0" borderId="0" xfId="44" applyNumberFormat="1" applyFont="1" applyAlignment="1">
      <alignment horizontal="right"/>
    </xf>
    <xf numFmtId="167" fontId="35" fillId="0" borderId="0" xfId="10" applyNumberFormat="1" applyFont="1" applyFill="1" applyBorder="1" applyAlignment="1">
      <alignment vertical="center"/>
    </xf>
    <xf numFmtId="0" fontId="35" fillId="0" borderId="0" xfId="10" applyFont="1" applyFill="1" applyBorder="1" applyAlignment="1">
      <alignment horizontal="right"/>
    </xf>
    <xf numFmtId="0" fontId="46" fillId="0" borderId="0" xfId="10" applyFont="1" applyFill="1" applyBorder="1"/>
    <xf numFmtId="0" fontId="5" fillId="0" borderId="0" xfId="10" applyFont="1" applyAlignment="1">
      <alignment horizontal="left"/>
    </xf>
    <xf numFmtId="0" fontId="45" fillId="0" borderId="0" xfId="10" applyFont="1" applyFill="1" applyBorder="1" applyAlignment="1">
      <alignment horizontal="center"/>
    </xf>
    <xf numFmtId="0" fontId="5" fillId="0" borderId="0" xfId="10" applyFont="1" applyFill="1" applyAlignment="1">
      <alignment horizontal="left"/>
    </xf>
    <xf numFmtId="166" fontId="11" fillId="0" borderId="0" xfId="44" applyNumberFormat="1" applyFont="1" applyFill="1" applyAlignment="1">
      <alignment vertical="center"/>
    </xf>
    <xf numFmtId="167" fontId="46" fillId="0" borderId="0" xfId="10" applyNumberFormat="1" applyFont="1" applyFill="1" applyBorder="1" applyAlignment="1">
      <alignment vertical="center"/>
    </xf>
    <xf numFmtId="166" fontId="11" fillId="0" borderId="0" xfId="44" applyNumberFormat="1" applyFont="1" applyFill="1" applyAlignment="1">
      <alignment horizontal="right" vertical="center"/>
    </xf>
    <xf numFmtId="166" fontId="12" fillId="0" borderId="0" xfId="44" applyNumberFormat="1" applyFont="1" applyAlignment="1" applyProtection="1">
      <alignment horizontal="left"/>
    </xf>
    <xf numFmtId="0" fontId="35" fillId="0" borderId="0" xfId="10" applyFont="1" applyFill="1" applyBorder="1" applyAlignment="1">
      <alignment horizontal="center"/>
    </xf>
    <xf numFmtId="166" fontId="12" fillId="0" borderId="0" xfId="44" quotePrefix="1" applyNumberFormat="1" applyFont="1" applyAlignment="1">
      <alignment horizontal="right" vertical="center"/>
    </xf>
    <xf numFmtId="0" fontId="15" fillId="0" borderId="0" xfId="10" applyFont="1" applyFill="1"/>
    <xf numFmtId="0" fontId="35" fillId="0" borderId="0" xfId="10" applyFont="1" applyFill="1" applyBorder="1"/>
    <xf numFmtId="166" fontId="5" fillId="0" borderId="0" xfId="44" applyNumberFormat="1" applyFont="1" applyFill="1" applyBorder="1" applyAlignment="1">
      <alignment horizontal="right" vertical="center"/>
    </xf>
    <xf numFmtId="0" fontId="45" fillId="0" borderId="0" xfId="10" applyFont="1" applyFill="1" applyBorder="1" applyAlignment="1">
      <alignment horizontal="right"/>
    </xf>
    <xf numFmtId="166" fontId="11" fillId="0" borderId="0" xfId="44" applyNumberFormat="1" applyFont="1" applyAlignment="1">
      <alignment horizontal="left"/>
    </xf>
    <xf numFmtId="0" fontId="15" fillId="0" borderId="0" xfId="10" applyFill="1"/>
    <xf numFmtId="166" fontId="10" fillId="0" borderId="0" xfId="44" applyNumberFormat="1" applyFont="1" applyFill="1" applyBorder="1" applyAlignment="1">
      <alignment horizontal="right" vertical="center"/>
    </xf>
    <xf numFmtId="166" fontId="12" fillId="0" borderId="0" xfId="44" applyNumberFormat="1" applyFont="1" applyFill="1" applyAlignment="1">
      <alignment vertical="center"/>
    </xf>
    <xf numFmtId="166" fontId="10" fillId="0" borderId="0" xfId="44" applyNumberFormat="1" applyFont="1" applyFill="1" applyAlignment="1">
      <alignment horizontal="right" vertical="center"/>
    </xf>
    <xf numFmtId="166" fontId="12" fillId="0" borderId="0" xfId="44" quotePrefix="1" applyNumberFormat="1" applyFont="1" applyFill="1" applyAlignment="1">
      <alignment horizontal="right" vertical="center"/>
    </xf>
    <xf numFmtId="0" fontId="15" fillId="0" borderId="0" xfId="10" applyFont="1"/>
    <xf numFmtId="166" fontId="5" fillId="0" borderId="0" xfId="44" applyNumberFormat="1" applyFont="1" applyFill="1" applyBorder="1" applyAlignment="1">
      <alignment vertical="center"/>
    </xf>
    <xf numFmtId="166" fontId="10" fillId="0" borderId="0" xfId="44" applyNumberFormat="1" applyFont="1" applyAlignment="1"/>
    <xf numFmtId="167" fontId="40" fillId="0" borderId="0" xfId="10" applyNumberFormat="1" applyFont="1" applyFill="1" applyBorder="1" applyAlignment="1"/>
    <xf numFmtId="0" fontId="40" fillId="0" borderId="0" xfId="10" applyFont="1" applyFill="1" applyBorder="1" applyAlignment="1"/>
    <xf numFmtId="166" fontId="10" fillId="0" borderId="0" xfId="44" applyNumberFormat="1" applyFont="1" applyFill="1" applyAlignment="1">
      <alignment horizontal="right"/>
    </xf>
    <xf numFmtId="166" fontId="11" fillId="0" borderId="0" xfId="44" quotePrefix="1" applyNumberFormat="1" applyFont="1" applyFill="1" applyBorder="1" applyAlignment="1">
      <alignment horizontal="right" vertical="center" readingOrder="2"/>
    </xf>
    <xf numFmtId="0" fontId="46" fillId="0" borderId="0" xfId="10" applyFont="1" applyFill="1" applyBorder="1" applyAlignment="1">
      <alignment horizontal="left"/>
    </xf>
    <xf numFmtId="166" fontId="11" fillId="0" borderId="0" xfId="44" applyNumberFormat="1" applyFont="1" applyFill="1" applyBorder="1" applyAlignment="1"/>
    <xf numFmtId="166" fontId="11" fillId="0" borderId="0" xfId="44" applyNumberFormat="1" applyFont="1" applyAlignment="1">
      <alignment horizontal="right"/>
    </xf>
    <xf numFmtId="166" fontId="11" fillId="0" borderId="0" xfId="44" applyNumberFormat="1" applyFont="1" applyFill="1" applyBorder="1" applyAlignment="1">
      <alignment horizontal="right" vertical="center" readingOrder="2"/>
    </xf>
    <xf numFmtId="166" fontId="11" fillId="0" borderId="0" xfId="44" quotePrefix="1" applyNumberFormat="1" applyFont="1" applyFill="1" applyAlignment="1">
      <alignment horizontal="right" vertical="center"/>
    </xf>
    <xf numFmtId="166" fontId="11" fillId="0" borderId="0" xfId="44" applyNumberFormat="1" applyFont="1" applyFill="1" applyBorder="1" applyAlignment="1">
      <alignment vertical="center"/>
    </xf>
    <xf numFmtId="166" fontId="12" fillId="0" borderId="0" xfId="44" quotePrefix="1" applyNumberFormat="1" applyFont="1" applyFill="1" applyBorder="1" applyAlignment="1">
      <alignment horizontal="right" vertical="center" readingOrder="2"/>
    </xf>
    <xf numFmtId="166" fontId="5" fillId="0" borderId="0" xfId="44" applyNumberFormat="1" applyFont="1" applyFill="1" applyBorder="1" applyAlignment="1">
      <alignment horizontal="right" vertical="center" readingOrder="2"/>
    </xf>
    <xf numFmtId="166" fontId="21" fillId="0" borderId="0" xfId="44" applyNumberFormat="1" applyFont="1" applyFill="1" applyBorder="1" applyAlignment="1">
      <alignment horizontal="center" vertical="center"/>
    </xf>
    <xf numFmtId="166" fontId="5" fillId="0" borderId="0" xfId="44" applyNumberFormat="1" applyFont="1" applyFill="1" applyAlignment="1">
      <alignment vertical="center"/>
    </xf>
    <xf numFmtId="166" fontId="8" fillId="0" borderId="0" xfId="44" applyNumberFormat="1" applyFont="1" applyAlignment="1">
      <alignment horizontal="center" vertical="center"/>
    </xf>
    <xf numFmtId="166" fontId="4" fillId="0" borderId="0" xfId="44" applyNumberFormat="1" applyFont="1" applyFill="1" applyAlignment="1" applyProtection="1">
      <alignment horizontal="left" vertical="center"/>
    </xf>
    <xf numFmtId="166" fontId="5" fillId="0" borderId="0" xfId="47" applyNumberFormat="1" applyFont="1" applyFill="1" applyAlignment="1">
      <alignment vertical="center"/>
    </xf>
    <xf numFmtId="166" fontId="6" fillId="0" borderId="0" xfId="44" applyNumberFormat="1" applyFont="1" applyFill="1" applyAlignment="1">
      <alignment vertical="center"/>
    </xf>
    <xf numFmtId="166" fontId="5" fillId="0" borderId="0" xfId="47" applyNumberFormat="1" applyFont="1" applyFill="1" applyAlignment="1">
      <alignment vertical="center" readingOrder="2"/>
    </xf>
    <xf numFmtId="166" fontId="7" fillId="0" borderId="0" xfId="47" quotePrefix="1" applyNumberFormat="1" applyFont="1" applyFill="1" applyAlignment="1" applyProtection="1">
      <alignment horizontal="left" vertical="center"/>
    </xf>
    <xf numFmtId="166" fontId="5" fillId="0" borderId="0" xfId="47" quotePrefix="1" applyNumberFormat="1" applyFont="1" applyFill="1" applyAlignment="1" applyProtection="1">
      <alignment horizontal="right" vertical="center"/>
    </xf>
    <xf numFmtId="166" fontId="5" fillId="0" borderId="0" xfId="47" quotePrefix="1" applyNumberFormat="1" applyFont="1" applyFill="1" applyAlignment="1" applyProtection="1">
      <alignment horizontal="center" vertical="center"/>
    </xf>
    <xf numFmtId="166" fontId="4" fillId="0" borderId="0" xfId="47" quotePrefix="1" applyNumberFormat="1" applyFont="1" applyFill="1" applyAlignment="1">
      <alignment horizontal="right" vertical="center"/>
    </xf>
    <xf numFmtId="166" fontId="5" fillId="0" borderId="0" xfId="47" quotePrefix="1" applyNumberFormat="1" applyFont="1" applyFill="1" applyAlignment="1">
      <alignment horizontal="right" vertical="center"/>
    </xf>
    <xf numFmtId="166" fontId="5" fillId="0" borderId="0" xfId="47" applyNumberFormat="1" applyFont="1" applyFill="1" applyAlignment="1">
      <alignment horizontal="left" vertical="center"/>
    </xf>
    <xf numFmtId="166" fontId="4" fillId="0" borderId="0" xfId="47" applyNumberFormat="1" applyFont="1" applyFill="1" applyAlignment="1">
      <alignment vertical="center" readingOrder="2"/>
    </xf>
    <xf numFmtId="166" fontId="12" fillId="0" borderId="0" xfId="44" applyNumberFormat="1" applyFont="1" applyFill="1" applyAlignment="1">
      <alignment horizontal="right" vertical="center" readingOrder="2"/>
    </xf>
    <xf numFmtId="166" fontId="10" fillId="0" borderId="0" xfId="47" applyNumberFormat="1" applyFont="1" applyFill="1" applyAlignment="1">
      <alignment horizontal="right" vertical="center"/>
    </xf>
    <xf numFmtId="166" fontId="10" fillId="0" borderId="0" xfId="47" quotePrefix="1" applyNumberFormat="1" applyFont="1" applyFill="1" applyAlignment="1">
      <alignment horizontal="right" vertical="center"/>
    </xf>
    <xf numFmtId="166" fontId="10" fillId="0" borderId="0" xfId="47" applyNumberFormat="1" applyFont="1" applyFill="1" applyAlignment="1">
      <alignment vertical="center"/>
    </xf>
    <xf numFmtId="166" fontId="12" fillId="0" borderId="0" xfId="47" quotePrefix="1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horizontal="right" vertical="center"/>
    </xf>
    <xf numFmtId="166" fontId="10" fillId="0" borderId="0" xfId="47" applyNumberFormat="1" applyFont="1" applyFill="1" applyAlignment="1" applyProtection="1">
      <alignment horizontal="right" vertical="center"/>
    </xf>
    <xf numFmtId="166" fontId="12" fillId="0" borderId="0" xfId="47" quotePrefix="1" applyNumberFormat="1" applyFont="1" applyFill="1" applyAlignment="1">
      <alignment horizontal="right" vertical="center"/>
    </xf>
    <xf numFmtId="166" fontId="12" fillId="0" borderId="0" xfId="47" applyNumberFormat="1" applyFont="1" applyFill="1" applyAlignment="1">
      <alignment horizontal="right" vertical="center"/>
    </xf>
    <xf numFmtId="166" fontId="12" fillId="0" borderId="0" xfId="47" applyNumberFormat="1" applyFont="1" applyFill="1" applyAlignment="1">
      <alignment vertical="center"/>
    </xf>
    <xf numFmtId="166" fontId="11" fillId="0" borderId="0" xfId="47" applyNumberFormat="1" applyFont="1" applyFill="1" applyAlignment="1">
      <alignment vertical="center"/>
    </xf>
    <xf numFmtId="166" fontId="11" fillId="0" borderId="0" xfId="47" applyNumberFormat="1" applyFont="1" applyFill="1" applyAlignment="1">
      <alignment vertical="center" readingOrder="2"/>
    </xf>
    <xf numFmtId="166" fontId="5" fillId="0" borderId="0" xfId="47" applyNumberFormat="1" applyFont="1" applyFill="1" applyAlignment="1">
      <alignment horizontal="right" vertical="center"/>
    </xf>
    <xf numFmtId="175" fontId="8" fillId="0" borderId="0" xfId="47" applyNumberFormat="1" applyFont="1" applyFill="1" applyAlignment="1">
      <alignment horizontal="center" vertical="center"/>
    </xf>
    <xf numFmtId="166" fontId="4" fillId="0" borderId="0" xfId="44" applyNumberFormat="1" applyFont="1" applyAlignment="1" applyProtection="1">
      <alignment horizontal="right" vertical="center"/>
    </xf>
    <xf numFmtId="166" fontId="5" fillId="0" borderId="0" xfId="47" applyNumberFormat="1" applyFont="1" applyAlignment="1">
      <alignment vertical="center"/>
    </xf>
    <xf numFmtId="166" fontId="5" fillId="0" borderId="0" xfId="47" applyNumberFormat="1" applyFont="1" applyAlignment="1">
      <alignment horizontal="right" vertical="center"/>
    </xf>
    <xf numFmtId="166" fontId="7" fillId="0" borderId="0" xfId="47" quotePrefix="1" applyNumberFormat="1" applyFont="1" applyAlignment="1" applyProtection="1">
      <alignment horizontal="left" vertical="center"/>
    </xf>
    <xf numFmtId="166" fontId="7" fillId="0" borderId="0" xfId="47" quotePrefix="1" applyNumberFormat="1" applyFont="1" applyAlignment="1" applyProtection="1">
      <alignment horizontal="right" vertical="center"/>
    </xf>
    <xf numFmtId="166" fontId="4" fillId="0" borderId="0" xfId="47" applyNumberFormat="1" applyFont="1" applyAlignment="1">
      <alignment vertical="center" readingOrder="2"/>
    </xf>
    <xf numFmtId="166" fontId="5" fillId="0" borderId="0" xfId="47" applyNumberFormat="1" applyFont="1" applyAlignment="1">
      <alignment vertical="center" readingOrder="2"/>
    </xf>
    <xf numFmtId="166" fontId="10" fillId="0" borderId="0" xfId="47" applyNumberFormat="1" applyFont="1" applyAlignment="1">
      <alignment horizontal="right" vertical="center"/>
    </xf>
    <xf numFmtId="166" fontId="10" fillId="0" borderId="0" xfId="47" quotePrefix="1" applyNumberFormat="1" applyFont="1" applyAlignment="1">
      <alignment horizontal="right" vertical="center"/>
    </xf>
    <xf numFmtId="166" fontId="10" fillId="0" borderId="0" xfId="47" applyNumberFormat="1" applyFont="1" applyAlignment="1">
      <alignment vertical="center"/>
    </xf>
    <xf numFmtId="166" fontId="10" fillId="0" borderId="0" xfId="47" applyNumberFormat="1" applyFont="1" applyAlignment="1" applyProtection="1">
      <alignment horizontal="right" vertical="center"/>
    </xf>
    <xf numFmtId="166" fontId="11" fillId="0" borderId="0" xfId="47" applyNumberFormat="1" applyFont="1" applyAlignment="1">
      <alignment vertical="center"/>
    </xf>
    <xf numFmtId="166" fontId="11" fillId="0" borderId="0" xfId="47" applyNumberFormat="1" applyFont="1" applyAlignment="1">
      <alignment horizontal="right" vertical="center"/>
    </xf>
    <xf numFmtId="166" fontId="12" fillId="0" borderId="0" xfId="47" applyNumberFormat="1" applyFont="1" applyAlignment="1" applyProtection="1">
      <alignment horizontal="right" vertical="center"/>
    </xf>
    <xf numFmtId="166" fontId="11" fillId="0" borderId="0" xfId="47" applyNumberFormat="1" applyFont="1" applyAlignment="1">
      <alignment vertical="center" readingOrder="2"/>
    </xf>
    <xf numFmtId="1" fontId="5" fillId="0" borderId="0" xfId="10" applyNumberFormat="1" applyFont="1" applyFill="1" applyBorder="1" applyAlignment="1">
      <alignment vertical="center"/>
    </xf>
    <xf numFmtId="175" fontId="12" fillId="0" borderId="0" xfId="47" applyNumberFormat="1" applyFont="1" applyAlignment="1">
      <alignment horizontal="right" vertical="center"/>
    </xf>
    <xf numFmtId="166" fontId="4" fillId="0" borderId="0" xfId="48" applyNumberFormat="1" applyFont="1" applyAlignment="1" applyProtection="1">
      <alignment horizontal="left" vertical="center"/>
    </xf>
    <xf numFmtId="166" fontId="5" fillId="0" borderId="0" xfId="48" applyNumberFormat="1" applyFont="1" applyAlignment="1">
      <alignment vertical="center"/>
    </xf>
    <xf numFmtId="166" fontId="5" fillId="0" borderId="0" xfId="48" applyNumberFormat="1" applyFont="1" applyAlignment="1">
      <alignment vertical="center" readingOrder="2"/>
    </xf>
    <xf numFmtId="166" fontId="7" fillId="0" borderId="0" xfId="48" quotePrefix="1" applyNumberFormat="1" applyFont="1" applyAlignment="1" applyProtection="1">
      <alignment horizontal="left" vertical="center"/>
    </xf>
    <xf numFmtId="166" fontId="8" fillId="0" borderId="0" xfId="48" applyNumberFormat="1" applyFont="1" applyAlignment="1">
      <alignment vertical="center"/>
    </xf>
    <xf numFmtId="2" fontId="5" fillId="0" borderId="0" xfId="48" applyNumberFormat="1" applyFont="1" applyAlignment="1">
      <alignment vertical="center"/>
    </xf>
    <xf numFmtId="166" fontId="4" fillId="0" borderId="0" xfId="48" quotePrefix="1" applyNumberFormat="1" applyFont="1" applyAlignment="1">
      <alignment horizontal="right" vertical="center" readingOrder="2"/>
    </xf>
    <xf numFmtId="49" fontId="10" fillId="0" borderId="0" xfId="49" applyNumberFormat="1" applyFont="1" applyFill="1" applyAlignment="1">
      <alignment horizontal="left" vertical="center"/>
    </xf>
    <xf numFmtId="166" fontId="10" fillId="0" borderId="0" xfId="48" applyNumberFormat="1" applyFont="1" applyAlignment="1">
      <alignment vertical="center"/>
    </xf>
    <xf numFmtId="166" fontId="10" fillId="0" borderId="0" xfId="48" applyNumberFormat="1" applyFont="1" applyAlignment="1">
      <alignment vertical="center" readingOrder="2"/>
    </xf>
    <xf numFmtId="1" fontId="10" fillId="0" borderId="0" xfId="49" applyNumberFormat="1" applyFont="1" applyFill="1" applyAlignment="1">
      <alignment horizontal="right" vertical="center"/>
    </xf>
    <xf numFmtId="166" fontId="10" fillId="0" borderId="0" xfId="48" applyNumberFormat="1" applyFont="1" applyAlignment="1" applyProtection="1">
      <alignment horizontal="right" vertical="center"/>
    </xf>
    <xf numFmtId="166" fontId="10" fillId="0" borderId="0" xfId="48" quotePrefix="1" applyNumberFormat="1" applyFont="1" applyAlignment="1" applyProtection="1">
      <alignment horizontal="left" vertical="center"/>
    </xf>
    <xf numFmtId="166" fontId="5" fillId="0" borderId="0" xfId="48" applyNumberFormat="1" applyFont="1" applyAlignment="1">
      <alignment horizontal="right" vertical="center" readingOrder="2"/>
    </xf>
    <xf numFmtId="166" fontId="12" fillId="0" borderId="0" xfId="48" applyNumberFormat="1" applyFont="1" applyAlignment="1">
      <alignment vertical="center"/>
    </xf>
    <xf numFmtId="166" fontId="10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>
      <alignment horizontal="right" vertical="center" readingOrder="2"/>
    </xf>
    <xf numFmtId="166" fontId="11" fillId="0" borderId="0" xfId="48" applyNumberFormat="1" applyFont="1" applyAlignment="1">
      <alignment vertical="center"/>
    </xf>
    <xf numFmtId="176" fontId="10" fillId="0" borderId="0" xfId="48" applyNumberFormat="1" applyFont="1" applyAlignment="1">
      <alignment vertical="center"/>
    </xf>
    <xf numFmtId="167" fontId="5" fillId="0" borderId="0" xfId="10" applyNumberFormat="1" applyFont="1" applyFill="1" applyBorder="1" applyAlignment="1">
      <alignment horizontal="right" vertical="center"/>
    </xf>
    <xf numFmtId="176" fontId="5" fillId="0" borderId="0" xfId="48" applyNumberFormat="1" applyFont="1" applyAlignment="1">
      <alignment vertical="center"/>
    </xf>
    <xf numFmtId="166" fontId="5" fillId="0" borderId="0" xfId="48" applyNumberFormat="1" applyFont="1" applyAlignment="1" applyProtection="1">
      <alignment horizontal="left" vertical="center"/>
    </xf>
    <xf numFmtId="166" fontId="11" fillId="0" borderId="0" xfId="48" applyNumberFormat="1" applyFont="1" applyAlignment="1">
      <alignment horizontal="right" vertical="center" readingOrder="2"/>
    </xf>
    <xf numFmtId="0" fontId="10" fillId="0" borderId="0" xfId="50" applyFont="1" applyFill="1" applyBorder="1" applyAlignment="1">
      <alignment vertical="center"/>
    </xf>
    <xf numFmtId="166" fontId="10" fillId="0" borderId="0" xfId="48" applyNumberFormat="1" applyFont="1" applyFill="1" applyBorder="1" applyAlignment="1">
      <alignment vertical="center"/>
    </xf>
    <xf numFmtId="166" fontId="12" fillId="0" borderId="0" xfId="49" applyNumberFormat="1" applyFont="1" applyAlignment="1">
      <alignment horizontal="right" vertical="center" readingOrder="2"/>
    </xf>
    <xf numFmtId="166" fontId="10" fillId="0" borderId="0" xfId="51" applyNumberFormat="1" applyFont="1" applyAlignment="1" applyProtection="1">
      <alignment horizontal="left" vertical="center"/>
    </xf>
    <xf numFmtId="3" fontId="10" fillId="0" borderId="0" xfId="49" applyNumberFormat="1" applyFont="1" applyBorder="1" applyAlignment="1" applyProtection="1">
      <alignment vertical="center"/>
    </xf>
    <xf numFmtId="170" fontId="10" fillId="0" borderId="0" xfId="49" applyNumberFormat="1" applyFont="1" applyBorder="1" applyAlignment="1" applyProtection="1">
      <alignment vertical="center"/>
    </xf>
    <xf numFmtId="177" fontId="10" fillId="0" borderId="0" xfId="49" applyNumberFormat="1" applyFont="1" applyBorder="1" applyAlignment="1" applyProtection="1">
      <alignment vertical="center"/>
    </xf>
    <xf numFmtId="166" fontId="12" fillId="0" borderId="0" xfId="46" applyNumberFormat="1" applyFont="1" applyAlignment="1">
      <alignment horizontal="right" vertical="center" readingOrder="2"/>
    </xf>
    <xf numFmtId="166" fontId="5" fillId="0" borderId="0" xfId="49" applyNumberFormat="1" applyFont="1" applyAlignment="1" applyProtection="1">
      <alignment horizontal="left" vertical="center"/>
    </xf>
    <xf numFmtId="3" fontId="5" fillId="0" borderId="0" xfId="10" applyNumberFormat="1" applyFont="1" applyBorder="1" applyAlignment="1">
      <alignment vertical="center"/>
    </xf>
    <xf numFmtId="3" fontId="5" fillId="0" borderId="0" xfId="48" applyNumberFormat="1" applyFont="1" applyBorder="1" applyAlignment="1">
      <alignment vertical="center"/>
    </xf>
    <xf numFmtId="166" fontId="5" fillId="0" borderId="0" xfId="48" applyNumberFormat="1" applyFont="1" applyBorder="1" applyAlignment="1">
      <alignment vertical="center"/>
    </xf>
    <xf numFmtId="177" fontId="5" fillId="0" borderId="0" xfId="49" applyNumberFormat="1" applyFont="1" applyBorder="1" applyAlignment="1" applyProtection="1">
      <alignment vertical="center"/>
    </xf>
    <xf numFmtId="166" fontId="11" fillId="0" borderId="0" xfId="49" applyNumberFormat="1" applyFont="1" applyAlignment="1">
      <alignment horizontal="right" vertical="center" readingOrder="2"/>
    </xf>
    <xf numFmtId="166" fontId="7" fillId="0" borderId="0" xfId="49" quotePrefix="1" applyNumberFormat="1" applyFont="1" applyAlignment="1" applyProtection="1">
      <alignment horizontal="left" vertical="center"/>
    </xf>
    <xf numFmtId="166" fontId="7" fillId="0" borderId="0" xfId="49" quotePrefix="1" applyNumberFormat="1" applyFont="1" applyAlignment="1">
      <alignment horizontal="right" vertical="center" readingOrder="2"/>
    </xf>
    <xf numFmtId="177" fontId="4" fillId="0" borderId="0" xfId="49" applyNumberFormat="1" applyFont="1" applyAlignment="1">
      <alignment horizontal="right" vertical="center" readingOrder="2"/>
    </xf>
    <xf numFmtId="166" fontId="11" fillId="0" borderId="0" xfId="48" applyNumberFormat="1" applyFont="1" applyFill="1" applyAlignment="1">
      <alignment vertical="center"/>
    </xf>
    <xf numFmtId="3" fontId="5" fillId="0" borderId="0" xfId="48" applyNumberFormat="1" applyFont="1" applyFill="1" applyBorder="1" applyAlignment="1">
      <alignment vertical="center"/>
    </xf>
    <xf numFmtId="3" fontId="5" fillId="0" borderId="0" xfId="49" applyNumberFormat="1" applyFont="1" applyBorder="1" applyAlignment="1" applyProtection="1">
      <alignment vertical="center"/>
    </xf>
    <xf numFmtId="166" fontId="11" fillId="0" borderId="0" xfId="49" quotePrefix="1" applyNumberFormat="1" applyFont="1" applyAlignment="1">
      <alignment horizontal="right" vertical="center" readingOrder="2"/>
    </xf>
    <xf numFmtId="166" fontId="5" fillId="0" borderId="0" xfId="48" applyNumberFormat="1" applyFont="1" applyAlignment="1">
      <alignment horizontal="right" vertical="center"/>
    </xf>
    <xf numFmtId="177" fontId="10" fillId="0" borderId="0" xfId="49" applyNumberFormat="1" applyFont="1" applyFill="1" applyBorder="1" applyAlignment="1" applyProtection="1">
      <alignment horizontal="right" vertical="center"/>
    </xf>
    <xf numFmtId="0" fontId="10" fillId="0" borderId="0" xfId="50" applyFont="1" applyFill="1" applyBorder="1" applyAlignment="1">
      <alignment horizontal="left" vertical="center"/>
    </xf>
    <xf numFmtId="3" fontId="10" fillId="0" borderId="0" xfId="52" applyNumberFormat="1" applyFont="1" applyFill="1" applyBorder="1" applyAlignment="1">
      <alignment horizontal="right" vertical="center"/>
    </xf>
    <xf numFmtId="166" fontId="12" fillId="0" borderId="0" xfId="49" applyNumberFormat="1" applyFont="1" applyFill="1" applyBorder="1" applyAlignment="1">
      <alignment horizontal="right" vertical="center" readingOrder="2"/>
    </xf>
    <xf numFmtId="166" fontId="5" fillId="0" borderId="0" xfId="49" quotePrefix="1" applyNumberFormat="1" applyFont="1" applyAlignment="1" applyProtection="1">
      <alignment horizontal="left" vertical="center"/>
    </xf>
    <xf numFmtId="166" fontId="11" fillId="0" borderId="0" xfId="49" applyNumberFormat="1" applyFont="1" applyBorder="1" applyAlignment="1">
      <alignment horizontal="right" vertical="center" readingOrder="2"/>
    </xf>
    <xf numFmtId="0" fontId="5" fillId="0" borderId="0" xfId="50" applyFont="1" applyFill="1" applyBorder="1" applyAlignment="1">
      <alignment vertical="center"/>
    </xf>
    <xf numFmtId="166" fontId="12" fillId="0" borderId="0" xfId="46" applyNumberFormat="1" applyFont="1" applyBorder="1" applyAlignment="1">
      <alignment horizontal="right" vertical="center" readingOrder="2"/>
    </xf>
    <xf numFmtId="0" fontId="11" fillId="0" borderId="0" xfId="10" applyFont="1" applyFill="1" applyBorder="1" applyAlignment="1">
      <alignment horizontal="right" vertical="center"/>
    </xf>
    <xf numFmtId="0" fontId="48" fillId="0" borderId="0" xfId="10" applyFont="1" applyFill="1" applyBorder="1" applyAlignment="1">
      <alignment horizontal="right" vertical="center"/>
    </xf>
    <xf numFmtId="167" fontId="10" fillId="0" borderId="0" xfId="50" applyNumberFormat="1" applyFont="1" applyFill="1" applyBorder="1" applyAlignment="1">
      <alignment vertical="center"/>
    </xf>
    <xf numFmtId="166" fontId="11" fillId="0" borderId="0" xfId="49" quotePrefix="1" applyNumberFormat="1" applyFont="1" applyBorder="1" applyAlignment="1">
      <alignment horizontal="right" vertical="center" readingOrder="2"/>
    </xf>
    <xf numFmtId="166" fontId="12" fillId="0" borderId="0" xfId="49" applyNumberFormat="1" applyFont="1" applyBorder="1" applyAlignment="1">
      <alignment horizontal="right" vertical="center" readingOrder="2"/>
    </xf>
    <xf numFmtId="170" fontId="5" fillId="0" borderId="0" xfId="49" applyNumberFormat="1" applyFont="1" applyBorder="1" applyAlignment="1" applyProtection="1">
      <alignment vertical="center"/>
    </xf>
    <xf numFmtId="0" fontId="11" fillId="0" borderId="0" xfId="10" applyFont="1" applyFill="1" applyAlignment="1">
      <alignment horizontal="right" vertical="center"/>
    </xf>
    <xf numFmtId="0" fontId="48" fillId="0" borderId="0" xfId="10" applyFont="1" applyFill="1" applyAlignment="1">
      <alignment horizontal="right" vertical="center"/>
    </xf>
    <xf numFmtId="166" fontId="10" fillId="0" borderId="0" xfId="49" applyNumberFormat="1" applyFont="1" applyAlignment="1" applyProtection="1">
      <alignment horizontal="left" vertical="center"/>
    </xf>
    <xf numFmtId="166" fontId="6" fillId="0" borderId="0" xfId="49" quotePrefix="1" applyNumberFormat="1" applyFont="1" applyAlignment="1">
      <alignment horizontal="right" vertical="center" readingOrder="2"/>
    </xf>
    <xf numFmtId="0" fontId="12" fillId="0" borderId="0" xfId="10" quotePrefix="1" applyFont="1" applyAlignment="1">
      <alignment horizontal="right" vertical="center" readingOrder="2"/>
    </xf>
    <xf numFmtId="0" fontId="5" fillId="0" borderId="0" xfId="10" applyFont="1" applyBorder="1" applyAlignment="1">
      <alignment horizontal="left" vertical="center" indent="1"/>
    </xf>
    <xf numFmtId="0" fontId="11" fillId="0" borderId="0" xfId="10" applyFont="1" applyAlignment="1">
      <alignment horizontal="right" vertical="center" indent="1"/>
    </xf>
    <xf numFmtId="0" fontId="9" fillId="0" borderId="0" xfId="10" applyFont="1" applyBorder="1" applyAlignment="1">
      <alignment horizontal="center" vertical="center"/>
    </xf>
    <xf numFmtId="167" fontId="49" fillId="0" borderId="0" xfId="10" applyNumberFormat="1" applyFont="1" applyFill="1" applyBorder="1" applyAlignment="1">
      <alignment horizontal="center" vertical="center"/>
    </xf>
    <xf numFmtId="167" fontId="49" fillId="0" borderId="0" xfId="10" applyNumberFormat="1" applyFont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167" fontId="50" fillId="0" borderId="0" xfId="10" applyNumberFormat="1" applyFont="1" applyFill="1" applyBorder="1" applyAlignment="1">
      <alignment horizontal="center" vertical="center"/>
    </xf>
    <xf numFmtId="0" fontId="49" fillId="0" borderId="0" xfId="10" applyFont="1" applyFill="1" applyBorder="1"/>
    <xf numFmtId="167" fontId="50" fillId="0" borderId="0" xfId="10" applyNumberFormat="1" applyFont="1" applyBorder="1" applyAlignment="1">
      <alignment horizontal="center" vertical="center"/>
    </xf>
    <xf numFmtId="0" fontId="51" fillId="0" borderId="0" xfId="10" applyFont="1" applyFill="1" applyBorder="1"/>
    <xf numFmtId="3" fontId="9" fillId="0" borderId="0" xfId="10" applyNumberFormat="1" applyFont="1" applyFill="1" applyBorder="1" applyAlignment="1">
      <alignment vertical="center"/>
    </xf>
    <xf numFmtId="0" fontId="52" fillId="0" borderId="0" xfId="10" applyFont="1" applyFill="1" applyBorder="1" applyAlignment="1">
      <alignment horizontal="center"/>
    </xf>
    <xf numFmtId="0" fontId="27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3" fontId="10" fillId="0" borderId="0" xfId="10" applyNumberFormat="1" applyFont="1" applyAlignment="1">
      <alignment horizontal="right" vertical="center"/>
    </xf>
    <xf numFmtId="0" fontId="7" fillId="0" borderId="0" xfId="10" applyFont="1" applyAlignment="1">
      <alignment vertical="center"/>
    </xf>
    <xf numFmtId="3" fontId="11" fillId="0" borderId="0" xfId="10" applyNumberFormat="1" applyFont="1" applyFill="1" applyBorder="1" applyAlignment="1">
      <alignment horizontal="left" vertical="center"/>
    </xf>
    <xf numFmtId="3" fontId="11" fillId="0" borderId="0" xfId="10" applyNumberFormat="1" applyFont="1" applyFill="1" applyBorder="1" applyAlignment="1">
      <alignment horizontal="right" vertical="center"/>
    </xf>
    <xf numFmtId="3" fontId="11" fillId="0" borderId="0" xfId="10" applyNumberFormat="1" applyFont="1" applyFill="1" applyBorder="1" applyAlignment="1">
      <alignment horizontal="center" vertical="center"/>
    </xf>
    <xf numFmtId="0" fontId="5" fillId="0" borderId="0" xfId="10" applyFont="1" applyAlignment="1"/>
    <xf numFmtId="167" fontId="22" fillId="0" borderId="0" xfId="10" applyNumberFormat="1" applyFont="1" applyBorder="1" applyAlignment="1">
      <alignment vertical="center"/>
    </xf>
    <xf numFmtId="167" fontId="18" fillId="0" borderId="0" xfId="53" applyNumberFormat="1" applyFont="1" applyFill="1" applyBorder="1" applyAlignment="1">
      <alignment horizontal="right" vertical="center"/>
    </xf>
    <xf numFmtId="0" fontId="11" fillId="0" borderId="0" xfId="10" applyFont="1" applyBorder="1"/>
    <xf numFmtId="0" fontId="5" fillId="0" borderId="0" xfId="10" applyFont="1" applyFill="1" applyBorder="1" applyAlignment="1"/>
    <xf numFmtId="0" fontId="5" fillId="0" borderId="0" xfId="10" applyFont="1" applyBorder="1" applyAlignment="1"/>
    <xf numFmtId="0" fontId="11" fillId="0" borderId="0" xfId="10" applyFont="1" applyBorder="1" applyAlignment="1">
      <alignment horizontal="right" readingOrder="2"/>
    </xf>
    <xf numFmtId="0" fontId="11" fillId="0" borderId="0" xfId="10" quotePrefix="1" applyFont="1" applyBorder="1" applyAlignment="1">
      <alignment horizontal="right" readingOrder="2"/>
    </xf>
    <xf numFmtId="0" fontId="11" fillId="0" borderId="0" xfId="10" applyFont="1" applyBorder="1" applyAlignment="1">
      <alignment horizontal="right"/>
    </xf>
    <xf numFmtId="167" fontId="10" fillId="0" borderId="0" xfId="10" applyNumberFormat="1" applyFont="1" applyBorder="1" applyAlignment="1">
      <alignment vertical="center"/>
    </xf>
    <xf numFmtId="167" fontId="5" fillId="0" borderId="0" xfId="10" applyNumberFormat="1" applyFont="1" applyBorder="1" applyAlignment="1">
      <alignment vertical="center"/>
    </xf>
    <xf numFmtId="174" fontId="10" fillId="0" borderId="0" xfId="10" applyNumberFormat="1" applyFont="1" applyFill="1" applyBorder="1" applyAlignment="1">
      <alignment vertical="center"/>
    </xf>
    <xf numFmtId="3" fontId="27" fillId="0" borderId="0" xfId="10" applyNumberFormat="1" applyFont="1" applyFill="1" applyBorder="1" applyAlignment="1">
      <alignment vertical="center"/>
    </xf>
    <xf numFmtId="0" fontId="21" fillId="0" borderId="0" xfId="10" applyFont="1" applyAlignment="1">
      <alignment horizontal="center" vertical="center"/>
    </xf>
    <xf numFmtId="0" fontId="5" fillId="0" borderId="0" xfId="53" applyFont="1" applyBorder="1" applyAlignment="1">
      <alignment horizontal="left" vertical="center"/>
    </xf>
    <xf numFmtId="167" fontId="26" fillId="0" borderId="0" xfId="53" applyNumberFormat="1" applyFont="1" applyBorder="1" applyAlignment="1">
      <alignment horizontal="right" vertical="center"/>
    </xf>
    <xf numFmtId="167" fontId="27" fillId="0" borderId="0" xfId="53" applyNumberFormat="1" applyFont="1" applyBorder="1" applyAlignment="1">
      <alignment horizontal="right" vertical="center"/>
    </xf>
    <xf numFmtId="0" fontId="11" fillId="0" borderId="0" xfId="10" applyFont="1" applyFill="1" applyBorder="1" applyAlignment="1">
      <alignment horizontal="right" vertical="center" wrapText="1" readingOrder="2"/>
    </xf>
    <xf numFmtId="3" fontId="10" fillId="0" borderId="0" xfId="10" applyNumberFormat="1" applyFont="1" applyFill="1" applyBorder="1" applyAlignment="1">
      <alignment horizontal="right"/>
    </xf>
    <xf numFmtId="0" fontId="18" fillId="0" borderId="0" xfId="53" applyFont="1" applyBorder="1" applyAlignment="1">
      <alignment horizontal="left" vertical="center"/>
    </xf>
    <xf numFmtId="3" fontId="27" fillId="0" borderId="0" xfId="10" applyNumberFormat="1" applyFont="1" applyBorder="1"/>
    <xf numFmtId="167" fontId="26" fillId="0" borderId="0" xfId="53" applyNumberFormat="1" applyFont="1" applyBorder="1" applyAlignment="1">
      <alignment vertical="center"/>
    </xf>
    <xf numFmtId="167" fontId="27" fillId="0" borderId="0" xfId="53" applyNumberFormat="1" applyFont="1" applyBorder="1" applyAlignment="1">
      <alignment vertical="center"/>
    </xf>
    <xf numFmtId="0" fontId="10" fillId="3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right" readingOrder="2"/>
    </xf>
    <xf numFmtId="166" fontId="5" fillId="0" borderId="0" xfId="48" applyNumberFormat="1" applyFont="1" applyAlignment="1">
      <alignment vertical="top"/>
    </xf>
    <xf numFmtId="0" fontId="13" fillId="0" borderId="0" xfId="10" applyFont="1" applyFill="1" applyAlignment="1">
      <alignment vertical="center"/>
    </xf>
    <xf numFmtId="0" fontId="10" fillId="0" borderId="0" xfId="10" applyFont="1" applyBorder="1" applyAlignment="1">
      <alignment horizontal="centerContinuous" vertical="center"/>
    </xf>
    <xf numFmtId="0" fontId="5" fillId="0" borderId="0" xfId="10" applyFont="1" applyBorder="1" applyAlignment="1">
      <alignment horizontal="centerContinuous" vertical="center"/>
    </xf>
    <xf numFmtId="0" fontId="5" fillId="0" borderId="0" xfId="10" quotePrefix="1" applyFont="1" applyBorder="1" applyAlignment="1">
      <alignment horizontal="left" vertical="center"/>
    </xf>
    <xf numFmtId="0" fontId="10" fillId="0" borderId="0" xfId="10" applyFont="1" applyBorder="1" applyAlignment="1">
      <alignment horizontal="right" vertical="center"/>
    </xf>
    <xf numFmtId="3" fontId="13" fillId="0" borderId="0" xfId="10" applyNumberFormat="1" applyFont="1" applyFill="1" applyBorder="1" applyAlignment="1">
      <alignment vertical="center"/>
    </xf>
    <xf numFmtId="3" fontId="13" fillId="0" borderId="0" xfId="10" applyNumberFormat="1" applyFont="1" applyFill="1" applyBorder="1" applyAlignment="1">
      <alignment horizontal="center" vertical="center"/>
    </xf>
    <xf numFmtId="3" fontId="18" fillId="0" borderId="0" xfId="10" applyNumberFormat="1" applyFont="1" applyBorder="1" applyAlignment="1">
      <alignment horizontal="left" vertical="center"/>
    </xf>
    <xf numFmtId="167" fontId="18" fillId="0" borderId="0" xfId="10" applyNumberFormat="1" applyFont="1" applyBorder="1" applyAlignment="1">
      <alignment vertical="center"/>
    </xf>
    <xf numFmtId="167" fontId="5" fillId="0" borderId="0" xfId="53" applyNumberFormat="1" applyFont="1" applyFill="1" applyBorder="1" applyAlignment="1">
      <alignment vertical="center"/>
    </xf>
    <xf numFmtId="0" fontId="11" fillId="0" borderId="0" xfId="10" applyFont="1" applyBorder="1" applyAlignment="1">
      <alignment horizontal="right" vertical="center" readingOrder="2"/>
    </xf>
    <xf numFmtId="0" fontId="5" fillId="0" borderId="0" xfId="53" applyNumberFormat="1" applyFont="1" applyFill="1" applyBorder="1" applyAlignment="1">
      <alignment horizontal="right" vertical="center"/>
    </xf>
    <xf numFmtId="170" fontId="5" fillId="0" borderId="0" xfId="10" applyNumberFormat="1" applyFont="1" applyBorder="1" applyAlignment="1">
      <alignment vertical="center"/>
    </xf>
    <xf numFmtId="0" fontId="10" fillId="0" borderId="0" xfId="10" applyFont="1" applyBorder="1" applyAlignment="1">
      <alignment vertical="center"/>
    </xf>
    <xf numFmtId="170" fontId="10" fillId="0" borderId="0" xfId="10" applyNumberFormat="1" applyFont="1" applyBorder="1" applyAlignment="1">
      <alignment vertical="center"/>
    </xf>
    <xf numFmtId="0" fontId="12" fillId="0" borderId="0" xfId="10" applyFont="1" applyBorder="1" applyAlignment="1">
      <alignment horizontal="right" vertical="center" readingOrder="2"/>
    </xf>
    <xf numFmtId="0" fontId="5" fillId="0" borderId="0" xfId="10" applyFont="1" applyBorder="1" applyAlignment="1">
      <alignment horizontal="left" vertical="center"/>
    </xf>
    <xf numFmtId="178" fontId="5" fillId="0" borderId="0" xfId="10" applyNumberFormat="1" applyFont="1" applyBorder="1" applyAlignment="1">
      <alignment vertical="center"/>
    </xf>
    <xf numFmtId="178" fontId="10" fillId="0" borderId="0" xfId="10" applyNumberFormat="1" applyFont="1" applyBorder="1" applyAlignment="1">
      <alignment vertical="center"/>
    </xf>
    <xf numFmtId="170" fontId="10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vertical="center" readingOrder="2"/>
    </xf>
    <xf numFmtId="166" fontId="13" fillId="0" borderId="0" xfId="1" quotePrefix="1" applyNumberFormat="1" applyFont="1" applyBorder="1" applyAlignment="1" applyProtection="1">
      <alignment horizontal="left" vertical="center"/>
    </xf>
    <xf numFmtId="166" fontId="5" fillId="0" borderId="0" xfId="1" quotePrefix="1" applyNumberFormat="1" applyFont="1" applyBorder="1" applyAlignment="1">
      <alignment horizontal="right" vertical="center" readingOrder="2"/>
    </xf>
    <xf numFmtId="1" fontId="4" fillId="0" borderId="0" xfId="54" applyNumberFormat="1" applyFont="1" applyAlignment="1" applyProtection="1">
      <alignment horizontal="left" vertical="center"/>
    </xf>
    <xf numFmtId="1" fontId="10" fillId="0" borderId="0" xfId="54" applyNumberFormat="1" applyFont="1" applyAlignment="1" applyProtection="1">
      <alignment horizontal="left" vertical="center"/>
    </xf>
    <xf numFmtId="1" fontId="5" fillId="0" borderId="0" xfId="54" applyNumberFormat="1" applyFont="1" applyAlignment="1">
      <alignment vertical="center"/>
    </xf>
    <xf numFmtId="1" fontId="6" fillId="0" borderId="0" xfId="54" quotePrefix="1" applyNumberFormat="1" applyFont="1" applyAlignment="1">
      <alignment horizontal="right" vertical="center" readingOrder="2"/>
    </xf>
    <xf numFmtId="166" fontId="5" fillId="0" borderId="0" xfId="54" applyNumberFormat="1" applyFont="1" applyAlignment="1">
      <alignment vertical="center"/>
    </xf>
    <xf numFmtId="1" fontId="5" fillId="0" borderId="0" xfId="54" applyNumberFormat="1" applyFont="1" applyAlignment="1">
      <alignment vertical="center" readingOrder="2"/>
    </xf>
    <xf numFmtId="1" fontId="7" fillId="0" borderId="0" xfId="54" quotePrefix="1" applyNumberFormat="1" applyFont="1" applyAlignment="1" applyProtection="1">
      <alignment horizontal="left" vertical="center"/>
    </xf>
    <xf numFmtId="1" fontId="10" fillId="0" borderId="0" xfId="54" quotePrefix="1" applyNumberFormat="1" applyFont="1" applyAlignment="1" applyProtection="1">
      <alignment horizontal="left" vertical="center"/>
    </xf>
    <xf numFmtId="166" fontId="14" fillId="0" borderId="0" xfId="54" applyNumberFormat="1" applyFont="1" applyAlignment="1">
      <alignment vertical="center"/>
    </xf>
    <xf numFmtId="1" fontId="7" fillId="0" borderId="0" xfId="54" applyNumberFormat="1" applyFont="1" applyAlignment="1">
      <alignment vertical="center"/>
    </xf>
    <xf numFmtId="1" fontId="10" fillId="0" borderId="0" xfId="54" applyNumberFormat="1" applyFont="1" applyAlignment="1">
      <alignment vertical="center"/>
    </xf>
    <xf numFmtId="1" fontId="5" fillId="0" borderId="0" xfId="54" applyNumberFormat="1" applyFont="1" applyAlignment="1">
      <alignment horizontal="right" vertical="center" readingOrder="2"/>
    </xf>
    <xf numFmtId="1" fontId="7" fillId="0" borderId="0" xfId="54" applyNumberFormat="1" applyFont="1" applyFill="1" applyAlignment="1">
      <alignment vertical="center"/>
    </xf>
    <xf numFmtId="1" fontId="10" fillId="0" borderId="0" xfId="54" applyNumberFormat="1" applyFont="1" applyAlignment="1">
      <alignment horizontal="right"/>
    </xf>
    <xf numFmtId="166" fontId="53" fillId="0" borderId="0" xfId="54" applyNumberFormat="1" applyFont="1" applyAlignment="1">
      <alignment vertical="center"/>
    </xf>
    <xf numFmtId="1" fontId="11" fillId="0" borderId="0" xfId="54" applyNumberFormat="1" applyFont="1" applyAlignment="1">
      <alignment vertical="center"/>
    </xf>
    <xf numFmtId="166" fontId="11" fillId="0" borderId="0" xfId="54" applyNumberFormat="1" applyFont="1" applyAlignment="1">
      <alignment vertical="center"/>
    </xf>
    <xf numFmtId="1" fontId="11" fillId="0" borderId="0" xfId="54" applyNumberFormat="1" applyFont="1" applyAlignment="1">
      <alignment horizontal="right" vertical="center" readingOrder="2"/>
    </xf>
    <xf numFmtId="174" fontId="10" fillId="0" borderId="0" xfId="54" applyNumberFormat="1" applyFont="1" applyFill="1" applyBorder="1" applyAlignment="1">
      <alignment horizontal="right" vertical="center"/>
    </xf>
    <xf numFmtId="1" fontId="12" fillId="0" borderId="0" xfId="54" applyNumberFormat="1" applyFont="1" applyAlignment="1">
      <alignment horizontal="right" vertical="center" readingOrder="2"/>
    </xf>
    <xf numFmtId="166" fontId="12" fillId="0" borderId="0" xfId="54" applyNumberFormat="1" applyFont="1" applyFill="1" applyBorder="1" applyAlignment="1">
      <alignment vertical="center"/>
    </xf>
    <xf numFmtId="166" fontId="12" fillId="0" borderId="0" xfId="54" applyNumberFormat="1" applyFont="1" applyAlignment="1">
      <alignment vertical="center"/>
    </xf>
    <xf numFmtId="1" fontId="10" fillId="0" borderId="0" xfId="54" applyNumberFormat="1" applyFont="1" applyAlignment="1" applyProtection="1">
      <alignment vertical="center"/>
    </xf>
    <xf numFmtId="179" fontId="12" fillId="0" borderId="0" xfId="54" applyNumberFormat="1" applyFont="1" applyFill="1" applyBorder="1" applyAlignment="1">
      <alignment vertical="center"/>
    </xf>
    <xf numFmtId="166" fontId="11" fillId="0" borderId="0" xfId="54" applyNumberFormat="1" applyFont="1" applyFill="1" applyBorder="1" applyAlignment="1">
      <alignment vertical="center"/>
    </xf>
    <xf numFmtId="166" fontId="10" fillId="0" borderId="0" xfId="54" applyNumberFormat="1" applyFont="1" applyAlignment="1">
      <alignment vertical="center"/>
    </xf>
    <xf numFmtId="1" fontId="12" fillId="0" borderId="0" xfId="54" quotePrefix="1" applyNumberFormat="1" applyFont="1" applyAlignment="1">
      <alignment horizontal="right" vertical="center" readingOrder="2"/>
    </xf>
    <xf numFmtId="1" fontId="5" fillId="0" borderId="0" xfId="54" applyNumberFormat="1" applyFont="1" applyAlignment="1" applyProtection="1">
      <alignment horizontal="left" vertical="center"/>
    </xf>
    <xf numFmtId="179" fontId="11" fillId="0" borderId="0" xfId="54" applyNumberFormat="1" applyFont="1" applyFill="1" applyBorder="1" applyAlignment="1">
      <alignment vertical="center"/>
    </xf>
    <xf numFmtId="1" fontId="5" fillId="0" borderId="0" xfId="54" applyNumberFormat="1" applyFont="1" applyFill="1" applyAlignment="1" applyProtection="1">
      <alignment horizontal="right" vertical="center"/>
    </xf>
    <xf numFmtId="1" fontId="5" fillId="0" borderId="0" xfId="54" applyNumberFormat="1" applyFont="1" applyFill="1" applyAlignment="1" applyProtection="1">
      <alignment horizontal="left" vertical="center"/>
    </xf>
    <xf numFmtId="166" fontId="10" fillId="0" borderId="0" xfId="54" applyNumberFormat="1" applyFont="1" applyFill="1" applyAlignment="1">
      <alignment vertical="center"/>
    </xf>
    <xf numFmtId="166" fontId="5" fillId="0" borderId="0" xfId="10" applyNumberFormat="1" applyFont="1" applyFill="1" applyBorder="1" applyAlignment="1">
      <alignment vertical="center"/>
    </xf>
    <xf numFmtId="166" fontId="5" fillId="0" borderId="0" xfId="54" applyNumberFormat="1" applyFont="1" applyFill="1" applyAlignment="1">
      <alignment vertical="center"/>
    </xf>
    <xf numFmtId="166" fontId="12" fillId="0" borderId="0" xfId="54" applyNumberFormat="1" applyFont="1" applyAlignment="1">
      <alignment horizontal="right" vertical="center"/>
    </xf>
    <xf numFmtId="166" fontId="5" fillId="0" borderId="0" xfId="54" applyNumberFormat="1" applyFont="1" applyFill="1" applyAlignment="1">
      <alignment horizontal="right" vertical="center"/>
    </xf>
    <xf numFmtId="180" fontId="54" fillId="0" borderId="0" xfId="10" applyNumberFormat="1" applyFont="1" applyFill="1" applyAlignment="1">
      <alignment vertical="center"/>
    </xf>
    <xf numFmtId="181" fontId="55" fillId="0" borderId="0" xfId="10" applyNumberFormat="1" applyFont="1" applyFill="1" applyBorder="1" applyAlignment="1">
      <alignment horizontal="center" vertical="center"/>
    </xf>
    <xf numFmtId="1" fontId="5" fillId="0" borderId="0" xfId="54" quotePrefix="1" applyNumberFormat="1" applyFont="1" applyAlignment="1" applyProtection="1">
      <alignment horizontal="left" vertical="center"/>
    </xf>
    <xf numFmtId="1" fontId="11" fillId="0" borderId="0" xfId="54" quotePrefix="1" applyNumberFormat="1" applyFont="1" applyAlignment="1">
      <alignment horizontal="right" vertical="center" readingOrder="2"/>
    </xf>
    <xf numFmtId="0" fontId="56" fillId="0" borderId="0" xfId="10" applyFont="1" applyFill="1" applyBorder="1" applyAlignment="1">
      <alignment horizontal="left" vertical="center" wrapText="1"/>
    </xf>
    <xf numFmtId="1" fontId="5" fillId="0" borderId="0" xfId="54" applyNumberFormat="1" applyFont="1" applyFill="1" applyBorder="1" applyAlignment="1">
      <alignment horizontal="right" vertical="center"/>
    </xf>
    <xf numFmtId="1" fontId="11" fillId="0" borderId="0" xfId="54" applyNumberFormat="1" applyFont="1" applyFill="1" applyBorder="1" applyAlignment="1">
      <alignment horizontal="right" vertical="center"/>
    </xf>
    <xf numFmtId="1" fontId="55" fillId="0" borderId="0" xfId="10" applyNumberFormat="1" applyFont="1" applyFill="1" applyBorder="1" applyAlignment="1">
      <alignment horizontal="right" vertical="center"/>
    </xf>
    <xf numFmtId="3" fontId="5" fillId="0" borderId="0" xfId="54" applyNumberFormat="1" applyFont="1" applyBorder="1" applyAlignment="1" applyProtection="1">
      <alignment horizontal="right" vertical="center"/>
    </xf>
    <xf numFmtId="1" fontId="11" fillId="0" borderId="0" xfId="10" applyNumberFormat="1" applyFont="1" applyAlignment="1">
      <alignment horizontal="right" vertical="center" readingOrder="2"/>
    </xf>
    <xf numFmtId="174" fontId="5" fillId="0" borderId="0" xfId="54" applyNumberFormat="1" applyFont="1" applyBorder="1" applyAlignment="1">
      <alignment horizontal="right" vertical="center"/>
    </xf>
    <xf numFmtId="1" fontId="5" fillId="0" borderId="0" xfId="10" applyNumberFormat="1" applyFont="1" applyAlignment="1">
      <alignment vertical="center" readingOrder="2"/>
    </xf>
    <xf numFmtId="1" fontId="13" fillId="0" borderId="0" xfId="10" quotePrefix="1" applyNumberFormat="1" applyFont="1" applyAlignment="1">
      <alignment horizontal="left" vertical="center"/>
    </xf>
    <xf numFmtId="0" fontId="37" fillId="0" borderId="0" xfId="10" applyFont="1" applyFill="1" applyBorder="1" applyAlignment="1">
      <alignment vertical="center"/>
    </xf>
    <xf numFmtId="1" fontId="5" fillId="0" borderId="0" xfId="10" quotePrefix="1" applyNumberFormat="1" applyFont="1" applyAlignment="1">
      <alignment horizontal="left" vertical="center"/>
    </xf>
    <xf numFmtId="1" fontId="13" fillId="0" borderId="0" xfId="10" quotePrefix="1" applyNumberFormat="1" applyFont="1" applyAlignment="1">
      <alignment horizontal="right" vertical="center" readingOrder="2"/>
    </xf>
    <xf numFmtId="1" fontId="13" fillId="0" borderId="0" xfId="10" applyNumberFormat="1" applyFont="1" applyAlignment="1">
      <alignment horizontal="left" vertical="center"/>
    </xf>
    <xf numFmtId="1" fontId="5" fillId="0" borderId="0" xfId="10" applyNumberFormat="1" applyFont="1" applyAlignment="1">
      <alignment horizontal="left" vertical="center"/>
    </xf>
    <xf numFmtId="1" fontId="5" fillId="0" borderId="0" xfId="1" quotePrefix="1" applyNumberFormat="1" applyFont="1" applyAlignment="1" applyProtection="1">
      <alignment horizontal="left" vertical="center"/>
    </xf>
    <xf numFmtId="1" fontId="26" fillId="0" borderId="0" xfId="21" applyNumberFormat="1" applyFont="1" applyBorder="1" applyAlignment="1">
      <alignment vertical="center"/>
    </xf>
    <xf numFmtId="166" fontId="5" fillId="0" borderId="0" xfId="55" applyNumberFormat="1" applyFont="1" applyAlignment="1">
      <alignment vertical="center"/>
    </xf>
    <xf numFmtId="166" fontId="5" fillId="0" borderId="0" xfId="55" applyNumberFormat="1" applyFont="1" applyFill="1" applyBorder="1" applyAlignment="1">
      <alignment vertical="center"/>
    </xf>
    <xf numFmtId="1" fontId="13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vertical="center"/>
    </xf>
    <xf numFmtId="166" fontId="5" fillId="0" borderId="0" xfId="54" applyNumberFormat="1" applyFont="1" applyAlignment="1">
      <alignment horizontal="right" vertical="center" readingOrder="2"/>
    </xf>
    <xf numFmtId="1" fontId="21" fillId="0" borderId="0" xfId="54" applyNumberFormat="1" applyFont="1" applyAlignment="1">
      <alignment vertical="center"/>
    </xf>
    <xf numFmtId="1" fontId="4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 readingOrder="2"/>
    </xf>
    <xf numFmtId="166" fontId="5" fillId="0" borderId="0" xfId="22" applyNumberFormat="1" applyFont="1" applyAlignment="1">
      <alignment vertical="center"/>
    </xf>
    <xf numFmtId="166" fontId="10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/>
    </xf>
    <xf numFmtId="166" fontId="5" fillId="0" borderId="0" xfId="22" applyNumberFormat="1" applyFont="1" applyAlignment="1">
      <alignment vertical="center" readingOrder="2"/>
    </xf>
    <xf numFmtId="166" fontId="5" fillId="0" borderId="0" xfId="22" applyNumberFormat="1" applyFont="1" applyAlignment="1" applyProtection="1">
      <alignment horizontal="left" vertical="center"/>
    </xf>
    <xf numFmtId="1" fontId="7" fillId="0" borderId="0" xfId="22" quotePrefix="1" applyNumberFormat="1" applyFont="1" applyAlignment="1" applyProtection="1">
      <alignment horizontal="left" vertical="center"/>
    </xf>
    <xf numFmtId="166" fontId="14" fillId="0" borderId="0" xfId="22" applyNumberFormat="1" applyFont="1" applyAlignment="1">
      <alignment vertical="center"/>
    </xf>
    <xf numFmtId="166" fontId="7" fillId="0" borderId="0" xfId="22" quotePrefix="1" applyNumberFormat="1" applyFont="1" applyAlignment="1">
      <alignment vertical="center" readingOrder="2"/>
    </xf>
    <xf numFmtId="166" fontId="4" fillId="0" borderId="0" xfId="22" quotePrefix="1" applyNumberFormat="1" applyFont="1" applyAlignment="1">
      <alignment horizontal="right" vertical="center"/>
    </xf>
    <xf numFmtId="1" fontId="7" fillId="0" borderId="0" xfId="22" quotePrefix="1" applyNumberFormat="1" applyFont="1" applyAlignment="1">
      <alignment horizontal="left" vertical="center"/>
    </xf>
    <xf numFmtId="166" fontId="14" fillId="0" borderId="0" xfId="22" applyNumberFormat="1" applyFont="1" applyAlignment="1">
      <alignment horizontal="right" vertical="center"/>
    </xf>
    <xf numFmtId="1" fontId="7" fillId="0" borderId="0" xfId="22" applyNumberFormat="1" applyFont="1" applyAlignment="1">
      <alignment horizontal="left" vertical="center"/>
    </xf>
    <xf numFmtId="166" fontId="14" fillId="0" borderId="0" xfId="22" applyNumberFormat="1" applyFont="1" applyAlignment="1">
      <alignment vertical="center" readingOrder="2"/>
    </xf>
    <xf numFmtId="1" fontId="10" fillId="0" borderId="0" xfId="22" applyNumberFormat="1" applyFont="1" applyAlignment="1">
      <alignment vertical="center"/>
    </xf>
    <xf numFmtId="1" fontId="5" fillId="0" borderId="0" xfId="22" applyNumberFormat="1" applyFont="1" applyAlignment="1">
      <alignment vertical="center" readingOrder="2"/>
    </xf>
    <xf numFmtId="1" fontId="10" fillId="0" borderId="0" xfId="22" quotePrefix="1" applyNumberFormat="1" applyFont="1" applyAlignment="1" applyProtection="1">
      <alignment horizontal="right" vertical="center"/>
    </xf>
    <xf numFmtId="1" fontId="10" fillId="0" borderId="0" xfId="22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/>
    </xf>
    <xf numFmtId="1" fontId="10" fillId="0" borderId="0" xfId="22" quotePrefix="1" applyNumberFormat="1" applyFont="1" applyAlignment="1" applyProtection="1">
      <alignment horizontal="left" vertical="center"/>
    </xf>
    <xf numFmtId="1" fontId="12" fillId="0" borderId="0" xfId="22" quotePrefix="1" applyNumberFormat="1" applyFont="1" applyAlignment="1">
      <alignment horizontal="right" vertical="center" readingOrder="2"/>
    </xf>
    <xf numFmtId="1" fontId="8" fillId="0" borderId="0" xfId="22" applyNumberFormat="1" applyFont="1" applyAlignment="1">
      <alignment horizontal="right" vertical="center"/>
    </xf>
    <xf numFmtId="3" fontId="5" fillId="0" borderId="0" xfId="22" applyNumberFormat="1" applyFont="1" applyAlignment="1">
      <alignment vertical="center"/>
    </xf>
    <xf numFmtId="1" fontId="11" fillId="0" borderId="0" xfId="22" applyNumberFormat="1" applyFont="1" applyAlignment="1">
      <alignment vertical="center"/>
    </xf>
    <xf numFmtId="1" fontId="11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Alignment="1">
      <alignment horizontal="right" vertical="center"/>
    </xf>
    <xf numFmtId="1" fontId="5" fillId="0" borderId="0" xfId="22" quotePrefix="1" applyNumberFormat="1" applyFont="1" applyAlignment="1" applyProtection="1">
      <alignment horizontal="left" vertical="center"/>
    </xf>
    <xf numFmtId="3" fontId="5" fillId="0" borderId="0" xfId="22" applyNumberFormat="1" applyFont="1" applyFill="1" applyAlignment="1">
      <alignment vertical="center"/>
    </xf>
    <xf numFmtId="1" fontId="11" fillId="0" borderId="0" xfId="22" quotePrefix="1" applyNumberFormat="1" applyFont="1" applyAlignment="1">
      <alignment horizontal="right" vertical="center" readingOrder="2"/>
    </xf>
    <xf numFmtId="1" fontId="11" fillId="0" borderId="0" xfId="22" quotePrefix="1" applyNumberFormat="1" applyFont="1" applyAlignment="1">
      <alignment horizontal="right" vertical="center"/>
    </xf>
    <xf numFmtId="3" fontId="5" fillId="0" borderId="0" xfId="22" applyNumberFormat="1" applyFont="1" applyAlignment="1">
      <alignment horizontal="right" vertical="center"/>
    </xf>
    <xf numFmtId="1" fontId="12" fillId="0" borderId="0" xfId="22" applyNumberFormat="1" applyFont="1" applyAlignment="1">
      <alignment vertical="center"/>
    </xf>
    <xf numFmtId="1" fontId="10" fillId="0" borderId="0" xfId="22" applyNumberFormat="1" applyFont="1" applyAlignment="1">
      <alignment horizontal="right" vertical="center"/>
    </xf>
    <xf numFmtId="1" fontId="10" fillId="0" borderId="0" xfId="10" quotePrefix="1" applyNumberFormat="1" applyFont="1" applyAlignment="1">
      <alignment horizontal="right" vertical="center"/>
    </xf>
    <xf numFmtId="1" fontId="12" fillId="0" borderId="0" xfId="22" quotePrefix="1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/>
    </xf>
    <xf numFmtId="1" fontId="4" fillId="0" borderId="0" xfId="22" applyNumberFormat="1" applyFont="1" applyAlignment="1">
      <alignment vertical="center" readingOrder="2"/>
    </xf>
    <xf numFmtId="1" fontId="5" fillId="0" borderId="0" xfId="1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 readingOrder="2"/>
    </xf>
    <xf numFmtId="1" fontId="11" fillId="0" borderId="0" xfId="22" applyNumberFormat="1" applyFont="1" applyFill="1" applyAlignment="1">
      <alignment vertical="center"/>
    </xf>
    <xf numFmtId="1" fontId="5" fillId="0" borderId="0" xfId="10" applyNumberFormat="1" applyFont="1" applyAlignment="1">
      <alignment horizontal="right" vertical="center"/>
    </xf>
    <xf numFmtId="1" fontId="11" fillId="0" borderId="0" xfId="22" applyNumberFormat="1" applyFont="1" applyFill="1" applyAlignment="1">
      <alignment vertical="center" readingOrder="2"/>
    </xf>
    <xf numFmtId="181" fontId="18" fillId="0" borderId="0" xfId="22" applyNumberFormat="1" applyFont="1" applyAlignment="1">
      <alignment horizontal="center" vertical="center"/>
    </xf>
    <xf numFmtId="174" fontId="5" fillId="0" borderId="0" xfId="10" applyNumberFormat="1" applyFont="1" applyAlignment="1">
      <alignment horizontal="right" vertical="center"/>
    </xf>
    <xf numFmtId="181" fontId="18" fillId="0" borderId="0" xfId="56" applyNumberFormat="1" applyFont="1" applyFill="1" applyBorder="1" applyAlignment="1">
      <alignment horizontal="center" vertical="center"/>
    </xf>
    <xf numFmtId="0" fontId="57" fillId="0" borderId="0" xfId="6" applyFont="1" applyFill="1" applyBorder="1" applyAlignment="1">
      <alignment horizontal="left" vertical="center" indent="1"/>
    </xf>
    <xf numFmtId="174" fontId="5" fillId="0" borderId="0" xfId="10" applyNumberFormat="1" applyFont="1" applyAlignment="1">
      <alignment horizontal="center" vertical="center"/>
    </xf>
    <xf numFmtId="181" fontId="58" fillId="0" borderId="0" xfId="10" applyNumberFormat="1" applyFont="1" applyFill="1" applyBorder="1" applyAlignment="1">
      <alignment horizontal="center" vertical="center"/>
    </xf>
    <xf numFmtId="181" fontId="59" fillId="0" borderId="0" xfId="10" applyNumberFormat="1" applyFont="1" applyFill="1" applyBorder="1" applyAlignment="1">
      <alignment horizontal="center" vertical="center"/>
    </xf>
    <xf numFmtId="1" fontId="12" fillId="0" borderId="0" xfId="22" applyNumberFormat="1" applyFont="1" applyFill="1" applyAlignment="1">
      <alignment vertical="center"/>
    </xf>
    <xf numFmtId="3" fontId="59" fillId="0" borderId="0" xfId="10" applyNumberFormat="1" applyFont="1" applyFill="1" applyBorder="1" applyAlignment="1">
      <alignment horizontal="center" vertical="center"/>
    </xf>
    <xf numFmtId="3" fontId="60" fillId="0" borderId="0" xfId="6" applyNumberFormat="1" applyFont="1" applyFill="1" applyBorder="1" applyAlignment="1">
      <alignment horizontal="centerContinuous" vertical="center"/>
    </xf>
    <xf numFmtId="3" fontId="58" fillId="0" borderId="0" xfId="10" applyNumberFormat="1" applyFont="1" applyFill="1" applyBorder="1" applyAlignment="1">
      <alignment horizontal="center" vertical="center"/>
    </xf>
    <xf numFmtId="1" fontId="18" fillId="0" borderId="0" xfId="22" applyNumberFormat="1" applyFont="1" applyAlignment="1">
      <alignment vertical="center"/>
    </xf>
    <xf numFmtId="1" fontId="18" fillId="0" borderId="0" xfId="56" applyNumberFormat="1" applyFont="1" applyFill="1" applyBorder="1" applyAlignment="1">
      <alignment horizontal="center" vertical="center"/>
    </xf>
    <xf numFmtId="1" fontId="20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 applyProtection="1">
      <alignment horizontal="left" vertical="center"/>
    </xf>
    <xf numFmtId="174" fontId="22" fillId="0" borderId="0" xfId="22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/>
    </xf>
    <xf numFmtId="1" fontId="5" fillId="0" borderId="0" xfId="10" quotePrefix="1" applyNumberFormat="1" applyFont="1" applyAlignment="1">
      <alignment horizontal="right" vertical="center" readingOrder="2"/>
    </xf>
    <xf numFmtId="1" fontId="5" fillId="2" borderId="0" xfId="22" applyNumberFormat="1" applyFont="1" applyFill="1" applyAlignment="1">
      <alignment vertical="center"/>
    </xf>
    <xf numFmtId="1" fontId="5" fillId="2" borderId="0" xfId="10" applyNumberFormat="1" applyFont="1" applyFill="1" applyAlignment="1">
      <alignment vertical="center"/>
    </xf>
    <xf numFmtId="1" fontId="5" fillId="2" borderId="0" xfId="10" quotePrefix="1" applyNumberFormat="1" applyFont="1" applyFill="1" applyAlignment="1">
      <alignment horizontal="right" vertical="center" readingOrder="2"/>
    </xf>
    <xf numFmtId="1" fontId="5" fillId="0" borderId="0" xfId="55" applyNumberFormat="1" applyFont="1" applyAlignment="1">
      <alignment vertical="center"/>
    </xf>
    <xf numFmtId="1" fontId="5" fillId="2" borderId="0" xfId="55" applyNumberFormat="1" applyFont="1" applyFill="1" applyAlignment="1">
      <alignment vertical="center"/>
    </xf>
    <xf numFmtId="166" fontId="5" fillId="0" borderId="0" xfId="22" applyNumberFormat="1" applyFont="1" applyAlignment="1">
      <alignment horizontal="right" vertical="center"/>
    </xf>
    <xf numFmtId="1" fontId="4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horizontal="right" vertical="center"/>
    </xf>
    <xf numFmtId="166" fontId="10" fillId="0" borderId="0" xfId="58" applyNumberFormat="1" applyFont="1" applyAlignment="1">
      <alignment horizontal="right" vertical="center"/>
    </xf>
    <xf numFmtId="166" fontId="5" fillId="0" borderId="0" xfId="58" applyNumberFormat="1" applyFont="1" applyAlignment="1">
      <alignment vertical="center"/>
    </xf>
    <xf numFmtId="166" fontId="5" fillId="0" borderId="0" xfId="58" applyNumberFormat="1" applyFont="1" applyAlignment="1" applyProtection="1">
      <alignment horizontal="left" vertical="center"/>
    </xf>
    <xf numFmtId="166" fontId="6" fillId="0" borderId="0" xfId="58" quotePrefix="1" applyNumberFormat="1" applyFont="1" applyAlignment="1">
      <alignment horizontal="right" vertical="center"/>
    </xf>
    <xf numFmtId="1" fontId="5" fillId="0" borderId="0" xfId="58" applyNumberFormat="1" applyFont="1" applyAlignment="1">
      <alignment vertical="center"/>
    </xf>
    <xf numFmtId="1" fontId="10" fillId="0" borderId="0" xfId="58" applyNumberFormat="1" applyFont="1" applyAlignment="1">
      <alignment horizontal="right" vertical="center"/>
    </xf>
    <xf numFmtId="1" fontId="5" fillId="0" borderId="0" xfId="58" applyNumberFormat="1" applyFont="1" applyAlignment="1">
      <alignment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14" fillId="0" borderId="0" xfId="58" applyNumberFormat="1" applyFont="1" applyAlignment="1">
      <alignment horizontal="right" vertical="center"/>
    </xf>
    <xf numFmtId="166" fontId="5" fillId="0" borderId="0" xfId="58" quotePrefix="1" applyNumberFormat="1" applyFont="1" applyAlignment="1" applyProtection="1">
      <alignment horizontal="right" vertical="center"/>
    </xf>
    <xf numFmtId="166" fontId="14" fillId="0" borderId="0" xfId="58" applyNumberFormat="1" applyFont="1" applyAlignment="1">
      <alignment vertical="center"/>
    </xf>
    <xf numFmtId="166" fontId="14" fillId="0" borderId="0" xfId="58" quotePrefix="1" applyNumberFormat="1" applyFont="1" applyAlignment="1" applyProtection="1">
      <alignment horizontal="left" vertical="center"/>
    </xf>
    <xf numFmtId="166" fontId="7" fillId="0" borderId="0" xfId="58" quotePrefix="1" applyNumberFormat="1" applyFont="1" applyAlignment="1">
      <alignment horizontal="right" vertical="center"/>
    </xf>
    <xf numFmtId="1" fontId="7" fillId="0" borderId="0" xfId="58" applyNumberFormat="1" applyFont="1" applyAlignment="1">
      <alignment vertical="center"/>
    </xf>
    <xf numFmtId="166" fontId="7" fillId="0" borderId="0" xfId="58" applyNumberFormat="1" applyFont="1" applyAlignment="1">
      <alignment horizontal="right" vertical="center"/>
    </xf>
    <xf numFmtId="166" fontId="14" fillId="0" borderId="0" xfId="58" applyNumberFormat="1" applyFont="1" applyAlignment="1" applyProtection="1">
      <alignment horizontal="left" vertical="center"/>
    </xf>
    <xf numFmtId="1" fontId="7" fillId="0" borderId="0" xfId="58" applyNumberFormat="1" applyFont="1" applyAlignment="1">
      <alignment horizontal="right" vertical="center"/>
    </xf>
    <xf numFmtId="1" fontId="7" fillId="0" borderId="0" xfId="58" applyNumberFormat="1" applyFont="1" applyAlignment="1">
      <alignment horizontal="right" vertical="center" readingOrder="2"/>
    </xf>
    <xf numFmtId="1" fontId="5" fillId="0" borderId="0" xfId="58" applyNumberFormat="1" applyFont="1" applyAlignment="1">
      <alignment horizontal="right" vertical="center" readingOrder="2"/>
    </xf>
    <xf numFmtId="1" fontId="10" fillId="0" borderId="0" xfId="58" quotePrefix="1" applyNumberFormat="1" applyFont="1" applyAlignment="1">
      <alignment horizontal="right" vertical="center"/>
    </xf>
    <xf numFmtId="166" fontId="12" fillId="0" borderId="0" xfId="58" applyNumberFormat="1" applyFont="1" applyAlignment="1">
      <alignment horizontal="right" vertical="center"/>
    </xf>
    <xf numFmtId="1" fontId="10" fillId="0" borderId="0" xfId="58" applyNumberFormat="1" applyFont="1" applyAlignment="1" applyProtection="1">
      <alignment horizontal="right" vertical="center"/>
    </xf>
    <xf numFmtId="166" fontId="12" fillId="0" borderId="0" xfId="58" quotePrefix="1" applyNumberFormat="1" applyFont="1" applyAlignment="1">
      <alignment horizontal="right" vertical="center"/>
    </xf>
    <xf numFmtId="166" fontId="5" fillId="0" borderId="0" xfId="58" applyNumberFormat="1" applyFont="1" applyAlignment="1">
      <alignment horizontal="right" vertical="center"/>
    </xf>
    <xf numFmtId="1" fontId="5" fillId="0" borderId="0" xfId="10" applyNumberFormat="1" applyFont="1" applyFill="1" applyAlignment="1">
      <alignment horizontal="right" vertical="center"/>
    </xf>
    <xf numFmtId="1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vertical="center"/>
    </xf>
    <xf numFmtId="1" fontId="5" fillId="0" borderId="0" xfId="58" quotePrefix="1" applyNumberFormat="1" applyFont="1" applyAlignment="1" applyProtection="1">
      <alignment horizontal="left" vertical="center"/>
    </xf>
    <xf numFmtId="166" fontId="10" fillId="0" borderId="0" xfId="58" applyNumberFormat="1" applyFont="1" applyAlignment="1">
      <alignment vertical="center"/>
    </xf>
    <xf numFmtId="3" fontId="18" fillId="0" borderId="0" xfId="56" applyNumberFormat="1" applyFont="1" applyFill="1" applyBorder="1" applyAlignment="1">
      <alignment horizontal="center" vertical="center"/>
    </xf>
    <xf numFmtId="1" fontId="18" fillId="0" borderId="0" xfId="6" applyNumberFormat="1" applyFont="1" applyFill="1" applyBorder="1" applyAlignment="1">
      <alignment horizontal="right" vertical="center"/>
    </xf>
    <xf numFmtId="3" fontId="18" fillId="0" borderId="0" xfId="6" applyNumberFormat="1" applyFont="1" applyFill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18" fillId="0" borderId="0" xfId="54" applyNumberFormat="1" applyFont="1" applyAlignment="1">
      <alignment horizontal="right" vertical="center"/>
    </xf>
    <xf numFmtId="1" fontId="11" fillId="0" borderId="0" xfId="58" applyNumberFormat="1" applyFont="1" applyAlignment="1">
      <alignment horizontal="right" vertical="center" readingOrder="2"/>
    </xf>
    <xf numFmtId="0" fontId="61" fillId="0" borderId="0" xfId="6" applyFont="1" applyFill="1" applyBorder="1" applyAlignment="1">
      <alignment horizontal="left" vertical="center" indent="1"/>
    </xf>
    <xf numFmtId="181" fontId="62" fillId="0" borderId="0" xfId="10" applyNumberFormat="1" applyFont="1" applyFill="1" applyBorder="1" applyAlignment="1">
      <alignment horizontal="center" vertical="center"/>
    </xf>
    <xf numFmtId="166" fontId="11" fillId="0" borderId="0" xfId="58" applyNumberFormat="1" applyFont="1" applyFill="1" applyAlignment="1">
      <alignment vertical="center"/>
    </xf>
    <xf numFmtId="3" fontId="63" fillId="0" borderId="0" xfId="10" applyNumberFormat="1" applyFont="1" applyFill="1" applyBorder="1" applyAlignment="1">
      <alignment horizontal="center" vertical="center"/>
    </xf>
    <xf numFmtId="3" fontId="62" fillId="0" borderId="0" xfId="10" applyNumberFormat="1" applyFont="1" applyFill="1" applyBorder="1" applyAlignment="1">
      <alignment horizontal="center" vertical="center"/>
    </xf>
    <xf numFmtId="166" fontId="11" fillId="0" borderId="0" xfId="58" applyNumberFormat="1" applyFont="1" applyAlignment="1">
      <alignment vertical="center"/>
    </xf>
    <xf numFmtId="1" fontId="11" fillId="0" borderId="0" xfId="58" quotePrefix="1" applyNumberFormat="1" applyFont="1" applyAlignment="1">
      <alignment horizontal="right" vertical="center" readingOrder="2"/>
    </xf>
    <xf numFmtId="1" fontId="18" fillId="0" borderId="0" xfId="58" quotePrefix="1" applyNumberFormat="1" applyFont="1" applyAlignment="1" applyProtection="1">
      <alignment horizontal="left" vertical="center"/>
    </xf>
    <xf numFmtId="1" fontId="20" fillId="0" borderId="0" xfId="58" applyNumberFormat="1" applyFont="1" applyAlignment="1">
      <alignment horizontal="right" vertical="center" readingOrder="2"/>
    </xf>
    <xf numFmtId="181" fontId="59" fillId="0" borderId="0" xfId="6" applyNumberFormat="1" applyFont="1" applyFill="1" applyBorder="1" applyAlignment="1">
      <alignment horizontal="center" vertical="center"/>
    </xf>
    <xf numFmtId="0" fontId="54" fillId="0" borderId="0" xfId="6" applyFont="1" applyFill="1" applyBorder="1" applyAlignment="1">
      <alignment vertical="center"/>
    </xf>
    <xf numFmtId="0" fontId="63" fillId="0" borderId="0" xfId="10" applyFont="1" applyFill="1" applyBorder="1" applyAlignment="1">
      <alignment horizontal="left" vertical="center"/>
    </xf>
    <xf numFmtId="1" fontId="10" fillId="0" borderId="0" xfId="58" quotePrefix="1" applyNumberFormat="1" applyFont="1" applyAlignment="1" applyProtection="1">
      <alignment horizontal="left" vertical="center"/>
    </xf>
    <xf numFmtId="3" fontId="10" fillId="0" borderId="0" xfId="6" applyNumberFormat="1" applyFont="1" applyFill="1" applyBorder="1" applyAlignment="1">
      <alignment horizontal="center" vertical="center"/>
    </xf>
    <xf numFmtId="1" fontId="12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 applyProtection="1">
      <alignment horizontal="left" vertical="center"/>
    </xf>
    <xf numFmtId="178" fontId="5" fillId="0" borderId="0" xfId="54" applyNumberFormat="1" applyFont="1" applyAlignment="1">
      <alignment vertical="center"/>
    </xf>
    <xf numFmtId="178" fontId="5" fillId="0" borderId="0" xfId="54" applyNumberFormat="1" applyFont="1" applyFill="1" applyAlignment="1">
      <alignment horizontal="right" vertical="center"/>
    </xf>
    <xf numFmtId="183" fontId="5" fillId="0" borderId="0" xfId="54" applyNumberFormat="1" applyFont="1" applyAlignment="1">
      <alignment vertical="center"/>
    </xf>
    <xf numFmtId="3" fontId="62" fillId="0" borderId="0" xfId="10" applyNumberFormat="1" applyFont="1" applyFill="1" applyBorder="1" applyAlignment="1">
      <alignment horizontal="centerContinuous" vertical="center"/>
    </xf>
    <xf numFmtId="166" fontId="5" fillId="0" borderId="0" xfId="58" applyNumberFormat="1" applyFont="1" applyFill="1" applyAlignment="1">
      <alignment vertical="center"/>
    </xf>
    <xf numFmtId="1" fontId="13" fillId="0" borderId="0" xfId="10" applyNumberFormat="1" applyFont="1" applyAlignment="1">
      <alignment vertical="center"/>
    </xf>
    <xf numFmtId="1" fontId="13" fillId="0" borderId="0" xfId="10" applyNumberFormat="1" applyFont="1" applyAlignment="1">
      <alignment horizontal="right" vertical="center" readingOrder="2"/>
    </xf>
    <xf numFmtId="1" fontId="5" fillId="0" borderId="0" xfId="55" applyNumberFormat="1" applyFont="1" applyAlignment="1">
      <alignment horizontal="right" vertical="center"/>
    </xf>
    <xf numFmtId="1" fontId="5" fillId="2" borderId="0" xfId="55" applyNumberFormat="1" applyFont="1" applyFill="1" applyAlignment="1">
      <alignment horizontal="right" vertical="center"/>
    </xf>
    <xf numFmtId="1" fontId="5" fillId="0" borderId="0" xfId="54" applyNumberFormat="1" applyFont="1" applyFill="1" applyAlignment="1">
      <alignment vertical="center"/>
    </xf>
    <xf numFmtId="1" fontId="65" fillId="0" borderId="0" xfId="54" applyNumberFormat="1" applyFont="1" applyFill="1" applyAlignment="1">
      <alignment vertical="center"/>
    </xf>
    <xf numFmtId="1" fontId="10" fillId="0" borderId="0" xfId="54" applyNumberFormat="1" applyFont="1" applyFill="1" applyAlignment="1">
      <alignment horizontal="right" vertical="center"/>
    </xf>
    <xf numFmtId="169" fontId="10" fillId="0" borderId="0" xfId="10" applyNumberFormat="1" applyFont="1" applyAlignment="1">
      <alignment horizontal="right" readingOrder="1"/>
    </xf>
    <xf numFmtId="180" fontId="66" fillId="0" borderId="0" xfId="6" applyNumberFormat="1" applyFont="1" applyFill="1" applyAlignment="1">
      <alignment vertical="center"/>
    </xf>
    <xf numFmtId="181" fontId="5" fillId="0" borderId="0" xfId="10" applyNumberFormat="1" applyFont="1" applyFill="1" applyBorder="1" applyAlignment="1">
      <alignment horizontal="center" vertical="center"/>
    </xf>
    <xf numFmtId="166" fontId="5" fillId="0" borderId="0" xfId="54" applyNumberFormat="1" applyFont="1" applyAlignment="1">
      <alignment horizontal="right" vertical="center"/>
    </xf>
    <xf numFmtId="1" fontId="10" fillId="0" borderId="0" xfId="54" applyNumberFormat="1" applyFont="1" applyAlignment="1" applyProtection="1">
      <alignment horizontal="left" vertical="center" wrapText="1"/>
    </xf>
    <xf numFmtId="1" fontId="12" fillId="0" borderId="0" xfId="54" applyNumberFormat="1" applyFont="1" applyAlignment="1">
      <alignment horizontal="right" vertical="center" wrapText="1" readingOrder="2"/>
    </xf>
    <xf numFmtId="1" fontId="5" fillId="0" borderId="0" xfId="54" applyNumberFormat="1" applyFont="1" applyAlignment="1" applyProtection="1">
      <alignment horizontal="left" vertical="center" wrapText="1"/>
    </xf>
    <xf numFmtId="3" fontId="5" fillId="0" borderId="0" xfId="6" applyNumberFormat="1" applyFont="1" applyFill="1" applyBorder="1" applyAlignment="1">
      <alignment horizontal="right" vertical="center"/>
    </xf>
    <xf numFmtId="3" fontId="67" fillId="0" borderId="0" xfId="56" applyNumberFormat="1" applyFont="1" applyFill="1" applyBorder="1" applyAlignment="1">
      <alignment vertical="center"/>
    </xf>
    <xf numFmtId="0" fontId="34" fillId="0" borderId="0" xfId="10" applyFont="1" applyFill="1" applyBorder="1" applyAlignment="1">
      <alignment horizontal="left" vertical="center" wrapText="1"/>
    </xf>
    <xf numFmtId="166" fontId="22" fillId="0" borderId="0" xfId="54" applyNumberFormat="1" applyFont="1" applyAlignment="1">
      <alignment vertical="center"/>
    </xf>
    <xf numFmtId="180" fontId="68" fillId="0" borderId="0" xfId="6" applyNumberFormat="1" applyFont="1" applyFill="1" applyAlignment="1">
      <alignment vertical="center"/>
    </xf>
    <xf numFmtId="1" fontId="10" fillId="0" borderId="0" xfId="21" applyNumberFormat="1" applyFont="1" applyBorder="1" applyAlignment="1">
      <alignment vertical="center"/>
    </xf>
    <xf numFmtId="1" fontId="4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/>
    </xf>
    <xf numFmtId="1" fontId="6" fillId="0" borderId="0" xfId="57" applyNumberFormat="1" applyFont="1" applyAlignment="1">
      <alignment horizontal="right" vertical="center" readingOrder="2"/>
    </xf>
    <xf numFmtId="166" fontId="5" fillId="0" borderId="0" xfId="57" applyNumberFormat="1" applyFont="1" applyAlignment="1">
      <alignment vertical="center"/>
    </xf>
    <xf numFmtId="1" fontId="5" fillId="0" borderId="0" xfId="57" applyNumberFormat="1" applyFont="1" applyAlignment="1" applyProtection="1">
      <alignment horizontal="left" vertical="center"/>
    </xf>
    <xf numFmtId="1" fontId="5" fillId="0" borderId="0" xfId="57" applyNumberFormat="1" applyFont="1" applyAlignment="1">
      <alignment vertical="center" readingOrder="2"/>
    </xf>
    <xf numFmtId="1" fontId="7" fillId="0" borderId="0" xfId="57" quotePrefix="1" applyNumberFormat="1" applyFont="1" applyAlignment="1" applyProtection="1">
      <alignment horizontal="left" vertical="center"/>
    </xf>
    <xf numFmtId="1" fontId="14" fillId="0" borderId="0" xfId="57" applyNumberFormat="1" applyFont="1" applyAlignment="1">
      <alignment vertical="center"/>
    </xf>
    <xf numFmtId="166" fontId="14" fillId="0" borderId="0" xfId="57" applyNumberFormat="1" applyFont="1" applyAlignment="1">
      <alignment vertical="center"/>
    </xf>
    <xf numFmtId="1" fontId="4" fillId="0" borderId="0" xfId="57" quotePrefix="1" applyNumberFormat="1" applyFont="1" applyAlignment="1">
      <alignment horizontal="right" vertical="center" readingOrder="2"/>
    </xf>
    <xf numFmtId="1" fontId="10" fillId="0" borderId="0" xfId="57" applyNumberFormat="1" applyFont="1" applyAlignment="1">
      <alignment horizontal="right" vertical="center"/>
    </xf>
    <xf numFmtId="1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centerContinuous" vertical="center"/>
    </xf>
    <xf numFmtId="1" fontId="10" fillId="0" borderId="0" xfId="57" applyNumberFormat="1" applyFont="1" applyAlignment="1">
      <alignment horizontal="centerContinuous" vertical="center"/>
    </xf>
    <xf numFmtId="166" fontId="10" fillId="0" borderId="0" xfId="57" applyNumberFormat="1" applyFont="1" applyAlignment="1">
      <alignment vertical="center"/>
    </xf>
    <xf numFmtId="1" fontId="10" fillId="0" borderId="0" xfId="57" applyNumberFormat="1" applyFont="1" applyAlignment="1" applyProtection="1">
      <alignment horizontal="right" vertical="center"/>
    </xf>
    <xf numFmtId="1" fontId="10" fillId="0" borderId="0" xfId="57" applyNumberFormat="1" applyFont="1" applyAlignment="1">
      <alignment horizontal="right" vertical="center" readingOrder="2"/>
    </xf>
    <xf numFmtId="1" fontId="10" fillId="0" borderId="0" xfId="57" applyNumberFormat="1" applyFont="1" applyAlignment="1" applyProtection="1">
      <alignment horizontal="right" vertical="center" readingOrder="2"/>
    </xf>
    <xf numFmtId="3" fontId="69" fillId="0" borderId="0" xfId="10" applyNumberFormat="1" applyFont="1" applyFill="1" applyBorder="1" applyAlignment="1">
      <alignment horizontal="center" vertical="center" wrapText="1"/>
    </xf>
    <xf numFmtId="166" fontId="10" fillId="0" borderId="0" xfId="57" applyNumberFormat="1" applyFont="1" applyFill="1" applyAlignment="1">
      <alignment vertical="center"/>
    </xf>
    <xf numFmtId="1" fontId="11" fillId="0" borderId="0" xfId="57" applyNumberFormat="1" applyFont="1" applyAlignment="1">
      <alignment vertical="center"/>
    </xf>
    <xf numFmtId="3" fontId="10" fillId="0" borderId="0" xfId="57" applyNumberFormat="1" applyFont="1" applyFill="1" applyAlignment="1" applyProtection="1">
      <alignment horizontal="right" vertical="center"/>
    </xf>
    <xf numFmtId="1" fontId="11" fillId="0" borderId="0" xfId="57" applyNumberFormat="1" applyFont="1" applyAlignment="1">
      <alignment horizontal="right" vertical="center" readingOrder="2"/>
    </xf>
    <xf numFmtId="1" fontId="11" fillId="0" borderId="0" xfId="57" applyNumberFormat="1" applyFont="1" applyFill="1" applyAlignment="1">
      <alignment vertical="center"/>
    </xf>
    <xf numFmtId="166" fontId="11" fillId="0" borderId="0" xfId="57" applyNumberFormat="1" applyFont="1" applyFill="1" applyAlignment="1">
      <alignment vertical="center"/>
    </xf>
    <xf numFmtId="166" fontId="11" fillId="0" borderId="0" xfId="57" applyNumberFormat="1" applyFont="1" applyAlignment="1">
      <alignment vertical="center"/>
    </xf>
    <xf numFmtId="1" fontId="12" fillId="0" borderId="0" xfId="57" applyNumberFormat="1" applyFont="1" applyAlignment="1">
      <alignment vertical="center"/>
    </xf>
    <xf numFmtId="166" fontId="12" fillId="0" borderId="0" xfId="57" applyNumberFormat="1" applyFont="1" applyAlignment="1">
      <alignment vertical="center"/>
    </xf>
    <xf numFmtId="1" fontId="12" fillId="0" borderId="0" xfId="57" applyNumberFormat="1" applyFont="1" applyFill="1" applyAlignment="1">
      <alignment vertical="center"/>
    </xf>
    <xf numFmtId="166" fontId="12" fillId="0" borderId="0" xfId="57" applyNumberFormat="1" applyFont="1" applyFill="1" applyAlignment="1">
      <alignment vertical="center"/>
    </xf>
    <xf numFmtId="3" fontId="5" fillId="0" borderId="0" xfId="57" applyNumberFormat="1" applyFont="1" applyFill="1" applyAlignment="1" applyProtection="1">
      <alignment horizontal="right" vertical="center"/>
    </xf>
    <xf numFmtId="1" fontId="11" fillId="0" borderId="0" xfId="57" quotePrefix="1" applyNumberFormat="1" applyFont="1" applyAlignment="1">
      <alignment horizontal="right" vertical="center" readingOrder="2"/>
    </xf>
    <xf numFmtId="0" fontId="58" fillId="0" borderId="1" xfId="10" applyFont="1" applyFill="1" applyBorder="1" applyAlignment="1">
      <alignment horizontal="left" vertical="center"/>
    </xf>
    <xf numFmtId="0" fontId="70" fillId="0" borderId="1" xfId="6" applyFont="1" applyFill="1" applyBorder="1" applyAlignment="1">
      <alignment horizontal="left" vertical="center"/>
    </xf>
    <xf numFmtId="1" fontId="9" fillId="0" borderId="0" xfId="57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57" applyNumberFormat="1" applyFont="1" applyFill="1" applyAlignment="1">
      <alignment vertical="center"/>
    </xf>
    <xf numFmtId="0" fontId="58" fillId="0" borderId="0" xfId="10" applyFont="1" applyFill="1" applyBorder="1" applyAlignment="1">
      <alignment horizontal="left" vertical="center"/>
    </xf>
    <xf numFmtId="0" fontId="70" fillId="0" borderId="0" xfId="6" applyFont="1" applyFill="1" applyBorder="1" applyAlignment="1">
      <alignment horizontal="left" vertical="center"/>
    </xf>
    <xf numFmtId="184" fontId="60" fillId="0" borderId="0" xfId="6" applyNumberFormat="1" applyFont="1" applyFill="1" applyBorder="1" applyAlignment="1">
      <alignment horizontal="center" vertical="center"/>
    </xf>
    <xf numFmtId="1" fontId="10" fillId="0" borderId="0" xfId="57" quotePrefix="1" applyNumberFormat="1" applyFont="1" applyFill="1" applyAlignment="1" applyProtection="1">
      <alignment horizontal="left" vertical="center"/>
    </xf>
    <xf numFmtId="1" fontId="8" fillId="0" borderId="0" xfId="57" applyNumberFormat="1" applyFont="1" applyFill="1" applyAlignment="1">
      <alignment vertical="center"/>
    </xf>
    <xf numFmtId="184" fontId="71" fillId="0" borderId="0" xfId="10" applyNumberFormat="1" applyFont="1" applyFill="1" applyBorder="1" applyAlignment="1">
      <alignment horizontal="center" vertical="center"/>
    </xf>
    <xf numFmtId="0" fontId="69" fillId="0" borderId="1" xfId="10" applyFont="1" applyFill="1" applyBorder="1" applyAlignment="1">
      <alignment horizontal="left" vertical="center"/>
    </xf>
    <xf numFmtId="181" fontId="60" fillId="0" borderId="0" xfId="6" applyNumberFormat="1" applyFont="1" applyFill="1" applyBorder="1" applyAlignment="1">
      <alignment horizontal="center" vertical="center"/>
    </xf>
    <xf numFmtId="181" fontId="69" fillId="0" borderId="0" xfId="10" applyNumberFormat="1" applyFont="1" applyFill="1" applyBorder="1" applyAlignment="1">
      <alignment horizontal="center" vertical="center"/>
    </xf>
    <xf numFmtId="181" fontId="71" fillId="0" borderId="0" xfId="10" applyNumberFormat="1" applyFont="1" applyFill="1" applyBorder="1" applyAlignment="1">
      <alignment horizontal="center" vertical="center"/>
    </xf>
    <xf numFmtId="181" fontId="9" fillId="0" borderId="0" xfId="10" applyNumberFormat="1" applyFont="1" applyFill="1" applyBorder="1" applyAlignment="1">
      <alignment horizontal="center" vertical="center"/>
    </xf>
    <xf numFmtId="181" fontId="70" fillId="0" borderId="0" xfId="6" applyNumberFormat="1" applyFont="1" applyFill="1" applyBorder="1" applyAlignment="1">
      <alignment horizontal="center" vertical="center"/>
    </xf>
    <xf numFmtId="181" fontId="70" fillId="0" borderId="1" xfId="6" applyNumberFormat="1" applyFont="1" applyFill="1" applyBorder="1" applyAlignment="1">
      <alignment horizontal="center" vertical="center"/>
    </xf>
    <xf numFmtId="1" fontId="9" fillId="0" borderId="0" xfId="57" applyNumberFormat="1" applyFont="1" applyAlignment="1">
      <alignment vertical="center"/>
    </xf>
    <xf numFmtId="0" fontId="72" fillId="0" borderId="1" xfId="10" applyFont="1" applyFill="1" applyBorder="1" applyAlignment="1">
      <alignment horizontal="left" vertical="center"/>
    </xf>
    <xf numFmtId="181" fontId="72" fillId="0" borderId="0" xfId="10" applyNumberFormat="1" applyFont="1" applyFill="1" applyBorder="1" applyAlignment="1">
      <alignment horizontal="center" vertical="center"/>
    </xf>
    <xf numFmtId="0" fontId="55" fillId="0" borderId="1" xfId="10" applyFont="1" applyFill="1" applyBorder="1" applyAlignment="1">
      <alignment horizontal="left" vertical="center"/>
    </xf>
    <xf numFmtId="1" fontId="5" fillId="0" borderId="0" xfId="57" applyNumberFormat="1" applyFont="1" applyAlignment="1" applyProtection="1">
      <alignment horizontal="right" vertical="center"/>
    </xf>
    <xf numFmtId="1" fontId="5" fillId="0" borderId="0" xfId="57" applyNumberFormat="1" applyFont="1" applyFill="1" applyAlignment="1">
      <alignment vertical="center"/>
    </xf>
    <xf numFmtId="1" fontId="5" fillId="0" borderId="0" xfId="57" applyNumberFormat="1" applyFont="1" applyAlignment="1" applyProtection="1">
      <alignment vertical="center"/>
    </xf>
    <xf numFmtId="1" fontId="13" fillId="0" borderId="0" xfId="57" applyNumberFormat="1" applyFont="1" applyAlignment="1">
      <alignment vertical="center"/>
    </xf>
    <xf numFmtId="1" fontId="13" fillId="0" borderId="0" xfId="57" applyNumberFormat="1" applyFont="1" applyFill="1" applyAlignment="1">
      <alignment vertical="center"/>
    </xf>
    <xf numFmtId="166" fontId="13" fillId="0" borderId="0" xfId="57" applyNumberFormat="1" applyFont="1" applyAlignment="1">
      <alignment vertical="center"/>
    </xf>
    <xf numFmtId="184" fontId="73" fillId="0" borderId="0" xfId="10" applyNumberFormat="1" applyFont="1" applyFill="1" applyBorder="1" applyAlignment="1">
      <alignment horizontal="center" vertical="center"/>
    </xf>
    <xf numFmtId="1" fontId="4" fillId="0" borderId="0" xfId="57" applyNumberFormat="1" applyFont="1" applyAlignment="1">
      <alignment vertical="center"/>
    </xf>
    <xf numFmtId="1" fontId="5" fillId="0" borderId="0" xfId="57" applyNumberFormat="1" applyFont="1" applyAlignment="1">
      <alignment horizontal="right" vertical="center" readingOrder="2"/>
    </xf>
    <xf numFmtId="1" fontId="10" fillId="0" borderId="0" xfId="57" quotePrefix="1" applyNumberFormat="1" applyFont="1" applyAlignment="1">
      <alignment horizontal="right" vertical="center" readingOrder="2"/>
    </xf>
    <xf numFmtId="3" fontId="10" fillId="0" borderId="0" xfId="57" applyNumberFormat="1" applyFont="1" applyFill="1" applyBorder="1" applyAlignment="1" applyProtection="1">
      <alignment horizontal="right" vertical="center"/>
    </xf>
    <xf numFmtId="3" fontId="5" fillId="0" borderId="0" xfId="57" applyNumberFormat="1" applyFont="1" applyFill="1" applyBorder="1" applyAlignment="1" applyProtection="1">
      <alignment horizontal="right" vertical="center"/>
    </xf>
    <xf numFmtId="178" fontId="5" fillId="0" borderId="0" xfId="57" applyNumberFormat="1" applyFont="1" applyFill="1" applyBorder="1" applyAlignment="1" applyProtection="1">
      <alignment horizontal="right" vertical="center"/>
    </xf>
    <xf numFmtId="1" fontId="12" fillId="0" borderId="0" xfId="57" applyNumberFormat="1" applyFont="1" applyFill="1" applyAlignment="1">
      <alignment horizontal="right" vertical="center" readingOrder="2"/>
    </xf>
    <xf numFmtId="0" fontId="13" fillId="0" borderId="0" xfId="10" quotePrefix="1" applyFont="1" applyFill="1" applyAlignment="1">
      <alignment horizontal="left" vertical="center"/>
    </xf>
    <xf numFmtId="1" fontId="10" fillId="0" borderId="0" xfId="21" applyNumberFormat="1" applyFont="1" applyFill="1" applyBorder="1" applyAlignment="1">
      <alignment vertical="center"/>
    </xf>
    <xf numFmtId="1" fontId="13" fillId="0" borderId="0" xfId="22" applyNumberFormat="1" applyFont="1" applyFill="1" applyAlignment="1" applyProtection="1">
      <alignment horizontal="left" vertical="center"/>
    </xf>
    <xf numFmtId="1" fontId="21" fillId="0" borderId="0" xfId="57" applyNumberFormat="1" applyFont="1" applyFill="1" applyAlignment="1">
      <alignment horizontal="center" vertical="center"/>
    </xf>
    <xf numFmtId="166" fontId="5" fillId="0" borderId="0" xfId="54" applyNumberFormat="1" applyFont="1" applyFill="1" applyAlignment="1">
      <alignment horizontal="right" vertical="center" readingOrder="2"/>
    </xf>
    <xf numFmtId="1" fontId="4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/>
    </xf>
    <xf numFmtId="1" fontId="6" fillId="0" borderId="0" xfId="59" applyNumberFormat="1" applyFont="1" applyFill="1" applyAlignment="1">
      <alignment horizontal="right" vertical="center" readingOrder="2"/>
    </xf>
    <xf numFmtId="1" fontId="10" fillId="0" borderId="0" xfId="59" applyNumberFormat="1" applyFont="1" applyFill="1" applyAlignment="1">
      <alignment horizontal="right" vertical="center"/>
    </xf>
    <xf numFmtId="1" fontId="5" fillId="0" borderId="0" xfId="59" applyNumberFormat="1" applyFont="1" applyFill="1" applyAlignment="1" applyProtection="1">
      <alignment horizontal="left" vertical="center"/>
    </xf>
    <xf numFmtId="1" fontId="5" fillId="0" borderId="0" xfId="59" applyNumberFormat="1" applyFont="1" applyFill="1" applyAlignment="1">
      <alignment vertical="center" readingOrder="2"/>
    </xf>
    <xf numFmtId="1" fontId="7" fillId="0" borderId="0" xfId="59" quotePrefix="1" applyNumberFormat="1" applyFont="1" applyFill="1" applyAlignment="1" applyProtection="1">
      <alignment horizontal="left" vertical="center"/>
    </xf>
    <xf numFmtId="1" fontId="14" fillId="0" borderId="0" xfId="59" applyNumberFormat="1" applyFont="1" applyFill="1" applyAlignment="1">
      <alignment vertical="center"/>
    </xf>
    <xf numFmtId="1" fontId="7" fillId="0" borderId="0" xfId="59" applyNumberFormat="1" applyFont="1" applyFill="1" applyAlignment="1">
      <alignment vertical="center"/>
    </xf>
    <xf numFmtId="1" fontId="14" fillId="0" borderId="0" xfId="59" applyNumberFormat="1" applyFont="1" applyFill="1" applyAlignment="1">
      <alignment horizontal="right" vertical="center" readingOrder="2"/>
    </xf>
    <xf numFmtId="1" fontId="5" fillId="0" borderId="0" xfId="59" applyNumberFormat="1" applyFont="1" applyFill="1" applyAlignment="1" applyProtection="1">
      <alignment horizontal="right" vertical="center" readingOrder="2"/>
    </xf>
    <xf numFmtId="1" fontId="11" fillId="0" borderId="0" xfId="59" applyNumberFormat="1" applyFont="1" applyFill="1" applyAlignment="1">
      <alignment horizontal="right" vertical="center" readingOrder="2"/>
    </xf>
    <xf numFmtId="1" fontId="10" fillId="0" borderId="0" xfId="59" quotePrefix="1" applyNumberFormat="1" applyFont="1" applyFill="1" applyAlignment="1" applyProtection="1">
      <alignment horizontal="left" vertical="center"/>
    </xf>
    <xf numFmtId="1" fontId="11" fillId="0" borderId="0" xfId="59" applyNumberFormat="1" applyFont="1" applyFill="1" applyAlignment="1">
      <alignment vertical="center"/>
    </xf>
    <xf numFmtId="1" fontId="5" fillId="0" borderId="0" xfId="59" quotePrefix="1" applyNumberFormat="1" applyFont="1" applyFill="1" applyAlignment="1" applyProtection="1">
      <alignment horizontal="left" vertical="center"/>
    </xf>
    <xf numFmtId="0" fontId="10" fillId="0" borderId="0" xfId="61" applyFont="1" applyFill="1" applyBorder="1" applyAlignment="1">
      <alignment horizontal="right" vertical="center"/>
    </xf>
    <xf numFmtId="0" fontId="5" fillId="0" borderId="0" xfId="61" applyFont="1" applyFill="1" applyBorder="1" applyAlignment="1">
      <alignment horizontal="right" vertical="center"/>
    </xf>
    <xf numFmtId="2" fontId="34" fillId="0" borderId="0" xfId="10" applyNumberFormat="1" applyFont="1" applyFill="1" applyBorder="1" applyAlignment="1">
      <alignment horizontal="left" vertical="center" wrapText="1"/>
    </xf>
    <xf numFmtId="1" fontId="11" fillId="0" borderId="0" xfId="59" quotePrefix="1" applyNumberFormat="1" applyFont="1" applyFill="1" applyAlignment="1">
      <alignment horizontal="right" vertical="center" readingOrder="2"/>
    </xf>
    <xf numFmtId="1" fontId="11" fillId="0" borderId="0" xfId="10" quotePrefix="1" applyNumberFormat="1" applyFont="1" applyFill="1" applyAlignment="1">
      <alignment horizontal="right" vertical="center" readingOrder="2"/>
    </xf>
    <xf numFmtId="1" fontId="11" fillId="0" borderId="0" xfId="59" applyNumberFormat="1" applyFont="1" applyFill="1" applyBorder="1" applyAlignment="1">
      <alignment vertical="center"/>
    </xf>
    <xf numFmtId="0" fontId="42" fillId="0" borderId="0" xfId="10" applyFont="1" applyFill="1" applyBorder="1" applyAlignment="1">
      <alignment horizontal="center" vertical="center" wrapText="1"/>
    </xf>
    <xf numFmtId="1" fontId="18" fillId="0" borderId="0" xfId="59" quotePrefix="1" applyNumberFormat="1" applyFont="1" applyFill="1" applyAlignment="1" applyProtection="1">
      <alignment horizontal="left" vertical="center"/>
    </xf>
    <xf numFmtId="1" fontId="20" fillId="0" borderId="0" xfId="59" quotePrefix="1" applyNumberFormat="1" applyFont="1" applyFill="1" applyAlignment="1">
      <alignment horizontal="right" vertical="center" readingOrder="2"/>
    </xf>
    <xf numFmtId="0" fontId="10" fillId="0" borderId="0" xfId="62" applyFont="1" applyFill="1" applyBorder="1" applyAlignment="1">
      <alignment horizontal="right" vertical="center"/>
    </xf>
    <xf numFmtId="0" fontId="5" fillId="0" borderId="0" xfId="62" applyFont="1" applyFill="1" applyBorder="1" applyAlignment="1">
      <alignment horizontal="right" vertical="center"/>
    </xf>
    <xf numFmtId="1" fontId="20" fillId="0" borderId="0" xfId="59" applyNumberFormat="1" applyFont="1" applyFill="1" applyAlignment="1">
      <alignment horizontal="right" vertical="center" readingOrder="2"/>
    </xf>
    <xf numFmtId="0" fontId="42" fillId="0" borderId="0" xfId="10" applyFont="1" applyFill="1" applyBorder="1" applyAlignment="1">
      <alignment horizontal="center" vertical="center"/>
    </xf>
    <xf numFmtId="3" fontId="10" fillId="0" borderId="0" xfId="59" applyNumberFormat="1" applyFont="1" applyFill="1" applyBorder="1" applyAlignment="1">
      <alignment horizontal="right" vertical="center"/>
    </xf>
    <xf numFmtId="3" fontId="5" fillId="0" borderId="0" xfId="59" applyNumberFormat="1" applyFont="1" applyFill="1" applyBorder="1" applyAlignment="1">
      <alignment horizontal="right" vertical="center"/>
    </xf>
    <xf numFmtId="1" fontId="11" fillId="0" borderId="0" xfId="59" quotePrefix="1" applyNumberFormat="1" applyFont="1" applyFill="1" applyAlignment="1">
      <alignment horizontal="right" vertical="center" wrapText="1" readingOrder="2"/>
    </xf>
    <xf numFmtId="1" fontId="12" fillId="0" borderId="0" xfId="59" applyNumberFormat="1" applyFont="1" applyFill="1" applyAlignment="1">
      <alignment horizontal="right" vertical="center" readingOrder="2"/>
    </xf>
    <xf numFmtId="1" fontId="12" fillId="0" borderId="0" xfId="59" applyNumberFormat="1" applyFont="1" applyFill="1" applyAlignment="1">
      <alignment vertical="center"/>
    </xf>
    <xf numFmtId="174" fontId="10" fillId="0" borderId="0" xfId="10" applyNumberFormat="1" applyFont="1" applyFill="1" applyAlignment="1">
      <alignment horizontal="right" vertical="center"/>
    </xf>
    <xf numFmtId="1" fontId="5" fillId="0" borderId="0" xfId="59" applyNumberFormat="1" applyFont="1" applyFill="1" applyAlignment="1">
      <alignment horizontal="right" vertical="center" readingOrder="2"/>
    </xf>
    <xf numFmtId="1" fontId="13" fillId="0" borderId="0" xfId="59" quotePrefix="1" applyNumberFormat="1" applyFont="1" applyFill="1" applyAlignment="1">
      <alignment horizontal="left" vertical="center"/>
    </xf>
    <xf numFmtId="1" fontId="5" fillId="0" borderId="0" xfId="10" quotePrefix="1" applyNumberFormat="1" applyFont="1" applyFill="1" applyAlignment="1">
      <alignment horizontal="right" vertical="center" readingOrder="2"/>
    </xf>
    <xf numFmtId="1" fontId="5" fillId="0" borderId="0" xfId="55" applyNumberFormat="1" applyFont="1" applyFill="1" applyAlignment="1">
      <alignment vertical="center"/>
    </xf>
    <xf numFmtId="166" fontId="5" fillId="0" borderId="0" xfId="59" applyNumberFormat="1" applyFont="1" applyFill="1" applyAlignment="1">
      <alignment vertical="center"/>
    </xf>
    <xf numFmtId="166" fontId="11" fillId="0" borderId="0" xfId="59" applyNumberFormat="1" applyFont="1" applyFill="1" applyAlignment="1">
      <alignment vertical="center"/>
    </xf>
    <xf numFmtId="166" fontId="10" fillId="0" borderId="0" xfId="10" applyNumberFormat="1" applyFont="1" applyFill="1" applyAlignment="1">
      <alignment horizontal="right" vertical="center"/>
    </xf>
    <xf numFmtId="166" fontId="10" fillId="0" borderId="0" xfId="59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1" fontId="4" fillId="0" borderId="0" xfId="64" quotePrefix="1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/>
    </xf>
    <xf numFmtId="1" fontId="6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right" vertical="center"/>
    </xf>
    <xf numFmtId="1" fontId="6" fillId="0" borderId="0" xfId="64" quotePrefix="1" applyNumberFormat="1" applyFont="1" applyAlignment="1">
      <alignment horizontal="right" vertical="center"/>
    </xf>
    <xf numFmtId="1" fontId="5" fillId="0" borderId="0" xfId="64" applyNumberFormat="1" applyFont="1" applyAlignment="1" applyProtection="1">
      <alignment horizontal="left" vertical="center"/>
    </xf>
    <xf numFmtId="1" fontId="5" fillId="0" borderId="0" xfId="64" applyNumberFormat="1" applyFont="1" applyAlignment="1">
      <alignment vertical="center" readingOrder="2"/>
    </xf>
    <xf numFmtId="1" fontId="7" fillId="0" borderId="0" xfId="64" quotePrefix="1" applyNumberFormat="1" applyFont="1" applyAlignment="1" applyProtection="1">
      <alignment horizontal="left" vertical="center"/>
    </xf>
    <xf numFmtId="1" fontId="14" fillId="0" borderId="0" xfId="64" applyNumberFormat="1" applyFont="1" applyAlignment="1">
      <alignment vertical="center"/>
    </xf>
    <xf numFmtId="1" fontId="4" fillId="0" borderId="0" xfId="64" quotePrefix="1" applyNumberFormat="1" applyFont="1" applyAlignment="1">
      <alignment horizontal="right" vertical="center"/>
    </xf>
    <xf numFmtId="1" fontId="7" fillId="0" borderId="0" xfId="64" applyNumberFormat="1" applyFont="1" applyAlignment="1">
      <alignment vertical="center"/>
    </xf>
    <xf numFmtId="1" fontId="14" fillId="0" borderId="0" xfId="64" applyNumberFormat="1" applyFont="1" applyAlignment="1">
      <alignment horizontal="right" vertical="center" readingOrder="2"/>
    </xf>
    <xf numFmtId="1" fontId="14" fillId="0" borderId="0" xfId="64" applyNumberFormat="1" applyFont="1" applyAlignment="1">
      <alignment horizontal="right" vertical="center"/>
    </xf>
    <xf numFmtId="1" fontId="5" fillId="0" borderId="0" xfId="64" applyNumberFormat="1" applyFont="1" applyFill="1" applyAlignment="1">
      <alignment vertical="center"/>
    </xf>
    <xf numFmtId="1" fontId="10" fillId="0" borderId="0" xfId="64" applyNumberFormat="1" applyFont="1" applyAlignment="1">
      <alignment vertical="center"/>
    </xf>
    <xf numFmtId="1" fontId="5" fillId="0" borderId="0" xfId="64" applyNumberFormat="1" applyFont="1" applyAlignment="1">
      <alignment horizontal="right"/>
    </xf>
    <xf numFmtId="1" fontId="5" fillId="0" borderId="0" xfId="64" applyNumberFormat="1" applyFont="1" applyAlignment="1">
      <alignment horizontal="right" vertical="center" readingOrder="2"/>
    </xf>
    <xf numFmtId="1" fontId="10" fillId="0" borderId="0" xfId="64" quotePrefix="1" applyNumberFormat="1" applyFont="1" applyAlignment="1" applyProtection="1">
      <alignment horizontal="right" vertical="center"/>
    </xf>
    <xf numFmtId="1" fontId="10" fillId="0" borderId="0" xfId="64" applyNumberFormat="1" applyFont="1" applyAlignment="1" applyProtection="1">
      <alignment horizontal="right" vertical="center"/>
    </xf>
    <xf numFmtId="1" fontId="5" fillId="0" borderId="0" xfId="64" applyNumberFormat="1" applyFont="1" applyAlignment="1">
      <alignment horizontal="right" vertical="center"/>
    </xf>
    <xf numFmtId="1" fontId="11" fillId="0" borderId="0" xfId="64" applyNumberFormat="1" applyFont="1" applyAlignment="1">
      <alignment vertical="center"/>
    </xf>
    <xf numFmtId="1" fontId="11" fillId="0" borderId="0" xfId="64" applyNumberFormat="1" applyFont="1" applyAlignment="1">
      <alignment horizontal="right" vertical="center" readingOrder="2"/>
    </xf>
    <xf numFmtId="1" fontId="11" fillId="0" borderId="0" xfId="64" applyNumberFormat="1" applyFont="1" applyAlignment="1">
      <alignment horizontal="right" vertical="center"/>
    </xf>
    <xf numFmtId="1" fontId="10" fillId="0" borderId="0" xfId="64" applyNumberFormat="1" applyFont="1" applyAlignment="1" applyProtection="1">
      <alignment horizontal="left" vertical="center"/>
    </xf>
    <xf numFmtId="1" fontId="12" fillId="0" borderId="0" xfId="64" applyNumberFormat="1" applyFont="1" applyAlignment="1">
      <alignment vertical="center"/>
    </xf>
    <xf numFmtId="3" fontId="10" fillId="0" borderId="0" xfId="64" applyNumberFormat="1" applyFont="1" applyAlignment="1">
      <alignment vertical="center"/>
    </xf>
    <xf numFmtId="1" fontId="10" fillId="0" borderId="0" xfId="64" applyNumberFormat="1" applyFont="1" applyAlignment="1">
      <alignment horizontal="right" vertical="center" readingOrder="2"/>
    </xf>
    <xf numFmtId="1" fontId="12" fillId="0" borderId="0" xfId="64" applyNumberFormat="1" applyFont="1" applyAlignment="1">
      <alignment horizontal="right" vertical="center"/>
    </xf>
    <xf numFmtId="1" fontId="10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vertical="center"/>
    </xf>
    <xf numFmtId="1" fontId="10" fillId="0" borderId="0" xfId="64" quotePrefix="1" applyNumberFormat="1" applyFont="1" applyAlignment="1">
      <alignment horizontal="right" vertical="center" readingOrder="2"/>
    </xf>
    <xf numFmtId="1" fontId="12" fillId="0" borderId="0" xfId="64" quotePrefix="1" applyNumberFormat="1" applyFont="1" applyAlignment="1">
      <alignment horizontal="right" vertical="center"/>
    </xf>
    <xf numFmtId="1" fontId="5" fillId="0" borderId="0" xfId="64" quotePrefix="1" applyNumberFormat="1" applyFont="1" applyAlignment="1" applyProtection="1">
      <alignment horizontal="left" vertical="center"/>
    </xf>
    <xf numFmtId="3" fontId="5" fillId="0" borderId="0" xfId="64" applyNumberFormat="1" applyFont="1" applyAlignment="1">
      <alignment horizontal="right" vertical="center"/>
    </xf>
    <xf numFmtId="174" fontId="5" fillId="0" borderId="0" xfId="64" applyNumberFormat="1" applyFont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 readingOrder="2"/>
    </xf>
    <xf numFmtId="1" fontId="11" fillId="0" borderId="0" xfId="64" quotePrefix="1" applyNumberFormat="1" applyFont="1" applyAlignment="1">
      <alignment horizontal="right" vertical="center"/>
    </xf>
    <xf numFmtId="1" fontId="7" fillId="0" borderId="0" xfId="64" quotePrefix="1" applyNumberFormat="1" applyFont="1" applyAlignment="1" applyProtection="1"/>
    <xf numFmtId="1" fontId="14" fillId="0" borderId="0" xfId="64" applyNumberFormat="1" applyFont="1" applyAlignment="1"/>
    <xf numFmtId="1" fontId="7" fillId="0" borderId="0" xfId="64" quotePrefix="1" applyNumberFormat="1" applyFont="1" applyAlignment="1">
      <alignment horizontal="right" vertical="center" readingOrder="2"/>
    </xf>
    <xf numFmtId="1" fontId="5" fillId="0" borderId="0" xfId="64" applyNumberFormat="1" applyFont="1" applyAlignment="1" applyProtection="1">
      <alignment horizontal="right" vertical="center"/>
    </xf>
    <xf numFmtId="1" fontId="5" fillId="0" borderId="0" xfId="64" quotePrefix="1" applyNumberFormat="1" applyFont="1" applyAlignment="1" applyProtection="1">
      <alignment horizontal="right" vertical="center"/>
    </xf>
    <xf numFmtId="1" fontId="8" fillId="0" borderId="0" xfId="64" applyNumberFormat="1" applyFont="1" applyAlignment="1">
      <alignment horizontal="right" vertical="center"/>
    </xf>
    <xf numFmtId="1" fontId="10" fillId="0" borderId="0" xfId="64" applyNumberFormat="1" applyFont="1" applyAlignment="1">
      <alignment horizontal="centerContinuous" vertical="center"/>
    </xf>
    <xf numFmtId="1" fontId="12" fillId="0" borderId="0" xfId="64" applyNumberFormat="1" applyFont="1" applyAlignment="1">
      <alignment horizontal="left" vertical="center"/>
    </xf>
    <xf numFmtId="1" fontId="10" fillId="0" borderId="0" xfId="64" applyNumberFormat="1" applyFont="1" applyFill="1" applyAlignment="1">
      <alignment horizontal="centerContinuous" vertical="center"/>
    </xf>
    <xf numFmtId="1" fontId="10" fillId="0" borderId="0" xfId="64" applyNumberFormat="1" applyFont="1" applyFill="1" applyAlignment="1">
      <alignment vertical="center"/>
    </xf>
    <xf numFmtId="1" fontId="12" fillId="0" borderId="0" xfId="64" applyNumberFormat="1" applyFont="1" applyFill="1" applyAlignment="1">
      <alignment horizontal="left" vertical="center"/>
    </xf>
    <xf numFmtId="1" fontId="10" fillId="0" borderId="0" xfId="64" applyNumberFormat="1" applyFont="1" applyFill="1" applyAlignment="1" applyProtection="1">
      <alignment horizontal="right" vertical="center"/>
    </xf>
    <xf numFmtId="1" fontId="12" fillId="0" borderId="0" xfId="64" applyNumberFormat="1" applyFont="1" applyFill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3" fontId="11" fillId="0" borderId="0" xfId="64" applyNumberFormat="1" applyFont="1" applyAlignment="1">
      <alignment vertical="center"/>
    </xf>
    <xf numFmtId="0" fontId="55" fillId="0" borderId="0" xfId="10" applyFont="1" applyFill="1" applyBorder="1" applyAlignment="1">
      <alignment horizontal="left" vertical="center"/>
    </xf>
    <xf numFmtId="3" fontId="75" fillId="0" borderId="0" xfId="10" applyNumberFormat="1" applyFont="1" applyFill="1" applyBorder="1" applyAlignment="1">
      <alignment horizontal="right" vertical="center"/>
    </xf>
    <xf numFmtId="1" fontId="11" fillId="0" borderId="0" xfId="64" applyNumberFormat="1" applyFont="1" applyFill="1" applyAlignment="1">
      <alignment vertical="center"/>
    </xf>
    <xf numFmtId="3" fontId="55" fillId="0" borderId="0" xfId="10" applyNumberFormat="1" applyFont="1" applyFill="1" applyBorder="1" applyAlignment="1">
      <alignment horizontal="center" vertical="center"/>
    </xf>
    <xf numFmtId="3" fontId="5" fillId="0" borderId="0" xfId="57" applyNumberFormat="1" applyFont="1" applyFill="1" applyBorder="1" applyAlignment="1" applyProtection="1">
      <alignment vertical="center"/>
    </xf>
    <xf numFmtId="1" fontId="5" fillId="0" borderId="0" xfId="64" quotePrefix="1" applyNumberFormat="1" applyFont="1" applyAlignment="1" applyProtection="1">
      <alignment horizontal="left" vertical="center" wrapText="1"/>
    </xf>
    <xf numFmtId="3" fontId="5" fillId="0" borderId="0" xfId="10" applyNumberFormat="1" applyFont="1" applyFill="1" applyBorder="1" applyAlignment="1"/>
    <xf numFmtId="3" fontId="5" fillId="0" borderId="0" xfId="10" applyNumberFormat="1" applyFont="1" applyFill="1" applyBorder="1" applyAlignment="1">
      <alignment horizontal="right"/>
    </xf>
    <xf numFmtId="3" fontId="11" fillId="0" borderId="0" xfId="64" applyNumberFormat="1" applyFont="1" applyAlignment="1"/>
    <xf numFmtId="1" fontId="11" fillId="0" borderId="0" xfId="64" applyNumberFormat="1" applyFont="1" applyAlignment="1"/>
    <xf numFmtId="1" fontId="5" fillId="0" borderId="0" xfId="64" applyNumberFormat="1" applyFont="1" applyAlignment="1">
      <alignment horizontal="right" vertical="center" wrapText="1" readingOrder="2"/>
    </xf>
    <xf numFmtId="1" fontId="18" fillId="0" borderId="0" xfId="64" quotePrefix="1" applyNumberFormat="1" applyFont="1" applyAlignment="1" applyProtection="1">
      <alignment horizontal="left" vertical="center"/>
    </xf>
    <xf numFmtId="1" fontId="5" fillId="0" borderId="0" xfId="64" quotePrefix="1" applyNumberFormat="1" applyFont="1" applyAlignment="1" applyProtection="1">
      <alignment horizontal="right" vertical="center" wrapText="1"/>
    </xf>
    <xf numFmtId="0" fontId="11" fillId="0" borderId="0" xfId="64" applyNumberFormat="1" applyFont="1" applyAlignment="1">
      <alignment vertical="center"/>
    </xf>
    <xf numFmtId="3" fontId="76" fillId="0" borderId="0" xfId="10" applyNumberFormat="1" applyFont="1" applyFill="1" applyBorder="1" applyAlignment="1">
      <alignment horizontal="center" vertical="center"/>
    </xf>
    <xf numFmtId="1" fontId="13" fillId="0" borderId="0" xfId="64" quotePrefix="1" applyNumberFormat="1" applyFont="1" applyAlignment="1">
      <alignment horizontal="right" vertical="center" readingOrder="2"/>
    </xf>
    <xf numFmtId="1" fontId="41" fillId="0" borderId="0" xfId="64" applyNumberFormat="1" applyFont="1" applyAlignment="1">
      <alignment horizontal="right" vertical="center" readingOrder="2"/>
    </xf>
    <xf numFmtId="3" fontId="73" fillId="0" borderId="0" xfId="10" applyNumberFormat="1" applyFont="1" applyFill="1" applyBorder="1" applyAlignment="1">
      <alignment horizontal="center" vertical="center"/>
    </xf>
    <xf numFmtId="3" fontId="77" fillId="0" borderId="0" xfId="56" applyNumberFormat="1" applyFont="1" applyFill="1" applyBorder="1" applyAlignment="1">
      <alignment horizontal="center" vertical="center"/>
    </xf>
    <xf numFmtId="3" fontId="73" fillId="0" borderId="0" xfId="10" applyNumberFormat="1" applyFont="1" applyFill="1" applyBorder="1" applyAlignment="1">
      <alignment horizontal="right" vertical="center"/>
    </xf>
    <xf numFmtId="1" fontId="5" fillId="0" borderId="0" xfId="64" quotePrefix="1" applyNumberFormat="1" applyFont="1" applyAlignment="1">
      <alignment horizontal="right" vertical="center"/>
    </xf>
    <xf numFmtId="166" fontId="5" fillId="0" borderId="0" xfId="64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 readingOrder="2"/>
    </xf>
    <xf numFmtId="166" fontId="10" fillId="0" borderId="0" xfId="64" applyNumberFormat="1" applyFont="1" applyAlignment="1">
      <alignment vertical="center"/>
    </xf>
    <xf numFmtId="1" fontId="4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/>
    </xf>
    <xf numFmtId="1" fontId="6" fillId="0" borderId="0" xfId="65" quotePrefix="1" applyNumberFormat="1" applyFont="1" applyAlignment="1">
      <alignment horizontal="right" vertical="center" readingOrder="2"/>
    </xf>
    <xf numFmtId="166" fontId="5" fillId="0" borderId="0" xfId="65" applyNumberFormat="1" applyFont="1" applyAlignment="1">
      <alignment vertical="center"/>
    </xf>
    <xf numFmtId="166" fontId="10" fillId="0" borderId="0" xfId="65" applyNumberFormat="1" applyFont="1" applyAlignment="1">
      <alignment horizontal="right" vertical="center"/>
    </xf>
    <xf numFmtId="166" fontId="6" fillId="0" borderId="0" xfId="65" quotePrefix="1" applyNumberFormat="1" applyFont="1" applyAlignment="1">
      <alignment horizontal="right" vertical="center"/>
    </xf>
    <xf numFmtId="1" fontId="5" fillId="0" borderId="0" xfId="65" applyNumberFormat="1" applyFont="1" applyAlignment="1">
      <alignment vertical="center" readingOrder="2"/>
    </xf>
    <xf numFmtId="1" fontId="7" fillId="0" borderId="0" xfId="65" quotePrefix="1" applyNumberFormat="1" applyFont="1" applyAlignment="1" applyProtection="1">
      <alignment horizontal="left" vertical="center"/>
    </xf>
    <xf numFmtId="166" fontId="14" fillId="0" borderId="0" xfId="65" applyNumberFormat="1" applyFont="1" applyAlignment="1">
      <alignment vertical="center"/>
    </xf>
    <xf numFmtId="166" fontId="7" fillId="0" borderId="0" xfId="65" quotePrefix="1" applyNumberFormat="1" applyFont="1" applyAlignment="1">
      <alignment horizontal="right" vertical="center"/>
    </xf>
    <xf numFmtId="1" fontId="7" fillId="0" borderId="0" xfId="65" quotePrefix="1" applyNumberFormat="1" applyFont="1" applyFill="1" applyAlignment="1" applyProtection="1">
      <alignment horizontal="left" vertical="center"/>
    </xf>
    <xf numFmtId="1" fontId="14" fillId="0" borderId="0" xfId="65" applyNumberFormat="1" applyFont="1" applyAlignment="1">
      <alignment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5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horizontal="right" vertical="center"/>
    </xf>
    <xf numFmtId="1" fontId="10" fillId="0" borderId="0" xfId="65" applyNumberFormat="1" applyFont="1" applyAlignment="1" applyProtection="1">
      <alignment horizontal="left" vertical="center"/>
    </xf>
    <xf numFmtId="3" fontId="10" fillId="0" borderId="0" xfId="65" quotePrefix="1" applyNumberFormat="1" applyFont="1" applyAlignment="1" applyProtection="1">
      <alignment horizontal="right" vertical="center"/>
    </xf>
    <xf numFmtId="1" fontId="12" fillId="0" borderId="0" xfId="65" applyNumberFormat="1" applyFont="1" applyAlignment="1">
      <alignment horizontal="right" vertical="center" readingOrder="2"/>
    </xf>
    <xf numFmtId="166" fontId="10" fillId="0" borderId="0" xfId="65" applyNumberFormat="1" applyFont="1" applyAlignment="1" applyProtection="1">
      <alignment vertical="center"/>
    </xf>
    <xf numFmtId="3" fontId="10" fillId="0" borderId="0" xfId="65" applyNumberFormat="1" applyFont="1" applyAlignment="1" applyProtection="1">
      <alignment horizontal="right" vertical="center"/>
    </xf>
    <xf numFmtId="166" fontId="12" fillId="0" borderId="0" xfId="65" applyNumberFormat="1" applyFont="1" applyAlignment="1">
      <alignment vertical="center"/>
    </xf>
    <xf numFmtId="166" fontId="11" fillId="0" borderId="0" xfId="65" applyNumberFormat="1" applyFont="1" applyAlignment="1">
      <alignment vertical="center"/>
    </xf>
    <xf numFmtId="166" fontId="12" fillId="0" borderId="0" xfId="65" applyNumberFormat="1" applyFont="1" applyAlignment="1">
      <alignment horizontal="right" vertical="center"/>
    </xf>
    <xf numFmtId="166" fontId="5" fillId="0" borderId="0" xfId="65" applyNumberFormat="1" applyFont="1" applyAlignment="1" applyProtection="1">
      <alignment vertical="center"/>
    </xf>
    <xf numFmtId="3" fontId="5" fillId="0" borderId="0" xfId="65" quotePrefix="1" applyNumberFormat="1" applyFont="1" applyAlignment="1" applyProtection="1">
      <alignment horizontal="right" vertical="center"/>
    </xf>
    <xf numFmtId="1" fontId="11" fillId="0" borderId="0" xfId="65" applyNumberFormat="1" applyFont="1" applyAlignment="1">
      <alignment horizontal="right" vertical="center" readingOrder="2"/>
    </xf>
    <xf numFmtId="180" fontId="78" fillId="0" borderId="0" xfId="10" applyNumberFormat="1" applyFont="1" applyFill="1" applyBorder="1" applyAlignment="1">
      <alignment vertical="center"/>
    </xf>
    <xf numFmtId="180" fontId="5" fillId="0" borderId="0" xfId="10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>
      <alignment horizontal="right" vertical="center"/>
    </xf>
    <xf numFmtId="1" fontId="12" fillId="0" borderId="0" xfId="65" quotePrefix="1" applyNumberFormat="1" applyFont="1" applyAlignment="1">
      <alignment horizontal="right" vertical="center" readingOrder="2"/>
    </xf>
    <xf numFmtId="1" fontId="11" fillId="0" borderId="0" xfId="65" quotePrefix="1" applyNumberFormat="1" applyFont="1" applyAlignment="1">
      <alignment horizontal="right" vertical="center" readingOrder="2"/>
    </xf>
    <xf numFmtId="166" fontId="5" fillId="0" borderId="0" xfId="65" applyNumberFormat="1" applyFont="1" applyFill="1" applyAlignment="1">
      <alignment horizontal="right"/>
    </xf>
    <xf numFmtId="3" fontId="10" fillId="0" borderId="0" xfId="10" applyNumberFormat="1" applyFont="1" applyFill="1" applyBorder="1" applyAlignment="1">
      <alignment horizontal="left" vertical="center"/>
    </xf>
    <xf numFmtId="3" fontId="12" fillId="0" borderId="0" xfId="10" applyNumberFormat="1" applyFont="1" applyFill="1" applyBorder="1" applyAlignment="1">
      <alignment horizontal="right" vertical="center"/>
    </xf>
    <xf numFmtId="1" fontId="5" fillId="0" borderId="0" xfId="65" quotePrefix="1" applyNumberFormat="1" applyFont="1" applyAlignment="1" applyProtection="1">
      <alignment horizontal="left" vertical="center"/>
    </xf>
    <xf numFmtId="3" fontId="10" fillId="0" borderId="0" xfId="65" applyNumberFormat="1" applyFont="1" applyAlignment="1">
      <alignment horizontal="right" vertical="center"/>
    </xf>
    <xf numFmtId="178" fontId="5" fillId="0" borderId="0" xfId="54" applyNumberFormat="1" applyFont="1" applyAlignment="1">
      <alignment horizontal="right" vertical="center"/>
    </xf>
    <xf numFmtId="1" fontId="10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 applyProtection="1">
      <alignment horizontal="left" vertical="center"/>
    </xf>
    <xf numFmtId="3" fontId="5" fillId="0" borderId="0" xfId="65" quotePrefix="1" applyNumberFormat="1" applyFont="1" applyBorder="1" applyAlignment="1" applyProtection="1">
      <alignment horizontal="right" vertical="center"/>
    </xf>
    <xf numFmtId="1" fontId="13" fillId="0" borderId="0" xfId="65" applyNumberFormat="1" applyFont="1" applyAlignment="1">
      <alignment vertical="center"/>
    </xf>
    <xf numFmtId="166" fontId="5" fillId="0" borderId="0" xfId="64" applyNumberFormat="1" applyFont="1" applyAlignment="1">
      <alignment horizontal="right" vertical="center"/>
    </xf>
    <xf numFmtId="166" fontId="5" fillId="0" borderId="0" xfId="65" applyNumberFormat="1" applyFont="1" applyAlignment="1">
      <alignment horizontal="right" vertical="center"/>
    </xf>
    <xf numFmtId="1" fontId="4" fillId="0" borderId="0" xfId="66" applyNumberFormat="1" applyFont="1" applyAlignment="1" applyProtection="1">
      <alignment horizontal="left" vertical="center"/>
    </xf>
    <xf numFmtId="1" fontId="6" fillId="0" borderId="0" xfId="66" quotePrefix="1" applyNumberFormat="1" applyFont="1" applyAlignment="1">
      <alignment horizontal="right" vertical="center" readingOrder="2"/>
    </xf>
    <xf numFmtId="166" fontId="5" fillId="0" borderId="0" xfId="66" applyNumberFormat="1" applyFont="1" applyAlignment="1">
      <alignment vertical="center"/>
    </xf>
    <xf numFmtId="1" fontId="5" fillId="0" borderId="0" xfId="66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vertical="center" readingOrder="2"/>
    </xf>
    <xf numFmtId="1" fontId="7" fillId="0" borderId="0" xfId="66" quotePrefix="1" applyNumberFormat="1" applyFont="1" applyAlignment="1" applyProtection="1">
      <alignment horizontal="left" vertical="center"/>
    </xf>
    <xf numFmtId="1" fontId="7" fillId="0" borderId="0" xfId="66" quotePrefix="1" applyNumberFormat="1" applyFont="1" applyAlignment="1">
      <alignment vertical="center" readingOrder="2"/>
    </xf>
    <xf numFmtId="1" fontId="7" fillId="0" borderId="0" xfId="59" quotePrefix="1" applyNumberFormat="1" applyFont="1" applyFill="1" applyAlignment="1">
      <alignment vertical="center" readingOrder="2"/>
    </xf>
    <xf numFmtId="166" fontId="14" fillId="0" borderId="0" xfId="66" applyNumberFormat="1" applyFont="1" applyAlignment="1">
      <alignment vertical="center"/>
    </xf>
    <xf numFmtId="1" fontId="7" fillId="0" borderId="0" xfId="66" applyNumberFormat="1" applyFont="1" applyAlignment="1">
      <alignment vertical="center"/>
    </xf>
    <xf numFmtId="1" fontId="14" fillId="0" borderId="0" xfId="66" applyNumberFormat="1" applyFont="1" applyAlignment="1">
      <alignment horizontal="right" vertical="center" readingOrder="2"/>
    </xf>
    <xf numFmtId="1" fontId="7" fillId="0" borderId="0" xfId="66" applyNumberFormat="1" applyFont="1" applyFill="1" applyAlignment="1">
      <alignment vertical="center"/>
    </xf>
    <xf numFmtId="169" fontId="5" fillId="0" borderId="0" xfId="10" applyNumberFormat="1" applyFont="1" applyAlignment="1">
      <alignment horizontal="right" vertical="center" readingOrder="1"/>
    </xf>
    <xf numFmtId="1" fontId="5" fillId="0" borderId="0" xfId="66" applyNumberFormat="1" applyFont="1" applyAlignment="1">
      <alignment vertical="center"/>
    </xf>
    <xf numFmtId="1" fontId="5" fillId="0" borderId="0" xfId="66" applyNumberFormat="1" applyFont="1" applyAlignment="1">
      <alignment horizontal="right" vertical="center" readingOrder="2"/>
    </xf>
    <xf numFmtId="1" fontId="11" fillId="0" borderId="0" xfId="66" applyNumberFormat="1" applyFont="1" applyAlignment="1">
      <alignment horizontal="right" vertical="center" readingOrder="2"/>
    </xf>
    <xf numFmtId="1" fontId="10" fillId="0" borderId="0" xfId="66" quotePrefix="1" applyNumberFormat="1" applyFont="1" applyAlignment="1" applyProtection="1">
      <alignment horizontal="left" vertical="center"/>
    </xf>
    <xf numFmtId="166" fontId="11" fillId="0" borderId="0" xfId="66" applyNumberFormat="1" applyFont="1" applyAlignment="1">
      <alignment vertical="center"/>
    </xf>
    <xf numFmtId="0" fontId="5" fillId="0" borderId="0" xfId="66" applyNumberFormat="1" applyFont="1" applyFill="1" applyBorder="1" applyAlignment="1">
      <alignment horizontal="right" vertical="center"/>
    </xf>
    <xf numFmtId="1" fontId="11" fillId="0" borderId="0" xfId="66" applyNumberFormat="1" applyFont="1" applyAlignment="1">
      <alignment vertical="center"/>
    </xf>
    <xf numFmtId="1" fontId="41" fillId="0" borderId="0" xfId="59" quotePrefix="1" applyNumberFormat="1" applyFont="1" applyFill="1" applyAlignment="1" applyProtection="1">
      <alignment horizontal="left" vertical="center"/>
    </xf>
    <xf numFmtId="0" fontId="41" fillId="0" borderId="0" xfId="10" applyFont="1" applyAlignment="1">
      <alignment horizontal="right" vertical="center" wrapText="1"/>
    </xf>
    <xf numFmtId="1" fontId="41" fillId="0" borderId="0" xfId="59" applyNumberFormat="1" applyFont="1" applyFill="1" applyAlignment="1">
      <alignment horizontal="right" vertical="center" wrapText="1" readingOrder="2"/>
    </xf>
    <xf numFmtId="0" fontId="80" fillId="0" borderId="2" xfId="10" applyFont="1" applyFill="1" applyBorder="1" applyAlignment="1">
      <alignment horizontal="center" vertical="center"/>
    </xf>
    <xf numFmtId="1" fontId="41" fillId="0" borderId="0" xfId="59" quotePrefix="1" applyNumberFormat="1" applyFont="1" applyFill="1" applyAlignment="1">
      <alignment horizontal="right" vertical="center" readingOrder="2"/>
    </xf>
    <xf numFmtId="0" fontId="80" fillId="0" borderId="3" xfId="10" applyFont="1" applyFill="1" applyBorder="1" applyAlignment="1">
      <alignment horizontal="center" vertical="center"/>
    </xf>
    <xf numFmtId="1" fontId="41" fillId="0" borderId="0" xfId="59" applyNumberFormat="1" applyFont="1" applyFill="1" applyAlignment="1">
      <alignment horizontal="right" vertical="center" readingOrder="2"/>
    </xf>
    <xf numFmtId="0" fontId="66" fillId="0" borderId="0" xfId="10" applyFont="1" applyAlignment="1">
      <alignment horizontal="right" vertical="center" wrapText="1"/>
    </xf>
    <xf numFmtId="1" fontId="41" fillId="0" borderId="0" xfId="10" quotePrefix="1" applyNumberFormat="1" applyFont="1" applyFill="1" applyAlignment="1">
      <alignment horizontal="right" vertical="center" readingOrder="2"/>
    </xf>
    <xf numFmtId="0" fontId="41" fillId="0" borderId="0" xfId="10" applyFont="1" applyFill="1" applyAlignment="1">
      <alignment horizontal="right" vertical="center" wrapText="1"/>
    </xf>
    <xf numFmtId="1" fontId="45" fillId="0" borderId="0" xfId="59" quotePrefix="1" applyNumberFormat="1" applyFont="1" applyFill="1" applyAlignment="1" applyProtection="1">
      <alignment horizontal="left" vertical="center"/>
    </xf>
    <xf numFmtId="1" fontId="45" fillId="0" borderId="0" xfId="59" applyNumberFormat="1" applyFont="1" applyFill="1" applyAlignment="1">
      <alignment horizontal="right" vertical="center" readingOrder="2"/>
    </xf>
    <xf numFmtId="1" fontId="41" fillId="0" borderId="0" xfId="59" applyNumberFormat="1" applyFont="1" applyFill="1" applyAlignment="1">
      <alignment vertical="center"/>
    </xf>
    <xf numFmtId="166" fontId="11" fillId="0" borderId="0" xfId="66" applyNumberFormat="1" applyFont="1" applyFill="1" applyBorder="1" applyAlignment="1">
      <alignment vertical="center"/>
    </xf>
    <xf numFmtId="0" fontId="74" fillId="0" borderId="0" xfId="63" applyFont="1" applyBorder="1" applyAlignment="1">
      <alignment vertical="center"/>
    </xf>
    <xf numFmtId="166" fontId="11" fillId="0" borderId="0" xfId="66" applyNumberFormat="1" applyFont="1" applyBorder="1" applyAlignment="1">
      <alignment vertical="center"/>
    </xf>
    <xf numFmtId="0" fontId="15" fillId="0" borderId="0" xfId="10" applyFont="1" applyAlignment="1">
      <alignment vertical="center" wrapText="1"/>
    </xf>
    <xf numFmtId="3" fontId="10" fillId="0" borderId="0" xfId="10" applyNumberFormat="1" applyFont="1" applyAlignment="1">
      <alignment horizontal="right" vertical="center" wrapText="1"/>
    </xf>
    <xf numFmtId="166" fontId="12" fillId="0" borderId="0" xfId="66" applyNumberFormat="1" applyFont="1" applyFill="1" applyBorder="1" applyAlignment="1">
      <alignment vertical="center"/>
    </xf>
    <xf numFmtId="166" fontId="12" fillId="0" borderId="0" xfId="66" applyNumberFormat="1" applyFont="1" applyAlignment="1">
      <alignment vertical="center"/>
    </xf>
    <xf numFmtId="166" fontId="12" fillId="0" borderId="0" xfId="66" applyNumberFormat="1" applyFont="1" applyBorder="1" applyAlignment="1">
      <alignment vertical="center"/>
    </xf>
    <xf numFmtId="0" fontId="74" fillId="0" borderId="0" xfId="63" applyFont="1" applyFill="1" applyBorder="1" applyAlignment="1">
      <alignment vertical="center"/>
    </xf>
    <xf numFmtId="166" fontId="5" fillId="0" borderId="0" xfId="66" applyNumberFormat="1" applyFont="1" applyBorder="1" applyAlignment="1">
      <alignment vertical="center"/>
    </xf>
    <xf numFmtId="1" fontId="13" fillId="0" borderId="0" xfId="57" applyNumberFormat="1" applyFont="1" applyAlignment="1" applyProtection="1">
      <alignment horizontal="left" vertical="center"/>
    </xf>
    <xf numFmtId="1" fontId="18" fillId="0" borderId="0" xfId="59" applyNumberFormat="1" applyFont="1" applyFill="1" applyAlignment="1">
      <alignment vertical="center"/>
    </xf>
    <xf numFmtId="1" fontId="5" fillId="0" borderId="0" xfId="66" applyNumberFormat="1" applyFont="1" applyAlignment="1">
      <alignment horizontal="right" vertical="center"/>
    </xf>
    <xf numFmtId="1" fontId="14" fillId="0" borderId="0" xfId="66" applyNumberFormat="1" applyFont="1" applyAlignment="1">
      <alignment horizontal="right" vertical="center"/>
    </xf>
    <xf numFmtId="1" fontId="10" fillId="0" borderId="0" xfId="66" quotePrefix="1" applyNumberFormat="1" applyFont="1" applyAlignment="1" applyProtection="1">
      <alignment horizontal="right" vertical="center"/>
    </xf>
    <xf numFmtId="1" fontId="4" fillId="0" borderId="0" xfId="66" applyNumberFormat="1" applyFont="1" applyAlignment="1">
      <alignment horizontal="right" vertical="center" readingOrder="2"/>
    </xf>
    <xf numFmtId="1" fontId="1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1" fontId="5" fillId="0" borderId="0" xfId="66" applyNumberFormat="1" applyFont="1" applyAlignment="1">
      <alignment horizontal="center" vertical="center"/>
    </xf>
    <xf numFmtId="1" fontId="10" fillId="0" borderId="0" xfId="66" quotePrefix="1" applyNumberFormat="1" applyFont="1" applyAlignment="1">
      <alignment horizontal="center" vertical="center"/>
    </xf>
    <xf numFmtId="1" fontId="11" fillId="0" borderId="0" xfId="66" applyNumberFormat="1" applyFont="1" applyAlignment="1">
      <alignment vertical="center" readingOrder="2"/>
    </xf>
    <xf numFmtId="1" fontId="5" fillId="0" borderId="0" xfId="66" quotePrefix="1" applyNumberFormat="1" applyFont="1" applyAlignment="1" applyProtection="1">
      <alignment horizontal="left" vertical="center"/>
    </xf>
    <xf numFmtId="1" fontId="1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>
      <alignment horizontal="left" vertical="center"/>
    </xf>
    <xf numFmtId="1" fontId="12" fillId="0" borderId="0" xfId="66" applyNumberFormat="1" applyFont="1" applyAlignment="1">
      <alignment horizontal="right" vertical="center" readingOrder="2"/>
    </xf>
    <xf numFmtId="1" fontId="5" fillId="0" borderId="0" xfId="66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12" fillId="0" borderId="0" xfId="66" applyNumberFormat="1" applyFont="1" applyFill="1" applyAlignment="1">
      <alignment vertical="center"/>
    </xf>
    <xf numFmtId="1" fontId="5" fillId="0" borderId="0" xfId="66" applyNumberFormat="1" applyFont="1" applyAlignment="1" applyProtection="1">
      <alignment horizontal="right" vertical="center"/>
    </xf>
    <xf numFmtId="3" fontId="5" fillId="0" borderId="0" xfId="66" applyNumberFormat="1" applyFont="1" applyAlignment="1">
      <alignment horizontal="right" vertical="center"/>
    </xf>
    <xf numFmtId="1" fontId="7" fillId="0" borderId="0" xfId="66" applyNumberFormat="1" applyFont="1" applyAlignment="1" applyProtection="1">
      <alignment horizontal="left" vertical="center"/>
    </xf>
    <xf numFmtId="1" fontId="4" fillId="0" borderId="0" xfId="66" applyNumberFormat="1" applyFont="1" applyAlignment="1">
      <alignment vertical="center" readingOrder="2"/>
    </xf>
    <xf numFmtId="1" fontId="10" fillId="0" borderId="0" xfId="66" applyNumberFormat="1" applyFont="1" applyAlignment="1" applyProtection="1">
      <alignment vertical="top" readingOrder="2"/>
    </xf>
    <xf numFmtId="1" fontId="10" fillId="0" borderId="0" xfId="66" applyNumberFormat="1" applyFont="1" applyAlignment="1">
      <alignment vertical="center"/>
    </xf>
    <xf numFmtId="1" fontId="5" fillId="0" borderId="0" xfId="66" quotePrefix="1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1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" fontId="13" fillId="0" borderId="0" xfId="1" applyNumberFormat="1" applyFont="1" applyAlignment="1" applyProtection="1">
      <alignment horizontal="left" vertical="center"/>
    </xf>
    <xf numFmtId="168" fontId="4" fillId="0" borderId="0" xfId="67" applyNumberFormat="1" applyFont="1" applyFill="1" applyAlignment="1" applyProtection="1">
      <alignment horizontal="left" vertical="center"/>
    </xf>
    <xf numFmtId="168" fontId="82" fillId="0" borderId="0" xfId="67" applyNumberFormat="1" applyFont="1" applyFill="1" applyAlignment="1">
      <alignment vertical="center"/>
    </xf>
    <xf numFmtId="168" fontId="6" fillId="0" borderId="0" xfId="67" quotePrefix="1" applyNumberFormat="1" applyFont="1" applyFill="1" applyAlignment="1">
      <alignment horizontal="right" vertical="center" readingOrder="2"/>
    </xf>
    <xf numFmtId="168" fontId="6" fillId="0" borderId="0" xfId="67" quotePrefix="1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vertical="center"/>
    </xf>
    <xf numFmtId="168" fontId="7" fillId="0" borderId="0" xfId="67" quotePrefix="1" applyNumberFormat="1" applyFont="1" applyFill="1" applyAlignment="1" applyProtection="1">
      <alignment horizontal="left" vertical="center"/>
    </xf>
    <xf numFmtId="168" fontId="7" fillId="0" borderId="0" xfId="67" applyNumberFormat="1" applyFont="1" applyFill="1" applyAlignment="1">
      <alignment vertical="center"/>
    </xf>
    <xf numFmtId="0" fontId="5" fillId="0" borderId="0" xfId="68" applyFont="1" applyFill="1" applyAlignment="1">
      <alignment vertical="center"/>
    </xf>
    <xf numFmtId="168" fontId="5" fillId="0" borderId="0" xfId="67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 applyProtection="1">
      <alignment horizontal="right" vertical="center"/>
    </xf>
    <xf numFmtId="168" fontId="5" fillId="0" borderId="0" xfId="67" quotePrefix="1" applyNumberFormat="1" applyFont="1" applyFill="1" applyAlignment="1">
      <alignment horizontal="center" vertical="center"/>
    </xf>
    <xf numFmtId="168" fontId="4" fillId="0" borderId="0" xfId="67" quotePrefix="1" applyNumberFormat="1" applyFont="1" applyFill="1" applyAlignment="1">
      <alignment horizontal="right" vertical="center"/>
    </xf>
    <xf numFmtId="168" fontId="7" fillId="0" borderId="0" xfId="67" applyNumberFormat="1" applyFont="1" applyFill="1" applyAlignment="1" applyProtection="1">
      <alignment horizontal="left" vertical="center"/>
    </xf>
    <xf numFmtId="168" fontId="8" fillId="0" borderId="0" xfId="67" applyNumberFormat="1" applyFont="1" applyFill="1" applyAlignment="1">
      <alignment vertical="center"/>
    </xf>
    <xf numFmtId="168" fontId="4" fillId="0" borderId="0" xfId="67" quotePrefix="1" applyNumberFormat="1" applyFont="1" applyFill="1" applyAlignment="1">
      <alignment horizontal="right" vertical="center" readingOrder="2"/>
    </xf>
    <xf numFmtId="168" fontId="4" fillId="0" borderId="0" xfId="67" applyNumberFormat="1" applyFont="1" applyFill="1" applyAlignment="1">
      <alignment horizontal="right" vertical="center"/>
    </xf>
    <xf numFmtId="168" fontId="5" fillId="0" borderId="0" xfId="67" applyNumberFormat="1" applyFont="1" applyFill="1" applyAlignment="1">
      <alignment horizontal="right" vertical="center"/>
    </xf>
    <xf numFmtId="2" fontId="5" fillId="0" borderId="0" xfId="69" applyNumberFormat="1" applyFont="1" applyFill="1" applyBorder="1" applyAlignment="1">
      <alignment vertical="center"/>
    </xf>
    <xf numFmtId="0" fontId="12" fillId="0" borderId="0" xfId="70" applyFont="1" applyFill="1" applyBorder="1" applyAlignment="1">
      <alignment horizontal="right" vertical="center"/>
    </xf>
    <xf numFmtId="2" fontId="5" fillId="0" borderId="0" xfId="69" applyNumberFormat="1" applyFont="1" applyFill="1" applyBorder="1" applyAlignment="1">
      <alignment horizontal="right" vertical="center"/>
    </xf>
    <xf numFmtId="2" fontId="5" fillId="0" borderId="0" xfId="68" applyNumberFormat="1" applyFont="1" applyFill="1" applyAlignment="1">
      <alignment vertical="center"/>
    </xf>
    <xf numFmtId="168" fontId="10" fillId="0" borderId="0" xfId="67" applyNumberFormat="1" applyFont="1" applyFill="1" applyBorder="1" applyAlignment="1" applyProtection="1">
      <alignment horizontal="right" vertical="center"/>
    </xf>
    <xf numFmtId="2" fontId="10" fillId="0" borderId="0" xfId="69" applyNumberFormat="1" applyFont="1" applyFill="1" applyBorder="1" applyAlignment="1">
      <alignment vertical="center"/>
    </xf>
    <xf numFmtId="1" fontId="10" fillId="0" borderId="0" xfId="71" applyNumberFormat="1" applyFont="1" applyFill="1" applyAlignment="1">
      <alignment horizontal="right" vertical="center"/>
    </xf>
    <xf numFmtId="2" fontId="12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3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horizontal="right" vertical="center"/>
    </xf>
    <xf numFmtId="3" fontId="5" fillId="0" borderId="0" xfId="69" applyNumberFormat="1" applyFont="1" applyFill="1" applyBorder="1" applyAlignment="1">
      <alignment horizontal="right" vertical="center" readingOrder="1"/>
    </xf>
    <xf numFmtId="3" fontId="5" fillId="0" borderId="0" xfId="69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67" fontId="11" fillId="0" borderId="0" xfId="70" applyNumberFormat="1" applyFont="1" applyFill="1" applyBorder="1" applyAlignment="1">
      <alignment horizontal="right"/>
    </xf>
    <xf numFmtId="2" fontId="10" fillId="0" borderId="0" xfId="69" applyNumberFormat="1" applyFont="1" applyFill="1" applyAlignment="1">
      <alignment vertical="center"/>
    </xf>
    <xf numFmtId="3" fontId="10" fillId="0" borderId="0" xfId="69" applyNumberFormat="1" applyFont="1" applyFill="1" applyAlignment="1">
      <alignment vertical="center"/>
    </xf>
    <xf numFmtId="2" fontId="37" fillId="0" borderId="0" xfId="69" applyNumberFormat="1" applyFont="1" applyFill="1" applyBorder="1" applyAlignment="1">
      <alignment vertical="center"/>
    </xf>
    <xf numFmtId="0" fontId="5" fillId="0" borderId="0" xfId="69" applyFont="1" applyFill="1" applyBorder="1" applyAlignment="1">
      <alignment vertical="center"/>
    </xf>
    <xf numFmtId="1" fontId="5" fillId="0" borderId="0" xfId="71" applyNumberFormat="1" applyFont="1" applyFill="1" applyAlignment="1">
      <alignment horizontal="right" vertical="center"/>
    </xf>
    <xf numFmtId="167" fontId="5" fillId="0" borderId="0" xfId="69" applyNumberFormat="1" applyFont="1" applyFill="1" applyBorder="1" applyAlignment="1">
      <alignment horizontal="right" vertical="center"/>
    </xf>
    <xf numFmtId="0" fontId="11" fillId="0" borderId="0" xfId="69" applyFont="1" applyFill="1" applyBorder="1" applyAlignment="1">
      <alignment vertical="center"/>
    </xf>
    <xf numFmtId="2" fontId="5" fillId="0" borderId="0" xfId="68" applyNumberFormat="1" applyFont="1" applyFill="1" applyBorder="1" applyAlignment="1">
      <alignment vertical="center"/>
    </xf>
    <xf numFmtId="2" fontId="37" fillId="0" borderId="0" xfId="68" applyNumberFormat="1" applyFont="1" applyFill="1" applyBorder="1" applyAlignment="1">
      <alignment vertical="center"/>
    </xf>
    <xf numFmtId="0" fontId="13" fillId="0" borderId="0" xfId="68" applyFont="1" applyFill="1" applyAlignment="1">
      <alignment vertical="center"/>
    </xf>
    <xf numFmtId="168" fontId="10" fillId="0" borderId="0" xfId="67" applyNumberFormat="1" applyFont="1" applyFill="1" applyAlignment="1">
      <alignment horizontal="right" vertical="center"/>
    </xf>
    <xf numFmtId="2" fontId="10" fillId="0" borderId="0" xfId="72" applyNumberFormat="1" applyFont="1" applyFill="1" applyAlignment="1" applyProtection="1">
      <alignment horizontal="left" vertical="center"/>
    </xf>
    <xf numFmtId="2" fontId="4" fillId="0" borderId="0" xfId="71" applyNumberFormat="1" applyFont="1" applyFill="1" applyAlignment="1" applyProtection="1">
      <alignment horizontal="left" vertical="center"/>
    </xf>
    <xf numFmtId="2" fontId="82" fillId="0" borderId="0" xfId="71" applyNumberFormat="1" applyFont="1" applyFill="1" applyAlignment="1">
      <alignment vertical="center"/>
    </xf>
    <xf numFmtId="2" fontId="6" fillId="0" borderId="0" xfId="71" quotePrefix="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>
      <alignment vertical="center"/>
    </xf>
    <xf numFmtId="2" fontId="5" fillId="0" borderId="0" xfId="71" applyNumberFormat="1" applyFont="1" applyFill="1" applyAlignment="1">
      <alignment vertical="center" readingOrder="2"/>
    </xf>
    <xf numFmtId="2" fontId="7" fillId="0" borderId="0" xfId="71" quotePrefix="1" applyNumberFormat="1" applyFont="1" applyFill="1" applyAlignment="1" applyProtection="1">
      <alignment horizontal="left" vertical="center"/>
    </xf>
    <xf numFmtId="2" fontId="14" fillId="0" borderId="0" xfId="71" applyNumberFormat="1" applyFont="1" applyFill="1" applyAlignment="1">
      <alignment vertical="center"/>
    </xf>
    <xf numFmtId="2" fontId="7" fillId="0" borderId="0" xfId="71" quotePrefix="1" applyNumberFormat="1" applyFont="1" applyFill="1" applyAlignment="1">
      <alignment horizontal="right" vertical="center" readingOrder="2"/>
    </xf>
    <xf numFmtId="2" fontId="4" fillId="0" borderId="0" xfId="71" applyNumberFormat="1" applyFont="1" applyFill="1" applyAlignment="1">
      <alignment vertical="center" readingOrder="2"/>
    </xf>
    <xf numFmtId="2" fontId="10" fillId="0" borderId="0" xfId="71" applyNumberFormat="1" applyFont="1" applyFill="1" applyAlignment="1">
      <alignment horizontal="right" vertical="center" readingOrder="2"/>
    </xf>
    <xf numFmtId="2" fontId="10" fillId="0" borderId="0" xfId="71" applyNumberFormat="1" applyFont="1" applyFill="1" applyAlignment="1">
      <alignment horizontal="right" vertical="center"/>
    </xf>
    <xf numFmtId="2" fontId="5" fillId="0" borderId="0" xfId="71" applyNumberFormat="1" applyFont="1" applyFill="1" applyAlignment="1">
      <alignment horizontal="right" vertical="center" readingOrder="2"/>
    </xf>
    <xf numFmtId="2" fontId="5" fillId="0" borderId="0" xfId="71" applyNumberFormat="1" applyFont="1" applyFill="1" applyAlignment="1" applyProtection="1">
      <alignment horizontal="left" vertical="center"/>
    </xf>
    <xf numFmtId="1" fontId="5" fillId="0" borderId="0" xfId="71" applyNumberFormat="1" applyFont="1" applyFill="1" applyAlignment="1">
      <alignment vertical="center"/>
    </xf>
    <xf numFmtId="2" fontId="11" fillId="0" borderId="0" xfId="71" applyNumberFormat="1" applyFont="1" applyFill="1" applyAlignment="1">
      <alignment horizontal="right" vertical="center" readingOrder="2"/>
    </xf>
    <xf numFmtId="0" fontId="5" fillId="0" borderId="0" xfId="69" applyFont="1" applyFill="1" applyBorder="1"/>
    <xf numFmtId="2" fontId="5" fillId="0" borderId="0" xfId="71" quotePrefix="1" applyNumberFormat="1" applyFont="1" applyFill="1" applyAlignment="1" applyProtection="1">
      <alignment horizontal="left" vertical="center"/>
    </xf>
    <xf numFmtId="2" fontId="11" fillId="0" borderId="0" xfId="71" quotePrefix="1" applyNumberFormat="1" applyFont="1" applyFill="1" applyAlignment="1">
      <alignment horizontal="right" vertical="center" readingOrder="2"/>
    </xf>
    <xf numFmtId="0" fontId="11" fillId="0" borderId="4" xfId="53" applyFont="1" applyFill="1" applyBorder="1" applyAlignment="1">
      <alignment vertical="center"/>
    </xf>
    <xf numFmtId="0" fontId="11" fillId="0" borderId="5" xfId="53" applyFont="1" applyFill="1" applyBorder="1" applyAlignment="1">
      <alignment vertical="center"/>
    </xf>
    <xf numFmtId="1" fontId="5" fillId="0" borderId="0" xfId="69" applyNumberFormat="1" applyFont="1" applyFill="1" applyAlignment="1">
      <alignment vertical="center"/>
    </xf>
    <xf numFmtId="2" fontId="5" fillId="0" borderId="0" xfId="69" applyNumberFormat="1" applyFont="1" applyFill="1" applyAlignment="1">
      <alignment vertical="center"/>
    </xf>
    <xf numFmtId="0" fontId="11" fillId="0" borderId="6" xfId="53" applyFont="1" applyFill="1" applyBorder="1" applyAlignment="1">
      <alignment vertical="center"/>
    </xf>
    <xf numFmtId="1" fontId="5" fillId="0" borderId="0" xfId="67" applyNumberFormat="1" applyFont="1" applyFill="1" applyBorder="1" applyAlignment="1">
      <alignment horizontal="right" vertical="center"/>
    </xf>
    <xf numFmtId="2" fontId="84" fillId="0" borderId="0" xfId="71" applyNumberFormat="1" applyFont="1" applyFill="1" applyAlignment="1">
      <alignment horizontal="right" vertical="center"/>
    </xf>
    <xf numFmtId="1" fontId="10" fillId="0" borderId="0" xfId="69" applyNumberFormat="1" applyFont="1" applyFill="1" applyAlignment="1">
      <alignment vertical="center"/>
    </xf>
    <xf numFmtId="2" fontId="5" fillId="0" borderId="0" xfId="73" applyNumberFormat="1" applyFont="1" applyFill="1" applyAlignment="1">
      <alignment vertical="center"/>
    </xf>
    <xf numFmtId="2" fontId="7" fillId="0" borderId="0" xfId="73" quotePrefix="1" applyNumberFormat="1" applyFont="1" applyFill="1" applyAlignment="1" applyProtection="1">
      <alignment horizontal="left" vertical="center"/>
    </xf>
    <xf numFmtId="2" fontId="14" fillId="0" borderId="0" xfId="73" applyNumberFormat="1" applyFont="1" applyFill="1" applyAlignment="1">
      <alignment vertical="center"/>
    </xf>
    <xf numFmtId="2" fontId="7" fillId="0" borderId="0" xfId="73" quotePrefix="1" applyNumberFormat="1" applyFont="1" applyAlignment="1">
      <alignment horizontal="right" vertical="center" readingOrder="2"/>
    </xf>
    <xf numFmtId="2" fontId="4" fillId="0" borderId="0" xfId="73" applyNumberFormat="1" applyFont="1" applyAlignment="1">
      <alignment vertical="center" readingOrder="2"/>
    </xf>
    <xf numFmtId="2" fontId="5" fillId="0" borderId="0" xfId="71" quotePrefix="1" applyNumberFormat="1" applyFont="1" applyFill="1" applyAlignment="1">
      <alignment horizontal="right" vertical="center" readingOrder="2"/>
    </xf>
    <xf numFmtId="2" fontId="5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horizontal="right" vertical="center"/>
    </xf>
    <xf numFmtId="2" fontId="21" fillId="0" borderId="0" xfId="12" applyNumberFormat="1" applyFont="1" applyFill="1" applyAlignment="1">
      <alignment vertical="center"/>
    </xf>
    <xf numFmtId="2" fontId="10" fillId="0" borderId="0" xfId="73" applyNumberFormat="1" applyFont="1" applyFill="1" applyAlignment="1">
      <alignment vertical="center"/>
    </xf>
    <xf numFmtId="3" fontId="5" fillId="0" borderId="0" xfId="71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3" fontId="10" fillId="0" borderId="0" xfId="71" applyNumberFormat="1" applyFont="1" applyFill="1" applyAlignment="1">
      <alignment vertical="center"/>
    </xf>
    <xf numFmtId="2" fontId="37" fillId="0" borderId="0" xfId="0" applyNumberFormat="1" applyFont="1" applyFill="1" applyBorder="1" applyAlignment="1">
      <alignment vertical="center"/>
    </xf>
    <xf numFmtId="0" fontId="10" fillId="0" borderId="0" xfId="69" applyFont="1" applyFill="1" applyAlignment="1">
      <alignment vertical="center"/>
    </xf>
    <xf numFmtId="3" fontId="10" fillId="0" borderId="0" xfId="73" applyNumberFormat="1" applyFont="1" applyFill="1" applyAlignment="1">
      <alignment vertical="center"/>
    </xf>
    <xf numFmtId="1" fontId="4" fillId="0" borderId="0" xfId="74" applyNumberFormat="1" applyFont="1" applyFill="1" applyAlignment="1" applyProtection="1">
      <alignment horizontal="left" vertical="center"/>
    </xf>
    <xf numFmtId="0" fontId="5" fillId="0" borderId="0" xfId="69" applyFont="1" applyFill="1" applyAlignment="1">
      <alignment vertical="center"/>
    </xf>
    <xf numFmtId="1" fontId="5" fillId="0" borderId="0" xfId="74" applyNumberFormat="1" applyFont="1" applyFill="1" applyAlignment="1">
      <alignment vertical="center"/>
    </xf>
    <xf numFmtId="1" fontId="5" fillId="0" borderId="0" xfId="74" applyNumberFormat="1" applyFont="1" applyFill="1" applyAlignment="1">
      <alignment horizontal="right" vertical="center" readingOrder="2"/>
    </xf>
    <xf numFmtId="168" fontId="7" fillId="0" borderId="0" xfId="74" quotePrefix="1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vertical="center"/>
    </xf>
    <xf numFmtId="168" fontId="7" fillId="0" borderId="0" xfId="74" quotePrefix="1" applyNumberFormat="1" applyFont="1" applyFill="1" applyAlignment="1">
      <alignment vertical="center" readingOrder="2"/>
    </xf>
    <xf numFmtId="168" fontId="7" fillId="0" borderId="0" xfId="74" quotePrefix="1" applyNumberFormat="1" applyFont="1" applyFill="1" applyAlignment="1">
      <alignment horizontal="right" vertical="center" readingOrder="2"/>
    </xf>
    <xf numFmtId="168" fontId="4" fillId="0" borderId="0" xfId="74" quotePrefix="1" applyNumberFormat="1" applyFont="1" applyFill="1" applyAlignment="1">
      <alignment horizontal="right" vertical="center"/>
    </xf>
    <xf numFmtId="168" fontId="4" fillId="0" borderId="0" xfId="74" quotePrefix="1" applyNumberFormat="1" applyFont="1" applyFill="1" applyAlignment="1">
      <alignment vertical="center" readingOrder="2"/>
    </xf>
    <xf numFmtId="168" fontId="7" fillId="0" borderId="0" xfId="74" applyNumberFormat="1" applyFont="1" applyFill="1" applyAlignment="1" applyProtection="1">
      <alignment horizontal="left" vertical="center"/>
    </xf>
    <xf numFmtId="168" fontId="7" fillId="0" borderId="0" xfId="74" applyNumberFormat="1" applyFont="1" applyFill="1" applyAlignment="1">
      <alignment horizontal="right" vertical="center"/>
    </xf>
    <xf numFmtId="168" fontId="4" fillId="0" borderId="0" xfId="74" applyNumberFormat="1" applyFont="1" applyFill="1" applyAlignment="1">
      <alignment horizontal="right" vertical="center" readingOrder="2"/>
    </xf>
    <xf numFmtId="2" fontId="85" fillId="0" borderId="0" xfId="69" applyNumberFormat="1" applyFont="1" applyFill="1" applyAlignment="1">
      <alignment vertical="center"/>
    </xf>
    <xf numFmtId="3" fontId="5" fillId="0" borderId="0" xfId="69" applyNumberFormat="1" applyFont="1" applyFill="1" applyAlignment="1">
      <alignment vertical="center"/>
    </xf>
    <xf numFmtId="3" fontId="10" fillId="0" borderId="0" xfId="69" applyNumberFormat="1" applyFont="1" applyFill="1" applyAlignment="1">
      <alignment horizontal="right" vertical="center"/>
    </xf>
    <xf numFmtId="168" fontId="5" fillId="0" borderId="0" xfId="71" applyNumberFormat="1" applyFont="1" applyFill="1" applyAlignment="1" applyProtection="1">
      <alignment horizontal="left" vertical="center"/>
    </xf>
    <xf numFmtId="2" fontId="5" fillId="0" borderId="0" xfId="69" applyNumberFormat="1" applyFont="1" applyFill="1" applyAlignment="1">
      <alignment horizontal="center" vertical="center"/>
    </xf>
    <xf numFmtId="2" fontId="86" fillId="0" borderId="0" xfId="69" applyNumberFormat="1" applyFont="1" applyFill="1" applyBorder="1" applyAlignment="1">
      <alignment horizontal="right" vertical="center"/>
    </xf>
    <xf numFmtId="1" fontId="7" fillId="0" borderId="0" xfId="74" quotePrefix="1" applyNumberFormat="1" applyFont="1" applyFill="1" applyAlignment="1" applyProtection="1">
      <alignment horizontal="left" vertical="center"/>
    </xf>
    <xf numFmtId="1" fontId="5" fillId="0" borderId="0" xfId="69" applyNumberFormat="1" applyFont="1" applyFill="1" applyAlignment="1">
      <alignment horizontal="right" vertical="center" readingOrder="2"/>
    </xf>
    <xf numFmtId="0" fontId="5" fillId="0" borderId="0" xfId="69" applyFont="1" applyAlignment="1">
      <alignment vertical="center" wrapText="1"/>
    </xf>
    <xf numFmtId="3" fontId="87" fillId="0" borderId="0" xfId="53" applyNumberFormat="1" applyFont="1" applyFill="1" applyBorder="1" applyAlignment="1">
      <alignment horizontal="center" vertical="center"/>
    </xf>
    <xf numFmtId="0" fontId="5" fillId="0" borderId="0" xfId="69" applyFont="1" applyAlignment="1">
      <alignment horizontal="right" vertical="center" wrapText="1"/>
    </xf>
    <xf numFmtId="0" fontId="5" fillId="0" borderId="0" xfId="70" applyFont="1" applyFill="1" applyBorder="1" applyAlignment="1">
      <alignment vertical="center"/>
    </xf>
    <xf numFmtId="167" fontId="12" fillId="0" borderId="0" xfId="70" applyNumberFormat="1" applyFont="1" applyFill="1" applyBorder="1"/>
    <xf numFmtId="167" fontId="11" fillId="0" borderId="0" xfId="70" applyNumberFormat="1" applyFont="1" applyFill="1" applyBorder="1"/>
    <xf numFmtId="0" fontId="88" fillId="0" borderId="0" xfId="69" applyFont="1" applyAlignment="1">
      <alignment vertical="center" wrapText="1"/>
    </xf>
    <xf numFmtId="0" fontId="10" fillId="0" borderId="0" xfId="69" applyFont="1" applyAlignment="1">
      <alignment vertical="center" wrapText="1"/>
    </xf>
    <xf numFmtId="0" fontId="89" fillId="0" borderId="0" xfId="69" applyFont="1" applyFill="1" applyBorder="1" applyAlignment="1">
      <alignment wrapText="1"/>
    </xf>
    <xf numFmtId="0" fontId="89" fillId="0" borderId="0" xfId="69" applyFont="1" applyFill="1" applyBorder="1" applyAlignment="1">
      <alignment vertical="center" wrapText="1"/>
    </xf>
    <xf numFmtId="0" fontId="18" fillId="0" borderId="0" xfId="69" applyFont="1" applyFill="1" applyBorder="1" applyAlignment="1">
      <alignment horizontal="right" vertical="center" wrapText="1"/>
    </xf>
    <xf numFmtId="0" fontId="12" fillId="0" borderId="0" xfId="69" applyFont="1" applyAlignment="1">
      <alignment horizontal="right" vertical="center" wrapText="1"/>
    </xf>
    <xf numFmtId="0" fontId="88" fillId="0" borderId="0" xfId="69" applyFont="1" applyAlignment="1">
      <alignment wrapText="1"/>
    </xf>
    <xf numFmtId="0" fontId="88" fillId="0" borderId="0" xfId="69" applyFont="1" applyAlignment="1">
      <alignment horizontal="right" wrapText="1"/>
    </xf>
    <xf numFmtId="0" fontId="90" fillId="0" borderId="0" xfId="69" applyFont="1" applyAlignment="1">
      <alignment vertical="center" wrapText="1"/>
    </xf>
    <xf numFmtId="0" fontId="11" fillId="0" borderId="0" xfId="69" applyFont="1" applyAlignment="1">
      <alignment horizontal="center" vertical="center" wrapText="1"/>
    </xf>
    <xf numFmtId="0" fontId="11" fillId="0" borderId="0" xfId="69" applyFont="1" applyAlignment="1">
      <alignment horizontal="right" vertical="center" wrapText="1"/>
    </xf>
    <xf numFmtId="0" fontId="91" fillId="0" borderId="0" xfId="69" applyFont="1" applyAlignment="1">
      <alignment horizontal="right" vertical="center" wrapText="1"/>
    </xf>
    <xf numFmtId="1" fontId="12" fillId="0" borderId="0" xfId="69" applyNumberFormat="1" applyFont="1" applyFill="1" applyBorder="1"/>
    <xf numFmtId="167" fontId="23" fillId="0" borderId="0" xfId="70" applyNumberFormat="1" applyFont="1" applyFill="1" applyBorder="1" applyAlignment="1">
      <alignment horizontal="right" vertical="center"/>
    </xf>
    <xf numFmtId="168" fontId="5" fillId="0" borderId="0" xfId="12" applyNumberFormat="1" applyFont="1" applyFill="1" applyAlignment="1">
      <alignment vertical="center"/>
    </xf>
    <xf numFmtId="168" fontId="5" fillId="0" borderId="0" xfId="12" quotePrefix="1" applyNumberFormat="1" applyFont="1" applyFill="1" applyAlignment="1">
      <alignment horizontal="right" vertical="center"/>
    </xf>
    <xf numFmtId="166" fontId="5" fillId="0" borderId="0" xfId="75" applyNumberFormat="1" applyFont="1" applyFill="1" applyAlignment="1">
      <alignment vertical="center"/>
    </xf>
    <xf numFmtId="168" fontId="5" fillId="0" borderId="0" xfId="12" applyNumberFormat="1" applyFont="1" applyFill="1" applyAlignment="1">
      <alignment horizontal="right" vertical="center"/>
    </xf>
    <xf numFmtId="2" fontId="86" fillId="0" borderId="0" xfId="69" applyNumberFormat="1" applyFont="1" applyFill="1" applyBorder="1" applyAlignment="1">
      <alignment horizontal="center" vertical="center"/>
    </xf>
    <xf numFmtId="2" fontId="37" fillId="0" borderId="0" xfId="69" applyNumberFormat="1" applyFont="1" applyFill="1" applyAlignment="1">
      <alignment vertical="center"/>
    </xf>
    <xf numFmtId="2" fontId="92" fillId="0" borderId="0" xfId="69" applyNumberFormat="1" applyFont="1" applyFill="1" applyAlignment="1">
      <alignment vertical="center" readingOrder="2"/>
    </xf>
    <xf numFmtId="1" fontId="4" fillId="0" borderId="0" xfId="76" applyNumberFormat="1" applyFont="1" applyFill="1" applyAlignment="1" applyProtection="1">
      <alignment horizontal="left" vertical="center"/>
    </xf>
    <xf numFmtId="1" fontId="4" fillId="0" borderId="0" xfId="76" applyNumberFormat="1" applyFont="1" applyFill="1" applyAlignment="1">
      <alignment vertical="center"/>
    </xf>
    <xf numFmtId="1" fontId="6" fillId="0" borderId="0" xfId="76" applyNumberFormat="1" applyFont="1" applyFill="1" applyAlignment="1">
      <alignment horizontal="right" vertical="center" readingOrder="2"/>
    </xf>
    <xf numFmtId="166" fontId="4" fillId="0" borderId="0" xfId="76" applyNumberFormat="1" applyFont="1" applyFill="1" applyAlignment="1">
      <alignment vertical="center"/>
    </xf>
    <xf numFmtId="166" fontId="6" fillId="0" borderId="0" xfId="76" applyNumberFormat="1" applyFont="1" applyFill="1" applyAlignment="1">
      <alignment horizontal="right" vertical="center"/>
    </xf>
    <xf numFmtId="1" fontId="5" fillId="0" borderId="0" xfId="76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/>
    </xf>
    <xf numFmtId="1" fontId="5" fillId="0" borderId="0" xfId="76" applyNumberFormat="1" applyFont="1" applyFill="1" applyAlignment="1">
      <alignment horizontal="right" vertical="center" readingOrder="2"/>
    </xf>
    <xf numFmtId="166" fontId="5" fillId="0" borderId="0" xfId="76" applyNumberFormat="1" applyFont="1" applyFill="1" applyAlignment="1">
      <alignment vertical="center"/>
    </xf>
    <xf numFmtId="166" fontId="5" fillId="0" borderId="0" xfId="76" applyNumberFormat="1" applyFont="1" applyFill="1" applyAlignment="1">
      <alignment horizontal="right" vertical="center"/>
    </xf>
    <xf numFmtId="1" fontId="7" fillId="0" borderId="0" xfId="76" quotePrefix="1" applyNumberFormat="1" applyFont="1" applyFill="1" applyAlignment="1" applyProtection="1">
      <alignment horizontal="left" vertical="center"/>
    </xf>
    <xf numFmtId="166" fontId="7" fillId="0" borderId="0" xfId="76" applyNumberFormat="1" applyFont="1" applyFill="1" applyAlignment="1">
      <alignment vertical="center"/>
    </xf>
    <xf numFmtId="166" fontId="4" fillId="0" borderId="0" xfId="76" quotePrefix="1" applyNumberFormat="1" applyFont="1" applyFill="1" applyAlignment="1">
      <alignment horizontal="right" vertical="center"/>
    </xf>
    <xf numFmtId="1" fontId="13" fillId="0" borderId="0" xfId="76" applyNumberFormat="1" applyFont="1" applyFill="1" applyAlignment="1">
      <alignment vertical="center"/>
    </xf>
    <xf numFmtId="166" fontId="7" fillId="0" borderId="0" xfId="76" quotePrefix="1" applyNumberFormat="1" applyFont="1" applyFill="1" applyAlignment="1">
      <alignment horizontal="right" vertical="center"/>
    </xf>
    <xf numFmtId="1" fontId="10" fillId="0" borderId="0" xfId="76" applyNumberFormat="1" applyFont="1" applyFill="1" applyAlignment="1">
      <alignment horizontal="right" vertical="center"/>
    </xf>
    <xf numFmtId="1" fontId="10" fillId="0" borderId="0" xfId="10" applyNumberFormat="1" applyFont="1" applyFill="1" applyAlignment="1">
      <alignment vertical="center"/>
    </xf>
    <xf numFmtId="166" fontId="10" fillId="0" borderId="0" xfId="76" applyNumberFormat="1" applyFont="1" applyFill="1" applyAlignment="1">
      <alignment horizontal="right" vertical="center"/>
    </xf>
    <xf numFmtId="1" fontId="12" fillId="0" borderId="0" xfId="76" applyNumberFormat="1" applyFont="1" applyFill="1" applyAlignment="1">
      <alignment horizontal="right" vertical="center" readingOrder="2"/>
    </xf>
    <xf numFmtId="166" fontId="10" fillId="0" borderId="0" xfId="76" applyNumberFormat="1" applyFont="1" applyFill="1" applyAlignment="1">
      <alignment vertical="center"/>
    </xf>
    <xf numFmtId="166" fontId="8" fillId="0" borderId="0" xfId="76" quotePrefix="1" applyNumberFormat="1" applyFont="1" applyFill="1" applyAlignment="1">
      <alignment horizontal="right" vertical="center"/>
    </xf>
    <xf numFmtId="166" fontId="8" fillId="0" borderId="0" xfId="76" quotePrefix="1" applyNumberFormat="1" applyFont="1" applyFill="1" applyAlignment="1">
      <alignment horizontal="center" vertical="center"/>
    </xf>
    <xf numFmtId="166" fontId="8" fillId="0" borderId="0" xfId="76" applyNumberFormat="1" applyFont="1" applyFill="1" applyAlignment="1">
      <alignment vertical="center"/>
    </xf>
    <xf numFmtId="1" fontId="11" fillId="0" borderId="0" xfId="76" applyNumberFormat="1" applyFont="1" applyFill="1" applyAlignment="1">
      <alignment horizontal="right" vertical="center" readingOrder="2"/>
    </xf>
    <xf numFmtId="166" fontId="8" fillId="0" borderId="0" xfId="76" quotePrefix="1" applyNumberFormat="1" applyFont="1" applyFill="1" applyAlignment="1">
      <alignment horizontal="left" vertical="center"/>
    </xf>
    <xf numFmtId="166" fontId="12" fillId="0" borderId="0" xfId="76" applyNumberFormat="1" applyFont="1" applyFill="1" applyAlignment="1">
      <alignment vertical="center"/>
    </xf>
    <xf numFmtId="166" fontId="8" fillId="0" borderId="0" xfId="76" applyNumberFormat="1" applyFont="1" applyFill="1" applyAlignment="1">
      <alignment horizontal="right" vertical="center"/>
    </xf>
    <xf numFmtId="166" fontId="11" fillId="0" borderId="0" xfId="76" applyNumberFormat="1" applyFont="1" applyFill="1" applyAlignment="1" applyProtection="1">
      <alignment horizontal="right" vertical="center"/>
    </xf>
    <xf numFmtId="166" fontId="11" fillId="0" borderId="0" xfId="76" applyNumberFormat="1" applyFont="1" applyFill="1" applyAlignment="1">
      <alignment vertical="center"/>
    </xf>
    <xf numFmtId="1" fontId="5" fillId="0" borderId="0" xfId="76" quotePrefix="1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horizontal="right" vertical="center"/>
    </xf>
    <xf numFmtId="1" fontId="11" fillId="0" borderId="0" xfId="76" applyNumberFormat="1" applyFont="1" applyFill="1" applyAlignment="1">
      <alignment vertical="center"/>
    </xf>
    <xf numFmtId="1" fontId="10" fillId="0" borderId="0" xfId="76" applyNumberFormat="1" applyFont="1" applyFill="1" applyAlignment="1" applyProtection="1">
      <alignment horizontal="left" vertical="center"/>
    </xf>
    <xf numFmtId="1" fontId="7" fillId="0" borderId="0" xfId="76" applyNumberFormat="1" applyFont="1" applyFill="1" applyAlignment="1">
      <alignment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7" fillId="0" borderId="0" xfId="76" quotePrefix="1" applyNumberFormat="1" applyFont="1" applyFill="1" applyBorder="1" applyAlignment="1" applyProtection="1">
      <alignment horizontal="left" vertical="center"/>
    </xf>
    <xf numFmtId="1" fontId="7" fillId="0" borderId="0" xfId="76" applyNumberFormat="1" applyFont="1" applyFill="1" applyBorder="1" applyAlignment="1">
      <alignment vertical="center"/>
    </xf>
    <xf numFmtId="1" fontId="7" fillId="0" borderId="0" xfId="76" quotePrefix="1" applyNumberFormat="1" applyFont="1" applyFill="1" applyBorder="1" applyAlignment="1">
      <alignment horizontal="right" vertical="center" readingOrder="2"/>
    </xf>
    <xf numFmtId="1" fontId="10" fillId="0" borderId="0" xfId="76" quotePrefix="1" applyNumberFormat="1" applyFont="1" applyFill="1" applyAlignment="1" applyProtection="1">
      <alignment horizontal="left" vertical="center"/>
    </xf>
    <xf numFmtId="1" fontId="10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6" applyNumberFormat="1" applyFont="1" applyFill="1" applyBorder="1" applyAlignment="1">
      <alignment vertical="center"/>
    </xf>
    <xf numFmtId="1" fontId="10" fillId="0" borderId="0" xfId="76" applyNumberFormat="1" applyFont="1" applyFill="1" applyAlignment="1">
      <alignment vertical="center"/>
    </xf>
    <xf numFmtId="186" fontId="10" fillId="0" borderId="0" xfId="77" applyFont="1" applyFill="1" applyBorder="1" applyAlignment="1">
      <alignment horizontal="right" vertical="center" wrapText="1"/>
    </xf>
    <xf numFmtId="1" fontId="10" fillId="0" borderId="0" xfId="78" applyNumberFormat="1" applyFont="1" applyFill="1" applyBorder="1" applyAlignment="1" applyProtection="1">
      <alignment horizontal="right" vertical="center"/>
    </xf>
    <xf numFmtId="1" fontId="10" fillId="0" borderId="0" xfId="76" applyNumberFormat="1" applyFont="1" applyFill="1" applyBorder="1" applyAlignment="1">
      <alignment horizontal="right" vertical="center"/>
    </xf>
    <xf numFmtId="166" fontId="7" fillId="0" borderId="0" xfId="76" applyNumberFormat="1" applyFont="1" applyFill="1" applyBorder="1"/>
    <xf numFmtId="3" fontId="5" fillId="0" borderId="0" xfId="76" applyNumberFormat="1" applyFont="1" applyFill="1" applyAlignment="1">
      <alignment vertical="center"/>
    </xf>
    <xf numFmtId="1" fontId="10" fillId="0" borderId="0" xfId="76" applyNumberFormat="1" applyFont="1" applyFill="1" applyBorder="1" applyAlignment="1" applyProtection="1">
      <alignment horizontal="left" vertical="center"/>
    </xf>
    <xf numFmtId="1" fontId="5" fillId="0" borderId="0" xfId="76" applyNumberFormat="1" applyFont="1" applyFill="1" applyBorder="1"/>
    <xf numFmtId="1" fontId="5" fillId="0" borderId="0" xfId="76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>
      <alignment horizontal="right" vertical="center" readingOrder="2"/>
    </xf>
    <xf numFmtId="1" fontId="5" fillId="0" borderId="0" xfId="76" applyNumberFormat="1" applyFont="1" applyFill="1" applyBorder="1" applyAlignment="1">
      <alignment horizontal="center" vertical="center"/>
    </xf>
    <xf numFmtId="1" fontId="5" fillId="0" borderId="0" xfId="76" applyNumberFormat="1" applyFont="1" applyFill="1" applyBorder="1" applyAlignment="1">
      <alignment horizontal="center"/>
    </xf>
    <xf numFmtId="1" fontId="7" fillId="0" borderId="0" xfId="79" quotePrefix="1" applyNumberFormat="1" applyFont="1" applyFill="1" applyAlignment="1" applyProtection="1">
      <alignment horizontal="left" vertical="center"/>
    </xf>
    <xf numFmtId="1" fontId="7" fillId="0" borderId="0" xfId="79" applyNumberFormat="1" applyFont="1" applyFill="1" applyAlignment="1" applyProtection="1">
      <alignment horizontal="left" vertical="center"/>
    </xf>
    <xf numFmtId="1" fontId="11" fillId="0" borderId="0" xfId="79" applyNumberFormat="1" applyFont="1" applyFill="1" applyAlignment="1">
      <alignment horizontal="right" vertical="center" readingOrder="2"/>
    </xf>
    <xf numFmtId="1" fontId="10" fillId="0" borderId="0" xfId="79" applyNumberFormat="1" applyFont="1" applyFill="1" applyAlignment="1" applyProtection="1">
      <alignment horizontal="left" vertical="center"/>
    </xf>
    <xf numFmtId="1" fontId="10" fillId="0" borderId="0" xfId="79" applyNumberFormat="1" applyFont="1" applyFill="1" applyAlignment="1">
      <alignment vertical="center"/>
    </xf>
    <xf numFmtId="1" fontId="10" fillId="0" borderId="0" xfId="79" applyNumberFormat="1" applyFont="1" applyFill="1" applyAlignment="1">
      <alignment horizontal="right" vertical="center"/>
    </xf>
    <xf numFmtId="1" fontId="10" fillId="0" borderId="0" xfId="79" applyNumberFormat="1" applyFont="1" applyFill="1" applyAlignment="1" applyProtection="1">
      <alignment horizontal="right" vertical="center"/>
    </xf>
    <xf numFmtId="1" fontId="12" fillId="0" borderId="0" xfId="79" applyNumberFormat="1" applyFont="1" applyFill="1" applyAlignment="1">
      <alignment horizontal="right" vertical="center" readingOrder="2"/>
    </xf>
    <xf numFmtId="1" fontId="5" fillId="0" borderId="0" xfId="79" applyNumberFormat="1" applyFont="1" applyFill="1" applyAlignment="1" applyProtection="1">
      <alignment horizontal="left" vertical="center"/>
    </xf>
    <xf numFmtId="1" fontId="5" fillId="0" borderId="0" xfId="76" applyNumberFormat="1" applyFont="1" applyFill="1" applyAlignment="1">
      <alignment vertical="center" readingOrder="2"/>
    </xf>
    <xf numFmtId="1" fontId="13" fillId="0" borderId="0" xfId="76" applyNumberFormat="1" applyFont="1" applyFill="1" applyAlignment="1" applyProtection="1">
      <alignment horizontal="left" vertical="center"/>
    </xf>
    <xf numFmtId="1" fontId="5" fillId="0" borderId="0" xfId="16" applyNumberFormat="1" applyFont="1" applyFill="1" applyAlignment="1">
      <alignment horizontal="right" vertical="center" readingOrder="2"/>
    </xf>
    <xf numFmtId="166" fontId="5" fillId="0" borderId="0" xfId="76" quotePrefix="1" applyNumberFormat="1" applyFont="1" applyFill="1" applyAlignment="1">
      <alignment horizontal="right" vertical="center"/>
    </xf>
    <xf numFmtId="1" fontId="10" fillId="0" borderId="0" xfId="79" quotePrefix="1" applyNumberFormat="1" applyFont="1" applyFill="1" applyAlignment="1" applyProtection="1">
      <alignment horizontal="left" vertical="center"/>
    </xf>
    <xf numFmtId="1" fontId="5" fillId="0" borderId="0" xfId="79" applyNumberFormat="1" applyFont="1" applyFill="1" applyAlignment="1">
      <alignment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right" vertical="center"/>
    </xf>
    <xf numFmtId="1" fontId="10" fillId="0" borderId="0" xfId="79" applyNumberFormat="1" applyFont="1" applyFill="1" applyBorder="1" applyAlignment="1">
      <alignment vertical="center"/>
    </xf>
    <xf numFmtId="1" fontId="5" fillId="0" borderId="0" xfId="76" applyNumberFormat="1" applyFont="1" applyFill="1" applyBorder="1" applyAlignment="1" applyProtection="1">
      <alignment horizontal="right" vertical="center" readingOrder="1"/>
    </xf>
    <xf numFmtId="166" fontId="7" fillId="0" borderId="0" xfId="76" applyNumberFormat="1" applyFont="1" applyFill="1" applyBorder="1" applyAlignment="1">
      <alignment vertical="center"/>
    </xf>
    <xf numFmtId="1" fontId="10" fillId="0" borderId="0" xfId="79" applyNumberFormat="1" applyFont="1" applyFill="1" applyAlignment="1" applyProtection="1">
      <alignment horizontal="right"/>
    </xf>
    <xf numFmtId="1" fontId="10" fillId="0" borderId="0" xfId="76" applyNumberFormat="1" applyFont="1" applyFill="1" applyBorder="1" applyAlignment="1" applyProtection="1">
      <alignment horizontal="right" vertical="center"/>
    </xf>
    <xf numFmtId="1" fontId="12" fillId="0" borderId="0" xfId="79" applyNumberFormat="1" applyFont="1" applyFill="1" applyBorder="1" applyAlignment="1">
      <alignment horizontal="right" vertical="center" readingOrder="2"/>
    </xf>
    <xf numFmtId="1" fontId="11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 applyProtection="1">
      <alignment horizontal="right" vertical="center"/>
    </xf>
    <xf numFmtId="166" fontId="5" fillId="0" borderId="0" xfId="76" applyNumberFormat="1" applyFont="1" applyFill="1" applyBorder="1" applyAlignment="1">
      <alignment vertical="center"/>
    </xf>
    <xf numFmtId="166" fontId="22" fillId="0" borderId="0" xfId="76" applyNumberFormat="1" applyFont="1" applyFill="1" applyAlignment="1">
      <alignment vertical="center"/>
    </xf>
    <xf numFmtId="0" fontId="0" fillId="0" borderId="0" xfId="0" applyNumberFormat="1"/>
    <xf numFmtId="1" fontId="5" fillId="0" borderId="0" xfId="79" applyNumberFormat="1" applyFont="1" applyFill="1" applyBorder="1" applyAlignment="1" applyProtection="1">
      <alignment horizontal="left" vertical="center"/>
    </xf>
    <xf numFmtId="166" fontId="12" fillId="0" borderId="0" xfId="76" applyNumberFormat="1" applyFont="1" applyFill="1" applyBorder="1" applyAlignment="1">
      <alignment vertical="center"/>
    </xf>
    <xf numFmtId="166" fontId="7" fillId="0" borderId="0" xfId="76" quotePrefix="1" applyNumberFormat="1" applyFont="1" applyFill="1" applyBorder="1" applyAlignment="1">
      <alignment horizontal="right" vertical="center"/>
    </xf>
    <xf numFmtId="1" fontId="7" fillId="0" borderId="0" xfId="76" applyNumberFormat="1" applyFont="1" applyFill="1" applyAlignment="1" applyProtection="1">
      <alignment horizontal="left" vertical="center"/>
    </xf>
    <xf numFmtId="1" fontId="10" fillId="0" borderId="0" xfId="10" applyNumberFormat="1" applyFont="1" applyFill="1" applyAlignment="1">
      <alignment horizontal="left" vertical="center"/>
    </xf>
    <xf numFmtId="166" fontId="10" fillId="0" borderId="0" xfId="76" applyNumberFormat="1" applyFont="1" applyFill="1" applyBorder="1" applyAlignment="1">
      <alignment vertical="center"/>
    </xf>
    <xf numFmtId="166" fontId="8" fillId="0" borderId="0" xfId="76" applyNumberFormat="1" applyFont="1" applyFill="1" applyBorder="1" applyAlignment="1">
      <alignment horizontal="right" vertical="center"/>
    </xf>
    <xf numFmtId="1" fontId="8" fillId="0" borderId="0" xfId="76" applyNumberFormat="1" applyFont="1" applyFill="1" applyAlignment="1">
      <alignment horizontal="right" vertical="center" readingOrder="2"/>
    </xf>
    <xf numFmtId="1" fontId="12" fillId="0" borderId="0" xfId="76" applyNumberFormat="1" applyFont="1" applyFill="1" applyAlignment="1" applyProtection="1">
      <alignment horizontal="right" vertical="center" readingOrder="1"/>
    </xf>
    <xf numFmtId="1" fontId="5" fillId="0" borderId="0" xfId="76" quotePrefix="1" applyNumberFormat="1" applyFont="1" applyFill="1" applyAlignment="1" applyProtection="1">
      <alignment horizontal="right" vertical="center" readingOrder="1"/>
    </xf>
    <xf numFmtId="1" fontId="10" fillId="0" borderId="0" xfId="76" quotePrefix="1" applyNumberFormat="1" applyFont="1" applyFill="1" applyAlignment="1">
      <alignment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3" fontId="10" fillId="0" borderId="0" xfId="10" applyNumberFormat="1" applyFont="1" applyFill="1" applyAlignment="1">
      <alignment horizontal="right" vertical="center"/>
    </xf>
    <xf numFmtId="1" fontId="10" fillId="0" borderId="0" xfId="76" applyNumberFormat="1" applyFont="1" applyFill="1" applyAlignment="1">
      <alignment horizontal="left" vertical="center"/>
    </xf>
    <xf numFmtId="174" fontId="10" fillId="2" borderId="0" xfId="10" applyNumberFormat="1" applyFont="1" applyFill="1" applyAlignment="1">
      <alignment horizontal="right" vertical="center"/>
    </xf>
    <xf numFmtId="0" fontId="5" fillId="0" borderId="0" xfId="10" applyFont="1" applyFill="1" applyAlignment="1">
      <alignment horizontal="left" vertical="center"/>
    </xf>
    <xf numFmtId="174" fontId="5" fillId="0" borderId="0" xfId="10" applyNumberFormat="1" applyFont="1" applyFill="1" applyAlignment="1">
      <alignment horizontal="right" vertical="center"/>
    </xf>
    <xf numFmtId="166" fontId="13" fillId="0" borderId="0" xfId="76" applyNumberFormat="1" applyFont="1" applyFill="1" applyAlignment="1">
      <alignment vertical="center"/>
    </xf>
    <xf numFmtId="1" fontId="4" fillId="0" borderId="0" xfId="79" applyNumberFormat="1" applyFont="1" applyFill="1" applyAlignment="1" applyProtection="1">
      <alignment horizontal="left" vertical="center"/>
    </xf>
    <xf numFmtId="1" fontId="4" fillId="0" borderId="0" xfId="79" applyNumberFormat="1" applyFont="1" applyFill="1" applyAlignment="1">
      <alignment vertical="center"/>
    </xf>
    <xf numFmtId="1" fontId="6" fillId="0" borderId="0" xfId="79" applyNumberFormat="1" applyFont="1" applyFill="1" applyAlignment="1">
      <alignment vertical="center" readingOrder="2"/>
    </xf>
    <xf numFmtId="166" fontId="4" fillId="0" borderId="0" xfId="79" applyNumberFormat="1" applyFont="1" applyFill="1" applyAlignment="1">
      <alignment vertical="center"/>
    </xf>
    <xf numFmtId="1" fontId="5" fillId="0" borderId="0" xfId="79" applyNumberFormat="1" applyFont="1" applyFill="1" applyAlignment="1">
      <alignment vertical="center" readingOrder="2"/>
    </xf>
    <xf numFmtId="166" fontId="5" fillId="0" borderId="0" xfId="79" applyNumberFormat="1" applyFont="1" applyFill="1" applyAlignment="1">
      <alignment vertical="center"/>
    </xf>
    <xf numFmtId="1" fontId="7" fillId="0" borderId="0" xfId="79" quotePrefix="1" applyNumberFormat="1" applyFont="1" applyFill="1" applyBorder="1" applyAlignment="1" applyProtection="1">
      <alignment horizontal="left" vertical="center"/>
    </xf>
    <xf numFmtId="1" fontId="7" fillId="0" borderId="0" xfId="79" applyNumberFormat="1" applyFont="1" applyFill="1" applyBorder="1" applyAlignment="1">
      <alignment vertical="center"/>
    </xf>
    <xf numFmtId="166" fontId="7" fillId="0" borderId="0" xfId="79" applyNumberFormat="1" applyFont="1" applyFill="1" applyAlignment="1">
      <alignment vertical="center"/>
    </xf>
    <xf numFmtId="1" fontId="4" fillId="0" borderId="0" xfId="79" applyNumberFormat="1" applyFont="1" applyFill="1" applyBorder="1" applyAlignment="1">
      <alignment vertical="center" readingOrder="2"/>
    </xf>
    <xf numFmtId="1" fontId="17" fillId="0" borderId="0" xfId="76" applyNumberFormat="1" applyFont="1" applyFill="1" applyBorder="1" applyAlignment="1" applyProtection="1">
      <alignment horizontal="left" vertical="center"/>
    </xf>
    <xf numFmtId="1" fontId="5" fillId="0" borderId="0" xfId="1" applyNumberFormat="1" applyFont="1" applyFill="1" applyBorder="1" applyAlignment="1">
      <alignment horizontal="right" vertical="center" readingOrder="2"/>
    </xf>
    <xf numFmtId="1" fontId="17" fillId="0" borderId="0" xfId="76" quotePrefix="1" applyNumberFormat="1" applyFont="1" applyFill="1" applyBorder="1" applyAlignment="1" applyProtection="1">
      <alignment horizontal="left" vertical="center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 applyProtection="1">
      <alignment horizontal="left" vertical="center"/>
    </xf>
    <xf numFmtId="1" fontId="10" fillId="0" borderId="0" xfId="79" applyNumberFormat="1" applyFont="1" applyFill="1" applyBorder="1" applyAlignment="1">
      <alignment horizontal="centerContinuous" vertical="center"/>
    </xf>
    <xf numFmtId="1" fontId="10" fillId="0" borderId="0" xfId="79" applyNumberFormat="1" applyFont="1" applyFill="1" applyBorder="1" applyAlignment="1" applyProtection="1">
      <alignment horizontal="centerContinuous" vertical="center"/>
    </xf>
    <xf numFmtId="166" fontId="10" fillId="0" borderId="0" xfId="79" applyNumberFormat="1" applyFont="1" applyFill="1" applyAlignment="1">
      <alignment vertical="center"/>
    </xf>
    <xf numFmtId="166" fontId="12" fillId="0" borderId="0" xfId="79" applyNumberFormat="1" applyFont="1" applyFill="1" applyAlignment="1">
      <alignment vertical="center"/>
    </xf>
    <xf numFmtId="3" fontId="5" fillId="0" borderId="0" xfId="0" applyNumberFormat="1" applyFont="1" applyFill="1"/>
    <xf numFmtId="1" fontId="93" fillId="0" borderId="0" xfId="79" applyNumberFormat="1" applyFont="1" applyFill="1" applyBorder="1" applyAlignment="1">
      <alignment horizontal="right" vertical="center" readingOrder="2"/>
    </xf>
    <xf numFmtId="166" fontId="11" fillId="0" borderId="0" xfId="79" applyNumberFormat="1" applyFont="1" applyFill="1" applyAlignment="1">
      <alignment vertical="center"/>
    </xf>
    <xf numFmtId="166" fontId="93" fillId="0" borderId="0" xfId="79" applyNumberFormat="1" applyFont="1" applyFill="1"/>
    <xf numFmtId="174" fontId="5" fillId="0" borderId="0" xfId="0" applyNumberFormat="1" applyFont="1" applyFill="1" applyAlignment="1">
      <alignment horizontal="right" vertical="center"/>
    </xf>
    <xf numFmtId="0" fontId="15" fillId="0" borderId="0" xfId="10" applyFill="1" applyBorder="1"/>
    <xf numFmtId="0" fontId="5" fillId="0" borderId="0" xfId="10" applyNumberFormat="1" applyFont="1" applyFill="1" applyBorder="1"/>
    <xf numFmtId="166" fontId="7" fillId="0" borderId="0" xfId="79" applyNumberFormat="1" applyFont="1" applyFill="1" applyBorder="1" applyAlignment="1">
      <alignment vertical="center"/>
    </xf>
    <xf numFmtId="166" fontId="11" fillId="0" borderId="0" xfId="79" applyNumberFormat="1" applyFont="1" applyFill="1" applyBorder="1" applyAlignment="1">
      <alignment vertical="center"/>
    </xf>
    <xf numFmtId="1" fontId="11" fillId="0" borderId="0" xfId="79" applyNumberFormat="1" applyFont="1" applyFill="1" applyBorder="1" applyAlignment="1">
      <alignment vertical="center"/>
    </xf>
    <xf numFmtId="1" fontId="5" fillId="0" borderId="0" xfId="79" applyNumberFormat="1" applyFont="1" applyFill="1" applyAlignment="1">
      <alignment horizontal="right" vertical="center" readingOrder="2"/>
    </xf>
    <xf numFmtId="1" fontId="21" fillId="0" borderId="0" xfId="10" applyNumberFormat="1" applyFont="1" applyFill="1" applyAlignment="1">
      <alignment horizontal="center" vertical="center"/>
    </xf>
    <xf numFmtId="1" fontId="4" fillId="0" borderId="0" xfId="80" applyNumberFormat="1" applyFont="1" applyAlignment="1" applyProtection="1">
      <alignment horizontal="left" vertical="center"/>
    </xf>
    <xf numFmtId="1" fontId="4" fillId="0" borderId="0" xfId="80" applyNumberFormat="1" applyFont="1" applyBorder="1" applyAlignment="1">
      <alignment horizontal="right" vertical="center"/>
    </xf>
    <xf numFmtId="1" fontId="4" fillId="0" borderId="0" xfId="80" applyNumberFormat="1" applyFont="1" applyBorder="1" applyAlignment="1">
      <alignment vertical="center"/>
    </xf>
    <xf numFmtId="1" fontId="6" fillId="0" borderId="0" xfId="80" applyNumberFormat="1" applyFont="1" applyAlignment="1">
      <alignment vertical="center" readingOrder="2"/>
    </xf>
    <xf numFmtId="166" fontId="4" fillId="0" borderId="0" xfId="80" applyNumberFormat="1" applyFont="1" applyBorder="1" applyAlignment="1">
      <alignment vertical="center"/>
    </xf>
    <xf numFmtId="166" fontId="4" fillId="0" borderId="0" xfId="80" applyNumberFormat="1" applyFont="1" applyFill="1" applyBorder="1" applyAlignment="1">
      <alignment vertical="center"/>
    </xf>
    <xf numFmtId="166" fontId="4" fillId="0" borderId="0" xfId="80" applyNumberFormat="1" applyFont="1" applyFill="1" applyAlignment="1">
      <alignment vertical="center"/>
    </xf>
    <xf numFmtId="1" fontId="5" fillId="0" borderId="0" xfId="80" applyNumberFormat="1" applyFont="1" applyAlignment="1">
      <alignment vertical="center"/>
    </xf>
    <xf numFmtId="1" fontId="10" fillId="0" borderId="0" xfId="80" applyNumberFormat="1" applyFont="1" applyBorder="1" applyAlignment="1">
      <alignment horizontal="right" vertical="center"/>
    </xf>
    <xf numFmtId="1" fontId="5" fillId="0" borderId="0" xfId="80" applyNumberFormat="1" applyFont="1" applyBorder="1" applyAlignment="1">
      <alignment vertical="center"/>
    </xf>
    <xf numFmtId="1" fontId="5" fillId="0" borderId="0" xfId="80" applyNumberFormat="1" applyFont="1" applyAlignment="1">
      <alignment vertical="center" readingOrder="2"/>
    </xf>
    <xf numFmtId="166" fontId="5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vertical="center"/>
    </xf>
    <xf numFmtId="166" fontId="5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 applyProtection="1">
      <alignment horizontal="left" vertical="center"/>
    </xf>
    <xf numFmtId="1" fontId="7" fillId="0" borderId="0" xfId="80" applyNumberFormat="1" applyFont="1" applyBorder="1" applyAlignment="1">
      <alignment horizontal="right" vertical="center"/>
    </xf>
    <xf numFmtId="1" fontId="7" fillId="0" borderId="0" xfId="80" applyNumberFormat="1" applyFont="1" applyBorder="1" applyAlignment="1">
      <alignment vertical="center"/>
    </xf>
    <xf numFmtId="166" fontId="7" fillId="0" borderId="0" xfId="80" applyNumberFormat="1" applyFont="1" applyBorder="1" applyAlignment="1">
      <alignment vertical="center"/>
    </xf>
    <xf numFmtId="166" fontId="7" fillId="0" borderId="0" xfId="80" applyNumberFormat="1" applyFont="1" applyFill="1" applyBorder="1" applyAlignment="1">
      <alignment vertical="center"/>
    </xf>
    <xf numFmtId="166" fontId="7" fillId="0" borderId="0" xfId="80" applyNumberFormat="1" applyFont="1" applyFill="1" applyAlignment="1">
      <alignment vertical="center"/>
    </xf>
    <xf numFmtId="1" fontId="7" fillId="0" borderId="0" xfId="80" quotePrefix="1" applyNumberFormat="1" applyFont="1" applyAlignment="1">
      <alignment horizontal="left" vertical="center"/>
    </xf>
    <xf numFmtId="1" fontId="4" fillId="0" borderId="0" xfId="80" applyNumberFormat="1" applyFont="1" applyAlignment="1">
      <alignment vertical="center" readingOrder="2"/>
    </xf>
    <xf numFmtId="1" fontId="5" fillId="0" borderId="0" xfId="1" applyNumberFormat="1" applyFont="1" applyBorder="1" applyAlignment="1">
      <alignment horizontal="left" vertical="center" readingOrder="2"/>
    </xf>
    <xf numFmtId="1" fontId="10" fillId="0" borderId="0" xfId="80" applyNumberFormat="1" applyFont="1" applyBorder="1" applyAlignment="1">
      <alignment vertical="center"/>
    </xf>
    <xf numFmtId="1" fontId="10" fillId="0" borderId="0" xfId="79" applyNumberFormat="1" applyFont="1" applyBorder="1" applyAlignment="1">
      <alignment horizontal="right" vertical="center" readingOrder="2"/>
    </xf>
    <xf numFmtId="1" fontId="10" fillId="0" borderId="0" xfId="79" quotePrefix="1" applyNumberFormat="1" applyFont="1" applyBorder="1" applyAlignment="1">
      <alignment horizontal="right" vertical="center" readingOrder="2"/>
    </xf>
    <xf numFmtId="1" fontId="5" fillId="0" borderId="0" xfId="1" applyNumberFormat="1" applyFont="1" applyBorder="1" applyAlignment="1">
      <alignment horizontal="right" vertical="center" readingOrder="2"/>
    </xf>
    <xf numFmtId="1" fontId="10" fillId="0" borderId="0" xfId="80" applyNumberFormat="1" applyFont="1" applyAlignment="1" applyProtection="1">
      <alignment horizontal="left" vertical="center"/>
    </xf>
    <xf numFmtId="1" fontId="10" fillId="0" borderId="0" xfId="80" applyNumberFormat="1" applyFont="1" applyBorder="1" applyAlignment="1" applyProtection="1">
      <alignment horizontal="right" vertical="center"/>
    </xf>
    <xf numFmtId="1" fontId="12" fillId="0" borderId="0" xfId="80" applyNumberFormat="1" applyFont="1" applyAlignment="1">
      <alignment horizontal="right" vertical="center"/>
    </xf>
    <xf numFmtId="1" fontId="10" fillId="0" borderId="0" xfId="80" applyNumberFormat="1" applyFont="1" applyAlignment="1">
      <alignment vertical="center"/>
    </xf>
    <xf numFmtId="1" fontId="12" fillId="0" borderId="0" xfId="80" applyNumberFormat="1" applyFont="1" applyAlignment="1">
      <alignment vertical="center"/>
    </xf>
    <xf numFmtId="1" fontId="94" fillId="0" borderId="0" xfId="16" applyNumberFormat="1" applyFont="1" applyBorder="1" applyAlignment="1" applyProtection="1">
      <alignment horizontal="left"/>
    </xf>
    <xf numFmtId="3" fontId="10" fillId="0" borderId="0" xfId="10" applyNumberFormat="1" applyFont="1" applyBorder="1"/>
    <xf numFmtId="0" fontId="10" fillId="0" borderId="0" xfId="10" applyNumberFormat="1" applyFont="1"/>
    <xf numFmtId="1" fontId="12" fillId="0" borderId="0" xfId="79" applyNumberFormat="1" applyFont="1" applyBorder="1" applyAlignment="1">
      <alignment horizontal="right" vertical="center" readingOrder="2"/>
    </xf>
    <xf numFmtId="1" fontId="10" fillId="0" borderId="0" xfId="16" quotePrefix="1" applyNumberFormat="1" applyFont="1" applyFill="1" applyBorder="1" applyAlignment="1" applyProtection="1">
      <alignment horizontal="left"/>
    </xf>
    <xf numFmtId="0" fontId="10" fillId="0" borderId="0" xfId="10" applyNumberFormat="1" applyFont="1" applyFill="1" applyBorder="1"/>
    <xf numFmtId="166" fontId="11" fillId="0" borderId="0" xfId="80" applyNumberFormat="1" applyFont="1" applyFill="1" applyBorder="1" applyAlignment="1">
      <alignment vertical="center"/>
    </xf>
    <xf numFmtId="166" fontId="11" fillId="0" borderId="0" xfId="80" applyNumberFormat="1" applyFont="1" applyFill="1" applyAlignment="1">
      <alignment vertical="center"/>
    </xf>
    <xf numFmtId="1" fontId="5" fillId="0" borderId="0" xfId="16" applyNumberFormat="1" applyFont="1" applyBorder="1" applyAlignment="1" applyProtection="1">
      <alignment horizontal="left"/>
    </xf>
    <xf numFmtId="0" fontId="5" fillId="0" borderId="0" xfId="10" applyNumberFormat="1" applyFont="1"/>
    <xf numFmtId="1" fontId="93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Fill="1" applyBorder="1" applyAlignment="1" applyProtection="1">
      <alignment horizontal="left"/>
    </xf>
    <xf numFmtId="1" fontId="95" fillId="0" borderId="0" xfId="10" quotePrefix="1" applyNumberFormat="1" applyFont="1" applyBorder="1" applyAlignment="1">
      <alignment horizontal="right" readingOrder="2"/>
    </xf>
    <xf numFmtId="1" fontId="10" fillId="0" borderId="0" xfId="16" applyNumberFormat="1" applyFont="1" applyFill="1" applyBorder="1" applyAlignment="1" applyProtection="1">
      <alignment horizontal="left"/>
    </xf>
    <xf numFmtId="174" fontId="10" fillId="0" borderId="0" xfId="80" applyNumberFormat="1" applyFont="1" applyFill="1" applyBorder="1"/>
    <xf numFmtId="0" fontId="5" fillId="0" borderId="0" xfId="10" applyFont="1" applyBorder="1"/>
    <xf numFmtId="1" fontId="17" fillId="0" borderId="0" xfId="16" applyNumberFormat="1" applyFont="1" applyBorder="1" applyAlignment="1" applyProtection="1">
      <alignment horizontal="left"/>
    </xf>
    <xf numFmtId="3" fontId="10" fillId="0" borderId="0" xfId="80" applyNumberFormat="1" applyFont="1" applyBorder="1"/>
    <xf numFmtId="1" fontId="5" fillId="0" borderId="0" xfId="16" applyNumberFormat="1" applyFont="1" applyFill="1" applyBorder="1" applyAlignment="1" applyProtection="1">
      <alignment horizontal="left"/>
    </xf>
    <xf numFmtId="1" fontId="93" fillId="0" borderId="0" xfId="10" quotePrefix="1" applyNumberFormat="1" applyFont="1" applyBorder="1" applyAlignment="1">
      <alignment horizontal="right" readingOrder="2"/>
    </xf>
    <xf numFmtId="174" fontId="10" fillId="0" borderId="0" xfId="80" applyNumberFormat="1" applyFont="1" applyFill="1" applyBorder="1" applyAlignment="1">
      <alignment horizontal="right"/>
    </xf>
    <xf numFmtId="1" fontId="17" fillId="0" borderId="0" xfId="16" quotePrefix="1" applyNumberFormat="1" applyFont="1" applyBorder="1" applyAlignment="1" applyProtection="1">
      <alignment horizontal="left"/>
    </xf>
    <xf numFmtId="174" fontId="5" fillId="3" borderId="0" xfId="10" applyNumberFormat="1" applyFont="1" applyFill="1" applyAlignment="1">
      <alignment horizontal="right" vertical="center"/>
    </xf>
    <xf numFmtId="166" fontId="93" fillId="0" borderId="0" xfId="80" applyNumberFormat="1" applyFont="1" applyBorder="1"/>
    <xf numFmtId="166" fontId="12" fillId="0" borderId="0" xfId="80" applyNumberFormat="1" applyFont="1" applyFill="1" applyBorder="1"/>
    <xf numFmtId="1" fontId="10" fillId="0" borderId="0" xfId="16" applyNumberFormat="1" applyFont="1" applyBorder="1" applyAlignment="1" applyProtection="1">
      <alignment horizontal="left"/>
    </xf>
    <xf numFmtId="1" fontId="95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Border="1" applyAlignment="1" applyProtection="1">
      <alignment horizontal="left"/>
    </xf>
    <xf numFmtId="166" fontId="12" fillId="0" borderId="0" xfId="79" applyNumberFormat="1" applyFont="1"/>
    <xf numFmtId="1" fontId="5" fillId="0" borderId="0" xfId="10" quotePrefix="1" applyNumberFormat="1" applyFont="1" applyFill="1" applyBorder="1" applyAlignment="1">
      <alignment horizontal="left"/>
    </xf>
    <xf numFmtId="1" fontId="11" fillId="0" borderId="0" xfId="16" applyNumberFormat="1" applyFont="1" applyAlignment="1" applyProtection="1">
      <alignment horizontal="left" vertical="center"/>
    </xf>
    <xf numFmtId="3" fontId="10" fillId="0" borderId="0" xfId="80" applyNumberFormat="1" applyFont="1" applyBorder="1" applyAlignment="1">
      <alignment horizontal="right" vertical="center"/>
    </xf>
    <xf numFmtId="3" fontId="5" fillId="0" borderId="0" xfId="80" applyNumberFormat="1" applyFont="1" applyBorder="1" applyAlignment="1">
      <alignment vertical="center"/>
    </xf>
    <xf numFmtId="1" fontId="11" fillId="0" borderId="0" xfId="80" applyNumberFormat="1" applyFont="1" applyAlignment="1">
      <alignment vertical="center"/>
    </xf>
    <xf numFmtId="166" fontId="11" fillId="0" borderId="0" xfId="80" applyNumberFormat="1" applyFont="1" applyBorder="1" applyAlignment="1">
      <alignment vertical="center"/>
    </xf>
    <xf numFmtId="166" fontId="5" fillId="0" borderId="0" xfId="80" applyNumberFormat="1" applyFont="1" applyFill="1" applyBorder="1" applyAlignment="1">
      <alignment horizontal="right" vertical="center"/>
    </xf>
    <xf numFmtId="1" fontId="11" fillId="0" borderId="0" xfId="16" quotePrefix="1" applyNumberFormat="1" applyFont="1" applyAlignment="1" applyProtection="1">
      <alignment horizontal="left" vertical="center"/>
    </xf>
    <xf numFmtId="3" fontId="5" fillId="0" borderId="0" xfId="80" applyNumberFormat="1" applyFont="1" applyBorder="1" applyAlignment="1" applyProtection="1">
      <alignment vertical="center"/>
    </xf>
    <xf numFmtId="1" fontId="5" fillId="0" borderId="0" xfId="80" applyNumberFormat="1" applyFont="1" applyBorder="1" applyAlignment="1" applyProtection="1">
      <alignment vertical="center"/>
    </xf>
    <xf numFmtId="1" fontId="10" fillId="0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Fill="1" applyBorder="1" applyAlignment="1">
      <alignment vertical="center"/>
    </xf>
    <xf numFmtId="166" fontId="12" fillId="0" borderId="0" xfId="80" applyNumberFormat="1" applyFont="1" applyFill="1" applyBorder="1" applyAlignment="1">
      <alignment vertical="center"/>
    </xf>
    <xf numFmtId="166" fontId="12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/>
    </xf>
    <xf numFmtId="166" fontId="13" fillId="0" borderId="0" xfId="80" applyNumberFormat="1" applyFont="1" applyFill="1" applyBorder="1" applyAlignment="1">
      <alignment vertical="center"/>
    </xf>
    <xf numFmtId="166" fontId="13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 applyProtection="1">
      <alignment vertical="center"/>
    </xf>
    <xf numFmtId="1" fontId="5" fillId="0" borderId="0" xfId="80" applyNumberFormat="1" applyFont="1" applyFill="1" applyAlignment="1" applyProtection="1">
      <alignment horizontal="left" vertical="center"/>
    </xf>
    <xf numFmtId="1" fontId="6" fillId="0" borderId="0" xfId="80" applyNumberFormat="1" applyFont="1" applyBorder="1" applyAlignment="1">
      <alignment vertical="center" readingOrder="2"/>
    </xf>
    <xf numFmtId="1" fontId="5" fillId="0" borderId="0" xfId="80" applyNumberFormat="1" applyFont="1" applyBorder="1" applyAlignment="1">
      <alignment vertical="center" readingOrder="2"/>
    </xf>
    <xf numFmtId="1" fontId="4" fillId="0" borderId="0" xfId="80" applyNumberFormat="1" applyFont="1" applyBorder="1" applyAlignment="1">
      <alignment vertical="center" readingOrder="2"/>
    </xf>
    <xf numFmtId="1" fontId="10" fillId="0" borderId="0" xfId="80" quotePrefix="1" applyNumberFormat="1" applyFont="1" applyBorder="1" applyAlignment="1" applyProtection="1">
      <alignment horizontal="right" vertical="center"/>
    </xf>
    <xf numFmtId="1" fontId="5" fillId="0" borderId="0" xfId="80" applyNumberFormat="1" applyFont="1" applyAlignment="1" applyProtection="1">
      <alignment horizontal="left" vertical="center"/>
    </xf>
    <xf numFmtId="1" fontId="10" fillId="0" borderId="0" xfId="80" quotePrefix="1" applyNumberFormat="1" applyFont="1" applyBorder="1" applyAlignment="1">
      <alignment horizontal="right" vertical="center"/>
    </xf>
    <xf numFmtId="3" fontId="10" fillId="0" borderId="0" xfId="10" applyNumberFormat="1" applyFont="1" applyBorder="1" applyAlignment="1">
      <alignment horizontal="left"/>
    </xf>
    <xf numFmtId="166" fontId="11" fillId="0" borderId="0" xfId="80" applyNumberFormat="1" applyFont="1" applyAlignment="1">
      <alignment vertical="center"/>
    </xf>
    <xf numFmtId="3" fontId="18" fillId="3" borderId="0" xfId="16" applyNumberFormat="1" applyFont="1" applyFill="1" applyBorder="1" applyAlignment="1" applyProtection="1">
      <alignment horizontal="left"/>
    </xf>
    <xf numFmtId="166" fontId="10" fillId="0" borderId="0" xfId="80" applyNumberFormat="1" applyFont="1" applyBorder="1"/>
    <xf numFmtId="0" fontId="18" fillId="0" borderId="0" xfId="0" applyNumberFormat="1" applyFont="1"/>
    <xf numFmtId="1" fontId="20" fillId="0" borderId="0" xfId="10" quotePrefix="1" applyNumberFormat="1" applyFont="1" applyBorder="1" applyAlignment="1">
      <alignment horizontal="right" readingOrder="2"/>
    </xf>
    <xf numFmtId="3" fontId="5" fillId="3" borderId="0" xfId="16" quotePrefix="1" applyNumberFormat="1" applyFont="1" applyFill="1" applyBorder="1" applyAlignment="1" applyProtection="1">
      <alignment horizontal="left"/>
    </xf>
    <xf numFmtId="3" fontId="5" fillId="0" borderId="0" xfId="10" applyNumberFormat="1" applyFont="1" applyBorder="1"/>
    <xf numFmtId="166" fontId="93" fillId="0" borderId="0" xfId="80" applyNumberFormat="1" applyFont="1"/>
    <xf numFmtId="3" fontId="5" fillId="0" borderId="0" xfId="16" applyNumberFormat="1" applyFont="1" applyBorder="1" applyAlignment="1" applyProtection="1">
      <alignment horizontal="left"/>
    </xf>
    <xf numFmtId="3" fontId="5" fillId="3" borderId="0" xfId="16" applyNumberFormat="1" applyFont="1" applyFill="1" applyBorder="1" applyAlignment="1" applyProtection="1">
      <alignment horizontal="left"/>
    </xf>
    <xf numFmtId="1" fontId="11" fillId="0" borderId="0" xfId="10" applyNumberFormat="1" applyFont="1" applyBorder="1" applyAlignment="1">
      <alignment horizontal="right" readingOrder="2"/>
    </xf>
    <xf numFmtId="3" fontId="11" fillId="0" borderId="0" xfId="80" applyNumberFormat="1" applyFont="1" applyBorder="1"/>
    <xf numFmtId="3" fontId="10" fillId="0" borderId="0" xfId="16" applyNumberFormat="1" applyFont="1" applyBorder="1" applyAlignment="1" applyProtection="1">
      <alignment horizontal="left"/>
    </xf>
    <xf numFmtId="3" fontId="5" fillId="0" borderId="0" xfId="16" quotePrefix="1" applyNumberFormat="1" applyFont="1" applyBorder="1" applyAlignment="1" applyProtection="1">
      <alignment horizontal="left"/>
    </xf>
    <xf numFmtId="166" fontId="12" fillId="0" borderId="0" xfId="80" applyNumberFormat="1" applyFont="1" applyAlignment="1">
      <alignment vertical="center"/>
    </xf>
    <xf numFmtId="3" fontId="5" fillId="0" borderId="0" xfId="16" applyNumberFormat="1" applyFont="1" applyFill="1" applyBorder="1" applyAlignment="1" applyProtection="1">
      <alignment horizontal="left"/>
    </xf>
    <xf numFmtId="3" fontId="5" fillId="0" borderId="0" xfId="80" applyNumberFormat="1" applyFont="1" applyBorder="1"/>
    <xf numFmtId="3" fontId="10" fillId="0" borderId="0" xfId="80" quotePrefix="1" applyNumberFormat="1" applyFont="1" applyBorder="1" applyAlignment="1">
      <alignment horizontal="left"/>
    </xf>
    <xf numFmtId="3" fontId="10" fillId="0" borderId="0" xfId="76" applyNumberFormat="1" applyFont="1" applyBorder="1" applyAlignment="1">
      <alignment vertical="center"/>
    </xf>
    <xf numFmtId="3" fontId="94" fillId="0" borderId="0" xfId="76" applyNumberFormat="1" applyFont="1" applyBorder="1" applyAlignment="1">
      <alignment vertical="center"/>
    </xf>
    <xf numFmtId="166" fontId="10" fillId="0" borderId="0" xfId="80" applyNumberFormat="1" applyFont="1" applyAlignment="1">
      <alignment vertical="center"/>
    </xf>
    <xf numFmtId="1" fontId="5" fillId="0" borderId="0" xfId="16" applyNumberFormat="1" applyFont="1" applyAlignment="1" applyProtection="1">
      <alignment horizontal="left" vertical="center"/>
    </xf>
    <xf numFmtId="3" fontId="10" fillId="3" borderId="0" xfId="80" applyNumberFormat="1" applyFont="1" applyFill="1" applyBorder="1" applyAlignment="1">
      <alignment horizontal="right" vertical="center"/>
    </xf>
    <xf numFmtId="1" fontId="5" fillId="0" borderId="0" xfId="80" applyNumberFormat="1" applyFont="1" applyBorder="1" applyAlignment="1" applyProtection="1">
      <alignment horizontal="left" vertical="center"/>
    </xf>
    <xf numFmtId="1" fontId="5" fillId="3" borderId="0" xfId="76" applyNumberFormat="1" applyFont="1" applyFill="1" applyAlignment="1">
      <alignment vertical="center"/>
    </xf>
    <xf numFmtId="166" fontId="5" fillId="3" borderId="0" xfId="76" applyNumberFormat="1" applyFont="1" applyFill="1" applyAlignment="1">
      <alignment vertical="center"/>
    </xf>
    <xf numFmtId="1" fontId="13" fillId="3" borderId="0" xfId="76" applyNumberFormat="1" applyFont="1" applyFill="1" applyAlignment="1" applyProtection="1">
      <alignment horizontal="left" vertical="center"/>
    </xf>
    <xf numFmtId="1" fontId="5" fillId="3" borderId="0" xfId="16" applyNumberFormat="1" applyFont="1" applyFill="1" applyAlignment="1">
      <alignment horizontal="right" vertical="center" readingOrder="2"/>
    </xf>
    <xf numFmtId="1" fontId="10" fillId="0" borderId="0" xfId="80" applyNumberFormat="1" applyFont="1" applyFill="1" applyBorder="1" applyAlignment="1">
      <alignment vertical="center"/>
    </xf>
    <xf numFmtId="1" fontId="4" fillId="0" borderId="0" xfId="81" applyNumberFormat="1" applyFont="1" applyFill="1" applyAlignment="1" applyProtection="1">
      <alignment horizontal="left" vertical="center"/>
    </xf>
    <xf numFmtId="1" fontId="4" fillId="0" borderId="0" xfId="81" applyNumberFormat="1" applyFont="1" applyFill="1" applyAlignment="1">
      <alignment vertical="center"/>
    </xf>
    <xf numFmtId="166" fontId="4" fillId="0" borderId="0" xfId="81" applyNumberFormat="1" applyFont="1" applyFill="1" applyAlignment="1">
      <alignment vertical="center"/>
    </xf>
    <xf numFmtId="1" fontId="6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/>
    </xf>
    <xf numFmtId="166" fontId="5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 readingOrder="2"/>
    </xf>
    <xf numFmtId="1" fontId="7" fillId="0" borderId="0" xfId="81" quotePrefix="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vertical="center"/>
    </xf>
    <xf numFmtId="166" fontId="7" fillId="0" borderId="0" xfId="81" applyNumberFormat="1" applyFont="1" applyFill="1" applyAlignment="1">
      <alignment vertical="center"/>
    </xf>
    <xf numFmtId="1" fontId="4" fillId="0" borderId="0" xfId="81" quotePrefix="1" applyNumberFormat="1" applyFont="1" applyFill="1" applyAlignment="1">
      <alignment horizontal="right" vertical="center"/>
    </xf>
    <xf numFmtId="1" fontId="7" fillId="0" borderId="0" xfId="81" applyNumberFormat="1" applyFont="1" applyFill="1" applyAlignment="1" applyProtection="1">
      <alignment horizontal="left" vertical="center"/>
    </xf>
    <xf numFmtId="1" fontId="7" fillId="0" borderId="0" xfId="81" applyNumberFormat="1" applyFont="1" applyFill="1" applyAlignment="1">
      <alignment horizontal="right" vertical="center"/>
    </xf>
    <xf numFmtId="1" fontId="5" fillId="0" borderId="0" xfId="8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Border="1" applyAlignment="1" applyProtection="1">
      <alignment horizontal="left" vertical="center"/>
    </xf>
    <xf numFmtId="1" fontId="7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Alignment="1" applyProtection="1">
      <alignment horizontal="right" vertical="center"/>
    </xf>
    <xf numFmtId="1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horizontal="right" vertical="center"/>
    </xf>
    <xf numFmtId="166" fontId="11" fillId="0" borderId="0" xfId="8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left" vertical="center" readingOrder="2"/>
    </xf>
    <xf numFmtId="1" fontId="5" fillId="0" borderId="0" xfId="81" applyNumberFormat="1" applyFont="1" applyFill="1" applyAlignment="1">
      <alignment horizontal="right" vertical="center"/>
    </xf>
    <xf numFmtId="1" fontId="11" fillId="0" borderId="0" xfId="81" applyNumberFormat="1" applyFont="1" applyFill="1" applyAlignment="1">
      <alignment vertical="center"/>
    </xf>
    <xf numFmtId="1" fontId="11" fillId="0" borderId="0" xfId="81" applyNumberFormat="1" applyFont="1" applyFill="1" applyAlignment="1" applyProtection="1">
      <alignment vertical="center"/>
    </xf>
    <xf numFmtId="1" fontId="11" fillId="0" borderId="0" xfId="81" applyNumberFormat="1" applyFont="1" applyFill="1" applyAlignment="1" applyProtection="1">
      <alignment horizontal="left" vertical="center"/>
    </xf>
    <xf numFmtId="1" fontId="5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center" vertical="center"/>
    </xf>
    <xf numFmtId="1" fontId="5" fillId="0" borderId="0" xfId="10" applyNumberFormat="1" applyFont="1" applyFill="1" applyBorder="1" applyAlignment="1">
      <alignment horizontal="center" vertical="center"/>
    </xf>
    <xf numFmtId="1" fontId="10" fillId="0" borderId="0" xfId="81" applyNumberFormat="1" applyFont="1" applyFill="1" applyBorder="1" applyAlignment="1">
      <alignment horizontal="centerContinuous" vertical="center"/>
    </xf>
    <xf numFmtId="1" fontId="10" fillId="0" borderId="0" xfId="10" applyNumberFormat="1" applyFont="1" applyFill="1" applyBorder="1" applyAlignment="1">
      <alignment horizontal="centerContinuous" vertical="center"/>
    </xf>
    <xf numFmtId="1" fontId="11" fillId="0" borderId="0" xfId="81" quotePrefix="1" applyNumberFormat="1" applyFont="1" applyFill="1" applyAlignment="1">
      <alignment horizontal="right" vertical="center"/>
    </xf>
    <xf numFmtId="166" fontId="5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left" vertical="center"/>
    </xf>
    <xf numFmtId="1" fontId="12" fillId="0" borderId="0" xfId="81" applyNumberFormat="1" applyFont="1" applyFill="1" applyBorder="1" applyAlignment="1">
      <alignment vertical="center"/>
    </xf>
    <xf numFmtId="1" fontId="10" fillId="0" borderId="0" xfId="81" quotePrefix="1" applyNumberFormat="1" applyFont="1" applyFill="1" applyBorder="1" applyAlignment="1" applyProtection="1">
      <alignment horizontal="right" vertical="center"/>
    </xf>
    <xf numFmtId="1" fontId="10" fillId="0" borderId="0" xfId="81" applyNumberFormat="1" applyFont="1" applyFill="1" applyBorder="1" applyAlignment="1" applyProtection="1">
      <alignment horizontal="right" vertical="center"/>
    </xf>
    <xf numFmtId="1" fontId="10" fillId="0" borderId="0" xfId="81" quotePrefix="1" applyNumberFormat="1" applyFont="1" applyFill="1" applyBorder="1" applyAlignment="1" applyProtection="1">
      <alignment horizontal="left" vertical="center"/>
    </xf>
    <xf numFmtId="1" fontId="10" fillId="0" borderId="0" xfId="81" applyNumberFormat="1" applyFont="1" applyFill="1" applyBorder="1" applyAlignment="1">
      <alignment horizontal="right" vertical="center"/>
    </xf>
    <xf numFmtId="1" fontId="10" fillId="0" borderId="0" xfId="81" applyNumberFormat="1" applyFont="1" applyFill="1" applyBorder="1" applyAlignment="1">
      <alignment horizontal="right" vertical="center" readingOrder="2"/>
    </xf>
    <xf numFmtId="1" fontId="5" fillId="0" borderId="0" xfId="81" applyNumberFormat="1" applyFont="1" applyFill="1" applyBorder="1" applyAlignment="1">
      <alignment horizontal="right" vertical="center"/>
    </xf>
    <xf numFmtId="3" fontId="10" fillId="0" borderId="0" xfId="10" applyNumberFormat="1" applyFont="1" applyFill="1" applyBorder="1" applyAlignment="1">
      <alignment horizontal="right" vertical="center" wrapText="1"/>
    </xf>
    <xf numFmtId="0" fontId="18" fillId="0" borderId="0" xfId="0" applyNumberFormat="1" applyFont="1" applyAlignment="1">
      <alignment horizontal="right" vertical="center"/>
    </xf>
    <xf numFmtId="1" fontId="5" fillId="0" borderId="0" xfId="81" applyNumberFormat="1" applyFont="1" applyFill="1" applyBorder="1" applyAlignment="1">
      <alignment horizontal="right" readingOrder="2"/>
    </xf>
    <xf numFmtId="1" fontId="5" fillId="0" borderId="0" xfId="81" quotePrefix="1" applyNumberFormat="1" applyFont="1" applyFill="1" applyBorder="1" applyAlignment="1">
      <alignment horizontal="right" vertical="center" readingOrder="2"/>
    </xf>
    <xf numFmtId="166" fontId="11" fillId="0" borderId="0" xfId="81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>
      <alignment horizontal="right" vertical="center" wrapText="1"/>
    </xf>
    <xf numFmtId="166" fontId="5" fillId="0" borderId="0" xfId="81" applyNumberFormat="1" applyFont="1" applyFill="1" applyBorder="1" applyAlignment="1">
      <alignment horizontal="right" vertical="center" wrapText="1"/>
    </xf>
    <xf numFmtId="166" fontId="11" fillId="0" borderId="0" xfId="81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right" vertical="center" wrapText="1"/>
    </xf>
    <xf numFmtId="1" fontId="10" fillId="0" borderId="0" xfId="81" applyNumberFormat="1" applyFont="1" applyFill="1" applyBorder="1" applyAlignment="1" applyProtection="1">
      <alignment horizontal="left" vertical="center"/>
    </xf>
    <xf numFmtId="0" fontId="37" fillId="0" borderId="0" xfId="10" applyFont="1" applyFill="1" applyAlignment="1">
      <alignment vertical="center"/>
    </xf>
    <xf numFmtId="1" fontId="12" fillId="0" borderId="0" xfId="81" applyNumberFormat="1" applyFont="1" applyFill="1" applyAlignment="1" applyProtection="1">
      <alignment horizontal="right" vertical="center"/>
    </xf>
    <xf numFmtId="1" fontId="12" fillId="0" borderId="0" xfId="81" applyNumberFormat="1" applyFont="1" applyFill="1" applyAlignment="1" applyProtection="1">
      <alignment vertical="center"/>
    </xf>
    <xf numFmtId="1" fontId="12" fillId="0" borderId="0" xfId="81" applyNumberFormat="1" applyFont="1" applyFill="1" applyAlignment="1" applyProtection="1">
      <alignment horizontal="left" vertical="center"/>
    </xf>
    <xf numFmtId="1" fontId="12" fillId="0" borderId="0" xfId="81" applyNumberFormat="1" applyFont="1" applyFill="1" applyAlignment="1">
      <alignment vertical="center"/>
    </xf>
    <xf numFmtId="166" fontId="12" fillId="0" borderId="0" xfId="81" applyNumberFormat="1" applyFont="1" applyFill="1" applyAlignment="1">
      <alignment vertical="center"/>
    </xf>
    <xf numFmtId="0" fontId="27" fillId="0" borderId="0" xfId="10" applyFont="1" applyFill="1" applyBorder="1" applyAlignment="1">
      <alignment vertical="center"/>
    </xf>
    <xf numFmtId="1" fontId="12" fillId="0" borderId="0" xfId="1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81" applyNumberFormat="1" applyFont="1" applyFill="1" applyBorder="1" applyAlignment="1">
      <alignment horizontal="right" vertical="center" wrapText="1"/>
    </xf>
    <xf numFmtId="1" fontId="10" fillId="0" borderId="0" xfId="81" applyNumberFormat="1" applyFont="1" applyFill="1" applyBorder="1" applyAlignment="1" applyProtection="1">
      <alignment horizontal="right" vertical="center" readingOrder="2"/>
    </xf>
    <xf numFmtId="1" fontId="10" fillId="0" borderId="0" xfId="10" applyNumberFormat="1" applyFont="1" applyFill="1" applyBorder="1" applyAlignment="1">
      <alignment vertical="center"/>
    </xf>
    <xf numFmtId="1" fontId="10" fillId="0" borderId="0" xfId="81" applyNumberFormat="1" applyFont="1" applyFill="1" applyAlignment="1">
      <alignment horizontal="right" vertical="center"/>
    </xf>
    <xf numFmtId="1" fontId="10" fillId="0" borderId="0" xfId="81" applyNumberFormat="1" applyFont="1" applyFill="1" applyAlignment="1">
      <alignment vertical="center"/>
    </xf>
    <xf numFmtId="166" fontId="10" fillId="0" borderId="0" xfId="81" applyNumberFormat="1" applyFont="1" applyFill="1" applyAlignment="1">
      <alignment vertical="center"/>
    </xf>
    <xf numFmtId="174" fontId="10" fillId="0" borderId="0" xfId="81" applyNumberFormat="1" applyFont="1" applyFill="1" applyBorder="1" applyAlignment="1" applyProtection="1">
      <alignment vertical="center"/>
    </xf>
    <xf numFmtId="166" fontId="10" fillId="0" borderId="0" xfId="81" applyNumberFormat="1" applyFont="1" applyFill="1" applyBorder="1" applyAlignment="1">
      <alignment vertical="center"/>
    </xf>
    <xf numFmtId="1" fontId="12" fillId="0" borderId="0" xfId="81" quotePrefix="1" applyNumberFormat="1" applyFont="1" applyFill="1" applyAlignment="1" applyProtection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" fontId="5" fillId="0" borderId="0" xfId="81" applyNumberFormat="1" applyFont="1" applyFill="1" applyAlignment="1" applyProtection="1">
      <alignment horizontal="left" vertical="center"/>
    </xf>
    <xf numFmtId="1" fontId="6" fillId="0" borderId="0" xfId="81" applyNumberFormat="1" applyFont="1" applyFill="1" applyAlignment="1">
      <alignment vertical="center" readingOrder="2"/>
    </xf>
    <xf numFmtId="1" fontId="10" fillId="0" borderId="0" xfId="79" applyNumberFormat="1" applyFont="1" applyFill="1" applyBorder="1" applyAlignment="1">
      <alignment horizontal="right" vertical="center" readingOrder="2"/>
    </xf>
    <xf numFmtId="1" fontId="10" fillId="0" borderId="0" xfId="79" quotePrefix="1" applyNumberFormat="1" applyFont="1" applyFill="1" applyBorder="1" applyAlignment="1">
      <alignment horizontal="right" vertical="center" readingOrder="2"/>
    </xf>
    <xf numFmtId="1" fontId="12" fillId="0" borderId="0" xfId="81" applyNumberFormat="1" applyFont="1" applyFill="1" applyBorder="1" applyAlignment="1" applyProtection="1">
      <alignment horizontal="right" vertical="center"/>
    </xf>
    <xf numFmtId="1" fontId="8" fillId="0" borderId="0" xfId="81" applyNumberFormat="1" applyFont="1" applyFill="1" applyBorder="1" applyAlignment="1">
      <alignment horizontal="right" vertical="center" readingOrder="2"/>
    </xf>
    <xf numFmtId="1" fontId="11" fillId="0" borderId="0" xfId="81" applyNumberFormat="1" applyFont="1" applyFill="1" applyBorder="1" applyAlignment="1">
      <alignment horizontal="right" vertical="center" readingOrder="2"/>
    </xf>
    <xf numFmtId="0" fontId="5" fillId="0" borderId="0" xfId="10" applyFont="1" applyFill="1" applyAlignment="1"/>
    <xf numFmtId="0" fontId="38" fillId="0" borderId="0" xfId="10" applyNumberFormat="1" applyFont="1" applyFill="1" applyBorder="1"/>
    <xf numFmtId="178" fontId="10" fillId="0" borderId="0" xfId="10" applyNumberFormat="1" applyFont="1" applyFill="1" applyBorder="1" applyAlignment="1">
      <alignment horizontal="right" vertical="center"/>
    </xf>
    <xf numFmtId="1" fontId="12" fillId="0" borderId="0" xfId="81" applyNumberFormat="1" applyFont="1" applyFill="1" applyBorder="1" applyAlignment="1">
      <alignment horizontal="right" vertical="center" readingOrder="2"/>
    </xf>
    <xf numFmtId="0" fontId="10" fillId="0" borderId="0" xfId="10" applyNumberFormat="1" applyFont="1" applyFill="1" applyBorder="1" applyAlignment="1">
      <alignment vertical="center"/>
    </xf>
    <xf numFmtId="1" fontId="8" fillId="0" borderId="0" xfId="10" applyNumberFormat="1" applyFont="1" applyFill="1" applyBorder="1" applyAlignment="1">
      <alignment vertical="center" readingOrder="2"/>
    </xf>
    <xf numFmtId="1" fontId="5" fillId="0" borderId="0" xfId="81" applyNumberFormat="1" applyFont="1" applyFill="1" applyBorder="1" applyAlignment="1" applyProtection="1">
      <alignment horizontal="right" vertical="center"/>
    </xf>
    <xf numFmtId="1" fontId="13" fillId="0" borderId="0" xfId="10" quotePrefix="1" applyNumberFormat="1" applyFont="1" applyFill="1" applyAlignment="1">
      <alignment horizontal="left" vertical="center"/>
    </xf>
    <xf numFmtId="1" fontId="5" fillId="0" borderId="0" xfId="10" applyNumberFormat="1" applyFont="1" applyFill="1" applyAlignment="1">
      <alignment vertical="center" readingOrder="2"/>
    </xf>
    <xf numFmtId="0" fontId="0" fillId="0" borderId="0" xfId="0" applyFill="1" applyBorder="1"/>
    <xf numFmtId="0" fontId="2" fillId="0" borderId="0" xfId="0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181" fontId="18" fillId="0" borderId="0" xfId="56" applyNumberFormat="1" applyFont="1" applyFill="1" applyBorder="1" applyAlignment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2" fontId="10" fillId="0" borderId="0" xfId="71" applyNumberFormat="1" applyFont="1" applyFill="1" applyAlignment="1">
      <alignment horizontal="right" vertical="center"/>
    </xf>
    <xf numFmtId="1" fontId="5" fillId="0" borderId="0" xfId="66" applyNumberFormat="1" applyFont="1" applyAlignment="1" applyProtection="1">
      <alignment horizontal="left" vertical="center" wrapText="1"/>
    </xf>
    <xf numFmtId="195" fontId="5" fillId="0" borderId="0" xfId="288" applyNumberFormat="1" applyFont="1" applyAlignment="1">
      <alignment vertical="center"/>
    </xf>
    <xf numFmtId="0" fontId="12" fillId="0" borderId="0" xfId="10" applyFont="1" applyBorder="1" applyAlignment="1">
      <alignment vertical="center"/>
    </xf>
    <xf numFmtId="3" fontId="10" fillId="0" borderId="0" xfId="69" applyNumberFormat="1" applyFont="1" applyFill="1" applyBorder="1" applyAlignment="1">
      <alignment horizontal="right" vertical="center"/>
    </xf>
    <xf numFmtId="167" fontId="12" fillId="0" borderId="0" xfId="70" applyNumberFormat="1" applyFont="1" applyFill="1" applyBorder="1" applyAlignment="1">
      <alignment horizontal="right"/>
    </xf>
    <xf numFmtId="3" fontId="5" fillId="0" borderId="0" xfId="10" applyNumberFormat="1" applyFont="1" applyFill="1" applyAlignment="1">
      <alignment horizontal="right" vertical="center"/>
    </xf>
    <xf numFmtId="174" fontId="5" fillId="2" borderId="0" xfId="10" applyNumberFormat="1" applyFont="1" applyFill="1" applyAlignment="1">
      <alignment horizontal="right" vertical="center"/>
    </xf>
    <xf numFmtId="1" fontId="95" fillId="0" borderId="0" xfId="0" applyNumberFormat="1" applyFont="1" applyBorder="1" applyAlignment="1">
      <alignment horizontal="right" readingOrder="2"/>
    </xf>
    <xf numFmtId="1" fontId="93" fillId="0" borderId="0" xfId="0" applyNumberFormat="1" applyFont="1" applyBorder="1" applyAlignment="1">
      <alignment horizontal="right" readingOrder="2"/>
    </xf>
    <xf numFmtId="1" fontId="5" fillId="0" borderId="0" xfId="0" quotePrefix="1" applyNumberFormat="1" applyFont="1" applyBorder="1" applyAlignment="1">
      <alignment horizontal="left"/>
    </xf>
    <xf numFmtId="1" fontId="93" fillId="0" borderId="0" xfId="0" quotePrefix="1" applyNumberFormat="1" applyFont="1" applyBorder="1" applyAlignment="1">
      <alignment horizontal="right" readingOrder="2"/>
    </xf>
    <xf numFmtId="1" fontId="5" fillId="0" borderId="0" xfId="0" applyNumberFormat="1" applyFont="1" applyBorder="1" applyAlignment="1">
      <alignment horizontal="left"/>
    </xf>
    <xf numFmtId="1" fontId="93" fillId="0" borderId="0" xfId="0" applyNumberFormat="1" applyFont="1" applyBorder="1" applyAlignment="1">
      <alignment readingOrder="2"/>
    </xf>
    <xf numFmtId="0" fontId="0" fillId="0" borderId="0" xfId="0" applyNumberFormat="1" applyFill="1"/>
    <xf numFmtId="166" fontId="22" fillId="2" borderId="0" xfId="76" applyNumberFormat="1" applyFont="1" applyFill="1" applyAlignment="1">
      <alignment vertical="center"/>
    </xf>
    <xf numFmtId="195" fontId="10" fillId="0" borderId="0" xfId="288" applyNumberFormat="1" applyFont="1" applyAlignment="1">
      <alignment vertical="center"/>
    </xf>
    <xf numFmtId="195" fontId="10" fillId="0" borderId="0" xfId="288" applyNumberFormat="1" applyFont="1" applyFill="1" applyBorder="1" applyAlignment="1">
      <alignment vertical="center"/>
    </xf>
    <xf numFmtId="3" fontId="11" fillId="0" borderId="0" xfId="10" applyNumberFormat="1" applyFont="1" applyBorder="1" applyAlignment="1">
      <alignment horizontal="right"/>
    </xf>
    <xf numFmtId="3" fontId="18" fillId="0" borderId="0" xfId="56" applyNumberFormat="1" applyFont="1" applyFill="1" applyBorder="1" applyAlignment="1">
      <alignment horizontal="right" vertical="center"/>
    </xf>
    <xf numFmtId="3" fontId="23" fillId="0" borderId="0" xfId="0" applyNumberFormat="1" applyFont="1"/>
    <xf numFmtId="3" fontId="20" fillId="0" borderId="0" xfId="0" applyNumberFormat="1" applyFont="1"/>
    <xf numFmtId="3" fontId="22" fillId="0" borderId="0" xfId="56" applyNumberFormat="1" applyFont="1" applyFill="1" applyBorder="1" applyAlignment="1">
      <alignment horizontal="right" vertical="center"/>
    </xf>
    <xf numFmtId="2" fontId="115" fillId="0" borderId="0" xfId="0" applyNumberFormat="1" applyFont="1" applyAlignment="1">
      <alignment horizontal="left" vertical="center" readingOrder="1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2" fontId="20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2" fontId="8" fillId="0" borderId="0" xfId="0" quotePrefix="1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vertical="center"/>
    </xf>
    <xf numFmtId="177" fontId="5" fillId="0" borderId="0" xfId="0" applyNumberFormat="1" applyFont="1" applyAlignment="1">
      <alignment horizontal="right" vertical="center"/>
    </xf>
    <xf numFmtId="166" fontId="117" fillId="0" borderId="0" xfId="54" applyNumberFormat="1" applyFont="1" applyFill="1" applyAlignment="1">
      <alignment horizontal="right" vertical="center"/>
    </xf>
    <xf numFmtId="166" fontId="117" fillId="0" borderId="0" xfId="0" applyNumberFormat="1" applyFont="1" applyAlignment="1">
      <alignment horizontal="right"/>
    </xf>
    <xf numFmtId="2" fontId="13" fillId="0" borderId="0" xfId="0" applyNumberFormat="1" applyFont="1" applyAlignment="1">
      <alignment vertical="center"/>
    </xf>
    <xf numFmtId="0" fontId="5" fillId="0" borderId="0" xfId="0" applyFont="1" applyAlignment="1">
      <alignment horizontal="right"/>
    </xf>
    <xf numFmtId="166" fontId="5" fillId="0" borderId="0" xfId="0" applyNumberFormat="1" applyFont="1" applyAlignment="1">
      <alignment horizontal="right"/>
    </xf>
    <xf numFmtId="2" fontId="5" fillId="0" borderId="0" xfId="0" applyNumberFormat="1" applyFont="1" applyAlignment="1">
      <alignment vertical="center" wrapText="1"/>
    </xf>
    <xf numFmtId="2" fontId="13" fillId="0" borderId="0" xfId="0" applyNumberFormat="1" applyFont="1" applyBorder="1" applyAlignment="1">
      <alignment vertical="center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right" vertical="center"/>
    </xf>
    <xf numFmtId="2" fontId="118" fillId="0" borderId="0" xfId="0" applyNumberFormat="1" applyFont="1" applyAlignment="1">
      <alignment horizontal="right" vertical="center"/>
    </xf>
    <xf numFmtId="0" fontId="23" fillId="0" borderId="0" xfId="0" applyFont="1" applyBorder="1" applyAlignment="1"/>
    <xf numFmtId="0" fontId="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vertical="center"/>
    </xf>
    <xf numFmtId="0" fontId="121" fillId="0" borderId="0" xfId="0" applyFont="1" applyAlignment="1">
      <alignment horizontal="left" vertical="center" wrapText="1" readingOrder="1"/>
    </xf>
    <xf numFmtId="0" fontId="123" fillId="0" borderId="0" xfId="0" applyFont="1" applyAlignment="1">
      <alignment horizontal="right" vertical="center" wrapText="1" readingOrder="2"/>
    </xf>
    <xf numFmtId="0" fontId="122" fillId="0" borderId="0" xfId="0" applyFont="1" applyAlignment="1"/>
    <xf numFmtId="43" fontId="124" fillId="0" borderId="0" xfId="289" applyFont="1" applyAlignment="1">
      <alignment horizontal="right" vertical="center" wrapText="1" readingOrder="2"/>
    </xf>
    <xf numFmtId="43" fontId="51" fillId="0" borderId="0" xfId="289" applyFont="1" applyAlignment="1">
      <alignment horizontal="left" vertical="center" wrapText="1" readingOrder="1"/>
    </xf>
    <xf numFmtId="0" fontId="125" fillId="0" borderId="0" xfId="0" applyFont="1" applyAlignment="1">
      <alignment horizontal="left" vertical="center" wrapText="1" readingOrder="1"/>
    </xf>
    <xf numFmtId="0" fontId="125" fillId="0" borderId="0" xfId="0" applyFont="1" applyAlignment="1">
      <alignment horizontal="right" vertical="center" wrapText="1" readingOrder="2"/>
    </xf>
    <xf numFmtId="0" fontId="10" fillId="0" borderId="0" xfId="22" applyNumberFormat="1" applyFont="1" applyAlignment="1">
      <alignment horizontal="right" vertical="center"/>
    </xf>
    <xf numFmtId="0" fontId="10" fillId="0" borderId="0" xfId="66" applyNumberFormat="1" applyFont="1" applyAlignment="1" applyProtection="1">
      <alignment horizontal="right" vertical="center"/>
    </xf>
    <xf numFmtId="0" fontId="127" fillId="0" borderId="0" xfId="291" applyAlignment="1" applyProtection="1">
      <alignment horizontal="left" vertical="center" wrapText="1" readingOrder="1"/>
    </xf>
    <xf numFmtId="43" fontId="127" fillId="0" borderId="0" xfId="291" applyNumberFormat="1" applyAlignment="1" applyProtection="1">
      <alignment horizontal="right" vertical="center" wrapText="1" readingOrder="2"/>
    </xf>
    <xf numFmtId="0" fontId="127" fillId="0" borderId="0" xfId="291" applyAlignment="1" applyProtection="1">
      <alignment horizontal="right" vertical="center" wrapText="1" readingOrder="2"/>
    </xf>
    <xf numFmtId="43" fontId="127" fillId="0" borderId="0" xfId="291" applyNumberFormat="1" applyAlignment="1" applyProtection="1">
      <alignment horizontal="left" vertical="center" wrapText="1" readingOrder="1"/>
    </xf>
    <xf numFmtId="0" fontId="10" fillId="0" borderId="0" xfId="10" applyFont="1" applyAlignment="1">
      <alignment horizontal="right" vertical="center" wrapText="1"/>
    </xf>
    <xf numFmtId="3" fontId="18" fillId="0" borderId="0" xfId="0" applyNumberFormat="1" applyFont="1"/>
    <xf numFmtId="0" fontId="22" fillId="0" borderId="0" xfId="10" applyFont="1"/>
    <xf numFmtId="3" fontId="23" fillId="0" borderId="0" xfId="0" applyNumberFormat="1" applyFont="1" applyFill="1"/>
    <xf numFmtId="3" fontId="20" fillId="0" borderId="0" xfId="0" applyNumberFormat="1" applyFont="1" applyFill="1"/>
    <xf numFmtId="0" fontId="20" fillId="0" borderId="0" xfId="0" applyFont="1"/>
    <xf numFmtId="166" fontId="42" fillId="0" borderId="0" xfId="41" applyNumberFormat="1" applyFont="1" applyAlignment="1" applyProtection="1">
      <alignment horizontal="right" vertical="center"/>
    </xf>
    <xf numFmtId="1" fontId="13" fillId="0" borderId="0" xfId="1" quotePrefix="1" applyNumberFormat="1" applyFont="1" applyAlignment="1" applyProtection="1">
      <alignment horizontal="right" vertical="center"/>
    </xf>
    <xf numFmtId="0" fontId="15" fillId="0" borderId="0" xfId="10" applyAlignment="1">
      <alignment vertical="center"/>
    </xf>
    <xf numFmtId="1" fontId="10" fillId="0" borderId="0" xfId="60" applyNumberFormat="1" applyFont="1" applyFill="1" applyAlignment="1">
      <alignment horizontal="right" vertical="center"/>
    </xf>
    <xf numFmtId="1" fontId="10" fillId="0" borderId="0" xfId="59" applyNumberFormat="1" applyFont="1" applyFill="1" applyAlignment="1" applyProtection="1">
      <alignment horizontal="right" vertical="center"/>
    </xf>
    <xf numFmtId="3" fontId="10" fillId="0" borderId="0" xfId="64" applyNumberFormat="1" applyFont="1" applyAlignment="1">
      <alignment horizontal="right" vertical="center"/>
    </xf>
    <xf numFmtId="1" fontId="14" fillId="0" borderId="0" xfId="64" applyNumberFormat="1" applyFont="1" applyAlignment="1">
      <alignment horizontal="right"/>
    </xf>
    <xf numFmtId="166" fontId="10" fillId="0" borderId="0" xfId="64" applyNumberFormat="1" applyFont="1" applyAlignment="1">
      <alignment horizontal="right" vertical="center"/>
    </xf>
    <xf numFmtId="0" fontId="5" fillId="0" borderId="0" xfId="69" applyFont="1" applyAlignment="1">
      <alignment horizontal="center" vertical="center" wrapText="1"/>
    </xf>
    <xf numFmtId="0" fontId="10" fillId="0" borderId="0" xfId="69" applyFont="1" applyAlignment="1">
      <alignment horizontal="center" vertical="center" wrapText="1"/>
    </xf>
    <xf numFmtId="3" fontId="5" fillId="0" borderId="0" xfId="69" applyNumberFormat="1" applyFont="1" applyFill="1" applyAlignment="1">
      <alignment horizontal="center" vertical="center"/>
    </xf>
    <xf numFmtId="3" fontId="10" fillId="0" borderId="0" xfId="69" applyNumberFormat="1" applyFont="1" applyFill="1" applyAlignment="1">
      <alignment horizontal="center" vertical="center"/>
    </xf>
    <xf numFmtId="1" fontId="10" fillId="0" borderId="0" xfId="10" quotePrefix="1" applyNumberFormat="1" applyFont="1" applyFill="1" applyBorder="1" applyAlignment="1">
      <alignment horizontal="center" vertical="center"/>
    </xf>
    <xf numFmtId="1" fontId="7" fillId="0" borderId="0" xfId="54" applyNumberFormat="1" applyFont="1" applyAlignment="1">
      <alignment horizontal="right" vertical="center" readingOrder="2"/>
    </xf>
    <xf numFmtId="0" fontId="4" fillId="0" borderId="0" xfId="46" quotePrefix="1" applyNumberFormat="1" applyFont="1" applyFill="1" applyBorder="1" applyAlignment="1" applyProtection="1">
      <alignment horizontal="left" vertical="center"/>
    </xf>
    <xf numFmtId="0" fontId="82" fillId="0" borderId="0" xfId="46" applyNumberFormat="1" applyFont="1" applyFill="1" applyBorder="1" applyAlignment="1">
      <alignment horizontal="right" vertical="center"/>
    </xf>
    <xf numFmtId="0" fontId="4" fillId="0" borderId="0" xfId="46" applyNumberFormat="1" applyFont="1" applyFill="1" applyBorder="1" applyAlignment="1">
      <alignment vertical="center"/>
    </xf>
    <xf numFmtId="166" fontId="4" fillId="0" borderId="0" xfId="44" quotePrefix="1" applyNumberFormat="1" applyFont="1" applyFill="1" applyAlignment="1" applyProtection="1">
      <alignment horizontal="left" vertical="center"/>
    </xf>
    <xf numFmtId="166" fontId="82" fillId="0" borderId="0" xfId="44" applyNumberFormat="1" applyFont="1" applyAlignment="1">
      <alignment vertical="center"/>
    </xf>
    <xf numFmtId="1" fontId="6" fillId="0" borderId="0" xfId="57" quotePrefix="1" applyNumberFormat="1" applyFont="1" applyAlignment="1" applyProtection="1">
      <alignment horizontal="left" vertical="center"/>
    </xf>
    <xf numFmtId="1" fontId="128" fillId="0" borderId="0" xfId="57" applyNumberFormat="1" applyFont="1" applyAlignment="1">
      <alignment vertical="center"/>
    </xf>
    <xf numFmtId="1" fontId="128" fillId="0" borderId="0" xfId="10" applyNumberFormat="1" applyFont="1" applyAlignment="1">
      <alignment vertical="center"/>
    </xf>
    <xf numFmtId="1" fontId="6" fillId="0" borderId="0" xfId="57" quotePrefix="1" applyNumberFormat="1" applyFont="1" applyAlignment="1">
      <alignment horizontal="right" vertical="center" readingOrder="2"/>
    </xf>
    <xf numFmtId="1" fontId="6" fillId="0" borderId="0" xfId="57" quotePrefix="1" applyNumberFormat="1" applyFont="1" applyAlignment="1">
      <alignment vertical="center" readingOrder="2"/>
    </xf>
    <xf numFmtId="1" fontId="128" fillId="0" borderId="0" xfId="57" quotePrefix="1" applyNumberFormat="1" applyFont="1" applyAlignment="1" applyProtection="1">
      <alignment horizontal="right" vertical="center"/>
    </xf>
    <xf numFmtId="166" fontId="7" fillId="0" borderId="0" xfId="22" quotePrefix="1" applyNumberFormat="1" applyFont="1" applyAlignment="1">
      <alignment horizontal="right" vertical="center" readingOrder="2"/>
    </xf>
    <xf numFmtId="0" fontId="119" fillId="0" borderId="0" xfId="0" applyFont="1" applyAlignment="1">
      <alignment horizontal="center"/>
    </xf>
    <xf numFmtId="0" fontId="120" fillId="0" borderId="0" xfId="0" applyFont="1" applyAlignment="1">
      <alignment horizontal="center"/>
    </xf>
    <xf numFmtId="1" fontId="4" fillId="0" borderId="0" xfId="3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center" vertical="center" readingOrder="2"/>
    </xf>
    <xf numFmtId="1" fontId="4" fillId="0" borderId="0" xfId="3" applyNumberFormat="1" applyFont="1" applyAlignment="1">
      <alignment horizontal="right" vertical="center" readingOrder="2"/>
    </xf>
    <xf numFmtId="1" fontId="10" fillId="0" borderId="0" xfId="3" applyNumberFormat="1" applyFont="1" applyBorder="1" applyAlignment="1">
      <alignment horizontal="right" vertical="center" readingOrder="2"/>
    </xf>
    <xf numFmtId="1" fontId="21" fillId="0" borderId="0" xfId="3" applyNumberFormat="1" applyFont="1" applyAlignment="1">
      <alignment horizontal="center" vertical="center"/>
    </xf>
    <xf numFmtId="0" fontId="7" fillId="0" borderId="0" xfId="8" applyNumberFormat="1" applyFont="1" applyFill="1" applyAlignment="1">
      <alignment horizontal="right" vertical="center" readingOrder="2"/>
    </xf>
    <xf numFmtId="0" fontId="10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Alignment="1">
      <alignment horizontal="center" vertical="center"/>
    </xf>
    <xf numFmtId="0" fontId="7" fillId="0" borderId="0" xfId="8" applyNumberFormat="1" applyFont="1" applyAlignment="1">
      <alignment horizontal="right" vertical="center" readingOrder="2"/>
    </xf>
    <xf numFmtId="0" fontId="10" fillId="0" borderId="0" xfId="3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horizontal="center" vertical="center"/>
    </xf>
    <xf numFmtId="0" fontId="10" fillId="0" borderId="0" xfId="15" applyNumberFormat="1" applyFont="1" applyAlignment="1">
      <alignment horizontal="center" vertical="center"/>
    </xf>
    <xf numFmtId="0" fontId="10" fillId="0" borderId="0" xfId="17" applyNumberFormat="1" applyFont="1" applyAlignment="1" applyProtection="1">
      <alignment horizontal="center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7" applyNumberFormat="1" applyFont="1" applyFill="1" applyAlignment="1" applyProtection="1">
      <alignment horizontal="center" vertical="center"/>
    </xf>
    <xf numFmtId="166" fontId="7" fillId="0" borderId="0" xfId="14" applyNumberFormat="1" applyFont="1" applyFill="1" applyAlignment="1">
      <alignment horizontal="right" vertical="center" readingOrder="2"/>
    </xf>
    <xf numFmtId="166" fontId="7" fillId="0" borderId="0" xfId="14" applyNumberFormat="1" applyFont="1" applyAlignment="1">
      <alignment horizontal="right" vertical="center" readingOrder="2"/>
    </xf>
    <xf numFmtId="166" fontId="21" fillId="0" borderId="0" xfId="25" applyNumberFormat="1" applyFont="1" applyAlignment="1">
      <alignment horizontal="center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7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center" vertical="center"/>
    </xf>
    <xf numFmtId="0" fontId="4" fillId="0" borderId="0" xfId="10" quotePrefix="1" applyFont="1" applyAlignment="1">
      <alignment horizontal="right" vertical="center" readingOrder="2"/>
    </xf>
    <xf numFmtId="166" fontId="10" fillId="0" borderId="0" xfId="16" quotePrefix="1" applyNumberFormat="1" applyFont="1" applyAlignment="1" applyProtection="1">
      <alignment vertical="center"/>
    </xf>
    <xf numFmtId="166" fontId="10" fillId="0" borderId="0" xfId="16" applyNumberFormat="1" applyFont="1" applyAlignment="1" applyProtection="1">
      <alignment horizontal="center" vertical="center"/>
    </xf>
    <xf numFmtId="166" fontId="10" fillId="0" borderId="0" xfId="16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>
      <alignment horizontal="center" vertical="center" readingOrder="2"/>
    </xf>
    <xf numFmtId="166" fontId="4" fillId="0" borderId="0" xfId="16" applyNumberFormat="1" applyFont="1" applyAlignment="1">
      <alignment horizontal="right" vertical="center" readingOrder="2"/>
    </xf>
    <xf numFmtId="0" fontId="21" fillId="0" borderId="0" xfId="10" applyNumberFormat="1" applyFont="1" applyAlignment="1">
      <alignment horizontal="center"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7" fillId="0" borderId="0" xfId="10" applyNumberFormat="1" applyFont="1" applyAlignment="1">
      <alignment horizontal="right" vertical="center" readingOrder="2"/>
    </xf>
    <xf numFmtId="0" fontId="10" fillId="0" borderId="0" xfId="10" quotePrefix="1" applyNumberFormat="1" applyFont="1" applyAlignment="1">
      <alignment horizontal="right" vertical="center" readingOrder="2"/>
    </xf>
    <xf numFmtId="0" fontId="10" fillId="0" borderId="0" xfId="10" applyNumberFormat="1" applyFont="1" applyAlignment="1">
      <alignment horizontal="center" vertical="center" readingOrder="2"/>
    </xf>
    <xf numFmtId="0" fontId="10" fillId="0" borderId="0" xfId="10" applyNumberFormat="1" applyFont="1" applyAlignment="1">
      <alignment horizontal="center" vertical="top"/>
    </xf>
    <xf numFmtId="0" fontId="10" fillId="0" borderId="0" xfId="10" quotePrefix="1" applyNumberFormat="1" applyFont="1" applyAlignment="1">
      <alignment horizontal="center" vertical="top"/>
    </xf>
    <xf numFmtId="166" fontId="7" fillId="0" borderId="0" xfId="23" applyNumberFormat="1" applyFont="1" applyAlignment="1">
      <alignment horizontal="right" vertical="center" readingOrder="2"/>
    </xf>
    <xf numFmtId="0" fontId="7" fillId="0" borderId="0" xfId="23" applyNumberFormat="1" applyFont="1" applyAlignment="1">
      <alignment horizontal="right" vertical="center" readingOrder="2"/>
    </xf>
    <xf numFmtId="166" fontId="7" fillId="0" borderId="0" xfId="24" applyNumberFormat="1" applyFont="1" applyAlignment="1">
      <alignment horizontal="right" vertical="center" readingOrder="2"/>
    </xf>
    <xf numFmtId="166" fontId="4" fillId="0" borderId="0" xfId="24" quotePrefix="1" applyNumberFormat="1" applyFont="1" applyAlignment="1">
      <alignment horizontal="right" vertical="center" readingOrder="2"/>
    </xf>
    <xf numFmtId="166" fontId="21" fillId="0" borderId="0" xfId="24" applyNumberFormat="1" applyFont="1" applyAlignment="1">
      <alignment horizontal="center" vertical="center"/>
    </xf>
    <xf numFmtId="166" fontId="21" fillId="0" borderId="0" xfId="27" applyNumberFormat="1" applyFont="1" applyAlignment="1">
      <alignment horizontal="center" vertical="center"/>
    </xf>
    <xf numFmtId="166" fontId="7" fillId="0" borderId="0" xfId="28" quotePrefix="1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horizontal="center" vertical="center"/>
    </xf>
    <xf numFmtId="169" fontId="21" fillId="0" borderId="0" xfId="27" applyNumberFormat="1" applyFont="1" applyFill="1" applyAlignment="1" applyProtection="1">
      <alignment horizontal="center" vertical="center"/>
    </xf>
    <xf numFmtId="166" fontId="7" fillId="0" borderId="0" xfId="28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horizontal="center" vertical="center"/>
    </xf>
    <xf numFmtId="166" fontId="6" fillId="0" borderId="0" xfId="33" applyNumberFormat="1" applyFont="1" applyAlignment="1">
      <alignment horizontal="right" vertical="center" readingOrder="2"/>
    </xf>
    <xf numFmtId="166" fontId="21" fillId="0" borderId="0" xfId="33" applyNumberFormat="1" applyFont="1" applyAlignment="1">
      <alignment horizontal="center" vertical="center"/>
    </xf>
    <xf numFmtId="169" fontId="21" fillId="0" borderId="0" xfId="34" applyNumberFormat="1" applyFont="1" applyBorder="1" applyAlignment="1">
      <alignment horizontal="center" vertical="center"/>
    </xf>
    <xf numFmtId="166" fontId="7" fillId="0" borderId="0" xfId="34" quotePrefix="1" applyNumberFormat="1" applyFont="1" applyAlignment="1">
      <alignment horizontal="right" vertical="center" readingOrder="2"/>
    </xf>
    <xf numFmtId="166" fontId="4" fillId="0" borderId="0" xfId="34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horizontal="center" vertical="center" readingOrder="2"/>
    </xf>
    <xf numFmtId="166" fontId="10" fillId="0" borderId="0" xfId="34" applyNumberFormat="1" applyFont="1" applyBorder="1" applyAlignment="1" applyProtection="1">
      <alignment horizontal="center" vertical="center"/>
    </xf>
    <xf numFmtId="166" fontId="10" fillId="0" borderId="0" xfId="34" quotePrefix="1" applyNumberFormat="1" applyFont="1" applyBorder="1" applyAlignment="1" applyProtection="1">
      <alignment horizontal="center" vertical="center"/>
    </xf>
    <xf numFmtId="166" fontId="6" fillId="0" borderId="0" xfId="33" applyNumberFormat="1" applyFont="1" applyFill="1" applyAlignment="1">
      <alignment horizontal="right" vertical="center" readingOrder="2"/>
    </xf>
    <xf numFmtId="166" fontId="7" fillId="0" borderId="0" xfId="34" quotePrefix="1" applyNumberFormat="1" applyFont="1" applyFill="1" applyAlignment="1">
      <alignment horizontal="right" vertical="center" readingOrder="2"/>
    </xf>
    <xf numFmtId="166" fontId="10" fillId="0" borderId="0" xfId="35" applyNumberFormat="1" applyFont="1" applyFill="1" applyAlignment="1">
      <alignment horizontal="center" vertical="center" readingOrder="2"/>
    </xf>
    <xf numFmtId="166" fontId="10" fillId="0" borderId="0" xfId="34" applyNumberFormat="1" applyFont="1" applyFill="1" applyBorder="1" applyAlignment="1" applyProtection="1">
      <alignment horizontal="center" vertical="center"/>
    </xf>
    <xf numFmtId="166" fontId="10" fillId="0" borderId="0" xfId="34" quotePrefix="1" applyNumberFormat="1" applyFont="1" applyFill="1" applyBorder="1" applyAlignment="1" applyProtection="1">
      <alignment horizontal="center" vertical="center"/>
    </xf>
    <xf numFmtId="166" fontId="7" fillId="0" borderId="0" xfId="36" quotePrefix="1" applyNumberFormat="1" applyFont="1" applyAlignment="1">
      <alignment horizontal="right" vertical="center" readingOrder="2"/>
    </xf>
    <xf numFmtId="169" fontId="21" fillId="0" borderId="0" xfId="36" applyNumberFormat="1" applyFont="1" applyAlignment="1">
      <alignment horizontal="center" vertical="center"/>
    </xf>
    <xf numFmtId="0" fontId="7" fillId="0" borderId="0" xfId="10" quotePrefix="1" applyFont="1" applyFill="1" applyAlignment="1">
      <alignment horizontal="right" vertical="center" readingOrder="2"/>
    </xf>
    <xf numFmtId="0" fontId="4" fillId="0" borderId="0" xfId="10" applyFont="1" applyFill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66" fontId="10" fillId="0" borderId="0" xfId="35" applyNumberFormat="1" applyFont="1" applyAlignment="1" applyProtection="1">
      <alignment horizontal="center" vertical="center"/>
    </xf>
    <xf numFmtId="166" fontId="10" fillId="0" borderId="0" xfId="35" applyNumberFormat="1" applyFont="1" applyFill="1" applyAlignment="1" applyProtection="1">
      <alignment horizontal="center" vertical="center"/>
    </xf>
    <xf numFmtId="166" fontId="7" fillId="0" borderId="0" xfId="38" quotePrefix="1" applyNumberFormat="1" applyFont="1" applyFill="1" applyAlignment="1">
      <alignment horizontal="right" vertical="center" readingOrder="2"/>
    </xf>
    <xf numFmtId="174" fontId="21" fillId="0" borderId="0" xfId="10" applyNumberFormat="1" applyFont="1" applyFill="1" applyAlignment="1">
      <alignment horizontal="center" vertical="center"/>
    </xf>
    <xf numFmtId="166" fontId="21" fillId="0" borderId="0" xfId="39" applyNumberFormat="1" applyFont="1" applyAlignment="1">
      <alignment horizontal="center" vertical="center"/>
    </xf>
    <xf numFmtId="0" fontId="6" fillId="0" borderId="0" xfId="33" applyNumberFormat="1" applyFont="1" applyFill="1" applyAlignment="1">
      <alignment horizontal="right" vertical="center" readingOrder="2"/>
    </xf>
    <xf numFmtId="0" fontId="10" fillId="0" borderId="0" xfId="40" applyNumberFormat="1" applyFont="1" applyFill="1" applyAlignment="1">
      <alignment horizontal="right" vertical="center"/>
    </xf>
    <xf numFmtId="0" fontId="6" fillId="0" borderId="0" xfId="33" applyNumberFormat="1" applyFont="1" applyAlignment="1">
      <alignment horizontal="right" vertical="center" readingOrder="2"/>
    </xf>
    <xf numFmtId="0" fontId="10" fillId="0" borderId="0" xfId="40" applyNumberFormat="1" applyFont="1" applyAlignment="1">
      <alignment horizontal="right" vertical="center"/>
    </xf>
    <xf numFmtId="166" fontId="6" fillId="0" borderId="0" xfId="37" applyNumberFormat="1" applyFont="1" applyBorder="1" applyAlignment="1">
      <alignment horizontal="right" vertical="center" readingOrder="2"/>
    </xf>
    <xf numFmtId="166" fontId="21" fillId="0" borderId="0" xfId="41" applyNumberFormat="1" applyFont="1" applyAlignment="1">
      <alignment horizontal="center" vertical="center"/>
    </xf>
    <xf numFmtId="166" fontId="7" fillId="0" borderId="0" xfId="37" quotePrefix="1" applyNumberFormat="1" applyFont="1" applyBorder="1" applyAlignment="1">
      <alignment horizontal="right" vertical="center" readingOrder="2"/>
    </xf>
    <xf numFmtId="1" fontId="10" fillId="0" borderId="0" xfId="35" applyNumberFormat="1" applyFont="1" applyAlignment="1">
      <alignment horizontal="center" vertical="center" readingOrder="2"/>
    </xf>
    <xf numFmtId="1" fontId="10" fillId="0" borderId="0" xfId="35" applyNumberFormat="1" applyFont="1" applyAlignment="1" applyProtection="1">
      <alignment horizontal="center" vertical="center"/>
    </xf>
    <xf numFmtId="1" fontId="10" fillId="0" borderId="0" xfId="37" applyNumberFormat="1" applyFont="1" applyAlignment="1">
      <alignment horizontal="center" vertical="center"/>
    </xf>
    <xf numFmtId="166" fontId="7" fillId="0" borderId="0" xfId="37" quotePrefix="1" applyNumberFormat="1" applyFont="1" applyAlignment="1">
      <alignment horizontal="right" vertical="center" readingOrder="2"/>
    </xf>
    <xf numFmtId="166" fontId="7" fillId="0" borderId="0" xfId="42" quotePrefix="1" applyNumberFormat="1" applyFont="1" applyAlignment="1">
      <alignment horizontal="right" vertical="center" readingOrder="2"/>
    </xf>
    <xf numFmtId="166" fontId="21" fillId="0" borderId="0" xfId="42" applyNumberFormat="1" applyFont="1" applyFill="1" applyAlignment="1">
      <alignment horizontal="center" vertical="center"/>
    </xf>
    <xf numFmtId="166" fontId="6" fillId="0" borderId="0" xfId="37" applyNumberFormat="1" applyFont="1" applyFill="1" applyBorder="1" applyAlignment="1">
      <alignment horizontal="right" vertical="center" readingOrder="2"/>
    </xf>
    <xf numFmtId="166" fontId="7" fillId="0" borderId="0" xfId="42" quotePrefix="1" applyNumberFormat="1" applyFont="1" applyFill="1" applyAlignment="1">
      <alignment horizontal="right" vertical="center" readingOrder="2"/>
    </xf>
    <xf numFmtId="1" fontId="10" fillId="0" borderId="0" xfId="35" applyNumberFormat="1" applyFont="1" applyFill="1" applyAlignment="1">
      <alignment horizontal="center" vertical="center" readingOrder="2"/>
    </xf>
    <xf numFmtId="1" fontId="10" fillId="0" borderId="0" xfId="35" applyNumberFormat="1" applyFont="1" applyFill="1" applyAlignment="1" applyProtection="1">
      <alignment horizontal="center" vertical="center"/>
    </xf>
    <xf numFmtId="1" fontId="10" fillId="0" borderId="0" xfId="37" applyNumberFormat="1" applyFont="1" applyFill="1" applyAlignment="1">
      <alignment horizontal="center" vertical="center"/>
    </xf>
    <xf numFmtId="0" fontId="7" fillId="0" borderId="0" xfId="10" quotePrefix="1" applyFont="1" applyAlignment="1">
      <alignment horizontal="right" vertical="center" readingOrder="2"/>
    </xf>
    <xf numFmtId="166" fontId="7" fillId="0" borderId="0" xfId="35" quotePrefix="1" applyNumberFormat="1" applyFont="1" applyAlignment="1">
      <alignment horizontal="right" vertical="center" readingOrder="2"/>
    </xf>
    <xf numFmtId="166" fontId="7" fillId="0" borderId="0" xfId="35" quotePrefix="1" applyNumberFormat="1" applyFont="1" applyFill="1" applyAlignment="1">
      <alignment horizontal="right" vertical="center" readingOrder="2"/>
    </xf>
    <xf numFmtId="3" fontId="12" fillId="0" borderId="0" xfId="10" applyNumberFormat="1" applyFont="1" applyFill="1" applyBorder="1" applyAlignment="1">
      <alignment horizontal="right" vertical="center"/>
    </xf>
    <xf numFmtId="0" fontId="6" fillId="0" borderId="0" xfId="37" applyNumberFormat="1" applyFont="1" applyFill="1" applyBorder="1" applyAlignment="1">
      <alignment horizontal="right" vertical="center" readingOrder="2"/>
    </xf>
    <xf numFmtId="0" fontId="4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>
      <alignment horizontal="center" vertical="center" readingOrder="2"/>
    </xf>
    <xf numFmtId="0" fontId="10" fillId="0" borderId="0" xfId="46" quotePrefix="1" applyNumberFormat="1" applyFont="1" applyFill="1" applyBorder="1" applyAlignment="1">
      <alignment horizontal="center" vertical="center" readingOrder="2"/>
    </xf>
    <xf numFmtId="0" fontId="10" fillId="0" borderId="0" xfId="46" applyNumberFormat="1" applyFont="1" applyFill="1" applyBorder="1" applyAlignment="1">
      <alignment horizontal="right" vertical="center" readingOrder="2"/>
    </xf>
    <xf numFmtId="0" fontId="10" fillId="0" borderId="0" xfId="46" applyNumberFormat="1" applyFont="1" applyFill="1" applyBorder="1" applyAlignment="1" applyProtection="1">
      <alignment horizontal="center" vertical="center"/>
    </xf>
    <xf numFmtId="0" fontId="10" fillId="0" borderId="0" xfId="46" quotePrefix="1" applyNumberFormat="1" applyFont="1" applyFill="1" applyBorder="1" applyAlignment="1" applyProtection="1">
      <alignment horizontal="left" vertical="center"/>
    </xf>
    <xf numFmtId="0" fontId="12" fillId="0" borderId="0" xfId="46" applyNumberFormat="1" applyFont="1" applyFill="1" applyBorder="1" applyAlignment="1">
      <alignment horizontal="right" vertical="center"/>
    </xf>
    <xf numFmtId="166" fontId="12" fillId="0" borderId="0" xfId="44" quotePrefix="1" applyNumberFormat="1" applyFont="1" applyAlignment="1">
      <alignment horizontal="right" vertical="center" readingOrder="2"/>
    </xf>
    <xf numFmtId="166" fontId="6" fillId="0" borderId="0" xfId="44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horizontal="right" vertical="center" readingOrder="2"/>
    </xf>
    <xf numFmtId="166" fontId="12" fillId="0" borderId="0" xfId="44" applyNumberFormat="1" applyFont="1" applyAlignment="1">
      <alignment horizontal="right"/>
    </xf>
    <xf numFmtId="166" fontId="7" fillId="0" borderId="0" xfId="47" quotePrefix="1" applyNumberFormat="1" applyFont="1" applyAlignment="1">
      <alignment horizontal="right" vertical="center" readingOrder="2"/>
    </xf>
    <xf numFmtId="166" fontId="12" fillId="0" borderId="0" xfId="47" applyNumberFormat="1" applyFont="1" applyAlignment="1">
      <alignment horizontal="center" vertical="center"/>
    </xf>
    <xf numFmtId="166" fontId="6" fillId="0" borderId="0" xfId="44" applyNumberFormat="1" applyFont="1" applyFill="1" applyAlignment="1">
      <alignment horizontal="right" vertical="center" readingOrder="2"/>
    </xf>
    <xf numFmtId="166" fontId="7" fillId="0" borderId="0" xfId="47" quotePrefix="1" applyNumberFormat="1" applyFont="1" applyFill="1" applyAlignment="1">
      <alignment horizontal="right" vertical="center" readingOrder="2"/>
    </xf>
    <xf numFmtId="166" fontId="12" fillId="0" borderId="0" xfId="47" applyNumberFormat="1" applyFont="1" applyFill="1" applyAlignment="1">
      <alignment horizontal="center" vertical="center"/>
    </xf>
    <xf numFmtId="175" fontId="21" fillId="0" borderId="0" xfId="47" applyNumberFormat="1" applyFont="1" applyFill="1" applyAlignment="1">
      <alignment horizontal="center" vertical="center"/>
    </xf>
    <xf numFmtId="3" fontId="10" fillId="0" borderId="0" xfId="49" applyNumberFormat="1" applyFont="1" applyBorder="1" applyAlignment="1" applyProtection="1">
      <alignment horizontal="right" vertical="center"/>
    </xf>
    <xf numFmtId="3" fontId="10" fillId="0" borderId="0" xfId="48" applyNumberFormat="1" applyFont="1" applyBorder="1" applyAlignment="1">
      <alignment horizontal="center" vertical="center"/>
    </xf>
    <xf numFmtId="177" fontId="10" fillId="0" borderId="0" xfId="49" applyNumberFormat="1" applyFont="1" applyBorder="1" applyAlignment="1" applyProtection="1">
      <alignment horizontal="center" vertical="center" readingOrder="2"/>
    </xf>
    <xf numFmtId="166" fontId="10" fillId="0" borderId="0" xfId="48" applyNumberFormat="1" applyFont="1" applyAlignment="1">
      <alignment horizontal="center" vertical="center"/>
    </xf>
    <xf numFmtId="166" fontId="10" fillId="0" borderId="0" xfId="48" quotePrefix="1" applyNumberFormat="1" applyFont="1" applyAlignment="1" applyProtection="1">
      <alignment horizontal="right" vertical="center"/>
    </xf>
    <xf numFmtId="166" fontId="6" fillId="0" borderId="0" xfId="49" quotePrefix="1" applyNumberFormat="1" applyFont="1" applyAlignment="1">
      <alignment horizontal="right" vertical="center" readingOrder="2"/>
    </xf>
    <xf numFmtId="166" fontId="7" fillId="0" borderId="0" xfId="48" quotePrefix="1" applyNumberFormat="1" applyFont="1" applyAlignment="1">
      <alignment horizontal="right" vertical="center" readingOrder="2"/>
    </xf>
    <xf numFmtId="166" fontId="4" fillId="0" borderId="0" xfId="48" quotePrefix="1" applyNumberFormat="1" applyFont="1" applyAlignment="1">
      <alignment horizontal="right" vertical="center" readingOrder="2"/>
    </xf>
    <xf numFmtId="166" fontId="10" fillId="0" borderId="0" xfId="48" applyNumberFormat="1" applyFont="1" applyAlignment="1">
      <alignment horizontal="center" vertical="center" readingOrder="2"/>
    </xf>
    <xf numFmtId="166" fontId="10" fillId="0" borderId="0" xfId="48" quotePrefix="1" applyNumberFormat="1" applyFont="1" applyAlignment="1">
      <alignment horizontal="center" vertical="center" readingOrder="2"/>
    </xf>
    <xf numFmtId="166" fontId="7" fillId="0" borderId="0" xfId="49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174" fontId="21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4" fillId="0" borderId="0" xfId="49" quotePrefix="1" applyNumberFormat="1" applyFont="1" applyAlignment="1">
      <alignment horizontal="right" vertical="center" readingOrder="2"/>
    </xf>
    <xf numFmtId="0" fontId="21" fillId="0" borderId="0" xfId="10" applyFont="1" applyBorder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181" fontId="18" fillId="0" borderId="0" xfId="56" applyNumberFormat="1" applyFont="1" applyFill="1" applyBorder="1" applyAlignment="1">
      <alignment horizontal="center" vertical="center"/>
    </xf>
    <xf numFmtId="181" fontId="5" fillId="0" borderId="0" xfId="22" applyNumberFormat="1" applyFont="1" applyAlignment="1">
      <alignment horizontal="center" vertical="center"/>
    </xf>
    <xf numFmtId="181" fontId="5" fillId="0" borderId="0" xfId="57" applyNumberFormat="1" applyFont="1" applyFill="1" applyBorder="1" applyAlignment="1" applyProtection="1">
      <alignment horizontal="center" vertical="center"/>
    </xf>
    <xf numFmtId="1" fontId="11" fillId="0" borderId="0" xfId="22" applyNumberFormat="1" applyFont="1" applyAlignment="1">
      <alignment horizontal="center" vertical="center"/>
    </xf>
    <xf numFmtId="181" fontId="11" fillId="0" borderId="0" xfId="22" applyNumberFormat="1" applyFont="1" applyAlignment="1">
      <alignment horizontal="center" vertical="center"/>
    </xf>
    <xf numFmtId="166" fontId="4" fillId="0" borderId="0" xfId="22" applyNumberFormat="1" applyFont="1" applyAlignment="1">
      <alignment horizontal="right" vertical="center" readingOrder="2"/>
    </xf>
    <xf numFmtId="1" fontId="7" fillId="0" borderId="0" xfId="22" quotePrefix="1" applyNumberFormat="1" applyFont="1" applyAlignment="1">
      <alignment horizontal="right" vertical="center" readingOrder="2"/>
    </xf>
    <xf numFmtId="1" fontId="4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>
      <alignment horizontal="center" vertical="center"/>
    </xf>
    <xf numFmtId="1" fontId="10" fillId="0" borderId="0" xfId="22" quotePrefix="1" applyNumberFormat="1" applyFont="1" applyAlignment="1">
      <alignment horizontal="center" vertical="center" readingOrder="2"/>
    </xf>
    <xf numFmtId="1" fontId="10" fillId="0" borderId="0" xfId="22" quotePrefix="1" applyNumberFormat="1" applyFont="1" applyAlignment="1" applyProtection="1">
      <alignment horizontal="center" vertical="center"/>
    </xf>
    <xf numFmtId="1" fontId="10" fillId="0" borderId="0" xfId="22" applyNumberFormat="1" applyFont="1" applyAlignment="1">
      <alignment horizontal="left" vertical="center" readingOrder="2"/>
    </xf>
    <xf numFmtId="1" fontId="10" fillId="0" borderId="0" xfId="22" quotePrefix="1" applyNumberFormat="1" applyFont="1" applyAlignment="1">
      <alignment horizontal="right" vertical="center" readingOrder="2"/>
    </xf>
    <xf numFmtId="1" fontId="10" fillId="0" borderId="0" xfId="10" applyNumberFormat="1" applyFont="1" applyAlignment="1">
      <alignment horizontal="left" vertical="center"/>
    </xf>
    <xf numFmtId="0" fontId="0" fillId="0" borderId="0" xfId="0"/>
    <xf numFmtId="1" fontId="10" fillId="0" borderId="0" xfId="10" applyNumberFormat="1" applyFont="1" applyAlignment="1">
      <alignment horizontal="center" vertical="center"/>
    </xf>
    <xf numFmtId="1" fontId="10" fillId="0" borderId="0" xfId="10" quotePrefix="1" applyNumberFormat="1" applyFont="1" applyAlignment="1">
      <alignment horizontal="center" vertical="center"/>
    </xf>
    <xf numFmtId="1" fontId="6" fillId="0" borderId="0" xfId="58" quotePrefix="1" applyNumberFormat="1" applyFont="1" applyAlignment="1">
      <alignment horizontal="right" vertical="center" readingOrder="2"/>
    </xf>
    <xf numFmtId="1" fontId="7" fillId="0" borderId="0" xfId="58" quotePrefix="1" applyNumberFormat="1" applyFont="1" applyAlignment="1">
      <alignment horizontal="right" vertical="center" readingOrder="2"/>
    </xf>
    <xf numFmtId="1" fontId="7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horizontal="right" vertical="center"/>
    </xf>
    <xf numFmtId="1" fontId="10" fillId="0" borderId="0" xfId="58" applyNumberFormat="1" applyFont="1" applyAlignment="1">
      <alignment horizontal="center" vertical="center"/>
    </xf>
    <xf numFmtId="1" fontId="7" fillId="0" borderId="0" xfId="54" quotePrefix="1" applyNumberFormat="1" applyFont="1" applyAlignment="1">
      <alignment horizontal="right" vertical="center" readingOrder="2"/>
    </xf>
    <xf numFmtId="1" fontId="6" fillId="0" borderId="0" xfId="57" quotePrefix="1" applyNumberFormat="1" applyFont="1" applyAlignment="1">
      <alignment horizontal="right" vertical="center" readingOrder="2"/>
    </xf>
    <xf numFmtId="1" fontId="7" fillId="0" borderId="0" xfId="59" quotePrefix="1" applyNumberFormat="1" applyFont="1" applyFill="1" applyAlignment="1">
      <alignment horizontal="right" vertical="center" readingOrder="2"/>
    </xf>
    <xf numFmtId="1" fontId="10" fillId="0" borderId="0" xfId="60" applyNumberFormat="1" applyFont="1" applyFill="1" applyAlignment="1">
      <alignment horizontal="center" vertical="center"/>
    </xf>
    <xf numFmtId="1" fontId="21" fillId="0" borderId="0" xfId="10" applyNumberFormat="1" applyFont="1" applyFill="1" applyAlignment="1">
      <alignment horizontal="center" vertical="center"/>
    </xf>
    <xf numFmtId="3" fontId="10" fillId="0" borderId="0" xfId="10" applyNumberFormat="1" applyFont="1" applyFill="1" applyBorder="1" applyAlignment="1">
      <alignment horizontal="center" vertical="center"/>
    </xf>
    <xf numFmtId="166" fontId="5" fillId="0" borderId="0" xfId="64" applyNumberFormat="1" applyFont="1" applyAlignment="1">
      <alignment horizontal="center" vertical="center"/>
    </xf>
    <xf numFmtId="1" fontId="7" fillId="0" borderId="0" xfId="64" quotePrefix="1" applyNumberFormat="1" applyFont="1" applyAlignment="1">
      <alignment horizontal="right" vertical="center" readingOrder="2"/>
    </xf>
    <xf numFmtId="1" fontId="10" fillId="0" borderId="0" xfId="64" applyNumberFormat="1" applyFont="1" applyAlignment="1">
      <alignment horizontal="center" vertical="center"/>
    </xf>
    <xf numFmtId="1" fontId="10" fillId="0" borderId="0" xfId="64" applyNumberFormat="1" applyFont="1" applyAlignment="1">
      <alignment horizontal="left" vertical="center"/>
    </xf>
    <xf numFmtId="1" fontId="10" fillId="0" borderId="0" xfId="65" applyNumberFormat="1" applyFont="1" applyAlignment="1">
      <alignment horizontal="center" vertical="center"/>
    </xf>
    <xf numFmtId="1" fontId="21" fillId="0" borderId="0" xfId="10" applyNumberFormat="1" applyFont="1" applyAlignment="1">
      <alignment horizontal="center"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4" fillId="0" borderId="0" xfId="65" quotePrefix="1" applyNumberFormat="1" applyFont="1" applyAlignment="1">
      <alignment horizontal="right" vertical="center" readingOrder="2"/>
    </xf>
    <xf numFmtId="1" fontId="7" fillId="0" borderId="0" xfId="59" applyNumberFormat="1" applyFont="1" applyFill="1" applyAlignment="1">
      <alignment horizontal="right" vertical="center" readingOrder="2"/>
    </xf>
    <xf numFmtId="1" fontId="21" fillId="0" borderId="0" xfId="66" applyNumberFormat="1" applyFont="1" applyAlignment="1">
      <alignment horizontal="center" vertical="center"/>
    </xf>
    <xf numFmtId="1" fontId="10" fillId="0" borderId="0" xfId="66" applyNumberFormat="1" applyFont="1" applyAlignment="1" applyProtection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0" fontId="15" fillId="0" borderId="0" xfId="0" applyFont="1" applyAlignment="1">
      <alignment wrapText="1"/>
    </xf>
    <xf numFmtId="0" fontId="81" fillId="0" borderId="0" xfId="0" applyFont="1" applyAlignment="1">
      <alignment horizontal="center" wrapText="1"/>
    </xf>
    <xf numFmtId="1" fontId="7" fillId="0" borderId="0" xfId="66" quotePrefix="1" applyNumberFormat="1" applyFont="1" applyAlignment="1">
      <alignment horizontal="right" vertical="center" readingOrder="2"/>
    </xf>
    <xf numFmtId="1" fontId="4" fillId="0" borderId="0" xfId="66" applyNumberFormat="1" applyFont="1" applyAlignment="1">
      <alignment horizontal="right" vertical="center" readingOrder="2"/>
    </xf>
    <xf numFmtId="0" fontId="10" fillId="0" borderId="0" xfId="0" applyFont="1" applyAlignment="1">
      <alignment horizontal="center" wrapText="1"/>
    </xf>
    <xf numFmtId="168" fontId="7" fillId="0" borderId="0" xfId="67" quotePrefix="1" applyNumberFormat="1" applyFont="1" applyFill="1" applyAlignment="1">
      <alignment horizontal="right" vertical="center" readingOrder="2"/>
    </xf>
    <xf numFmtId="1" fontId="6" fillId="0" borderId="0" xfId="74" quotePrefix="1" applyNumberFormat="1" applyFont="1" applyFill="1" applyAlignment="1">
      <alignment horizontal="right" vertical="center" readingOrder="2"/>
    </xf>
    <xf numFmtId="0" fontId="5" fillId="0" borderId="0" xfId="69" applyFont="1" applyAlignment="1">
      <alignment horizontal="center" vertical="center" wrapText="1"/>
    </xf>
    <xf numFmtId="1" fontId="7" fillId="0" borderId="0" xfId="74" quotePrefix="1" applyNumberFormat="1" applyFont="1" applyFill="1" applyAlignment="1">
      <alignment horizontal="right" vertical="center" readingOrder="2"/>
    </xf>
    <xf numFmtId="1" fontId="4" fillId="0" borderId="0" xfId="69" applyNumberFormat="1" applyFont="1" applyFill="1" applyAlignment="1">
      <alignment horizontal="right" vertical="center" readingOrder="2"/>
    </xf>
    <xf numFmtId="1" fontId="10" fillId="0" borderId="0" xfId="76" applyNumberFormat="1" applyFont="1" applyFill="1" applyBorder="1" applyAlignment="1">
      <alignment horizontal="center" vertical="center" readingOrder="2"/>
    </xf>
    <xf numFmtId="1" fontId="10" fillId="0" borderId="0" xfId="76" quotePrefix="1" applyNumberFormat="1" applyFont="1" applyFill="1" applyBorder="1" applyAlignment="1">
      <alignment horizontal="center" vertical="center" readingOrder="2"/>
    </xf>
    <xf numFmtId="1" fontId="10" fillId="0" borderId="0" xfId="76" applyNumberFormat="1" applyFont="1" applyFill="1" applyAlignment="1">
      <alignment horizontal="center" vertical="center" wrapText="1"/>
    </xf>
    <xf numFmtId="1" fontId="10" fillId="0" borderId="0" xfId="76" applyNumberFormat="1" applyFont="1" applyFill="1" applyAlignment="1">
      <alignment horizontal="center" vertical="center"/>
    </xf>
    <xf numFmtId="1" fontId="10" fillId="0" borderId="0" xfId="76" applyNumberFormat="1" applyFont="1" applyFill="1" applyBorder="1" applyAlignment="1">
      <alignment horizontal="center" vertical="center" wrapText="1"/>
    </xf>
    <xf numFmtId="1" fontId="5" fillId="0" borderId="0" xfId="10" applyNumberFormat="1" applyFont="1" applyFill="1" applyBorder="1" applyAlignment="1">
      <alignment horizontal="center" vertical="center" wrapText="1"/>
    </xf>
    <xf numFmtId="174" fontId="5" fillId="0" borderId="0" xfId="76" applyNumberFormat="1" applyFont="1" applyFill="1" applyBorder="1" applyAlignment="1">
      <alignment horizontal="right" vertical="center"/>
    </xf>
    <xf numFmtId="1" fontId="21" fillId="0" borderId="0" xfId="76" applyNumberFormat="1" applyFont="1" applyFill="1" applyAlignment="1">
      <alignment horizontal="center" vertical="center"/>
    </xf>
    <xf numFmtId="1" fontId="7" fillId="0" borderId="0" xfId="76" quotePrefix="1" applyNumberFormat="1" applyFont="1" applyFill="1" applyAlignment="1">
      <alignment horizontal="right" vertical="center" readingOrder="2"/>
    </xf>
    <xf numFmtId="1" fontId="4" fillId="0" borderId="0" xfId="76" quotePrefix="1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horizontal="right" vertical="center" readingOrder="2"/>
    </xf>
    <xf numFmtId="1" fontId="10" fillId="0" borderId="0" xfId="76" applyNumberFormat="1" applyFont="1" applyFill="1" applyAlignment="1">
      <alignment vertical="center" readingOrder="2"/>
    </xf>
    <xf numFmtId="1" fontId="7" fillId="0" borderId="0" xfId="79" quotePrefix="1" applyNumberFormat="1" applyFont="1" applyFill="1" applyAlignment="1">
      <alignment horizontal="right" vertical="center" readingOrder="2"/>
    </xf>
    <xf numFmtId="1" fontId="4" fillId="0" borderId="0" xfId="79" applyNumberFormat="1" applyFont="1" applyFill="1" applyAlignment="1">
      <alignment horizontal="right" vertical="center" readingOrder="2"/>
    </xf>
    <xf numFmtId="1" fontId="4" fillId="0" borderId="0" xfId="76" applyNumberFormat="1" applyFont="1" applyFill="1" applyAlignment="1">
      <alignment horizontal="right" vertical="center" readingOrder="2"/>
    </xf>
    <xf numFmtId="1" fontId="7" fillId="0" borderId="0" xfId="79" quotePrefix="1" applyNumberFormat="1" applyFont="1" applyFill="1" applyBorder="1" applyAlignment="1">
      <alignment horizontal="right" vertical="center" readingOrder="2"/>
    </xf>
    <xf numFmtId="0" fontId="15" fillId="0" borderId="0" xfId="10" applyAlignment="1">
      <alignment vertical="center"/>
    </xf>
    <xf numFmtId="1" fontId="4" fillId="0" borderId="0" xfId="79" applyNumberFormat="1" applyFont="1" applyFill="1" applyBorder="1" applyAlignment="1">
      <alignment horizontal="right" vertical="center" readingOrder="2"/>
    </xf>
    <xf numFmtId="1" fontId="10" fillId="0" borderId="0" xfId="79" applyNumberFormat="1" applyFont="1" applyFill="1" applyBorder="1" applyAlignment="1">
      <alignment horizontal="center" vertical="center" readingOrder="2"/>
    </xf>
    <xf numFmtId="1" fontId="10" fillId="0" borderId="0" xfId="79" quotePrefix="1" applyNumberFormat="1" applyFont="1" applyFill="1" applyBorder="1" applyAlignment="1">
      <alignment horizontal="center" vertical="center" readingOrder="2"/>
    </xf>
    <xf numFmtId="1" fontId="10" fillId="0" borderId="0" xfId="79" applyNumberFormat="1" applyFont="1" applyFill="1" applyBorder="1" applyAlignment="1" applyProtection="1">
      <alignment horizontal="center" vertical="center"/>
    </xf>
    <xf numFmtId="1" fontId="7" fillId="0" borderId="0" xfId="80" quotePrefix="1" applyNumberFormat="1" applyFont="1" applyAlignment="1">
      <alignment horizontal="right" vertical="center" readingOrder="2"/>
    </xf>
    <xf numFmtId="1" fontId="4" fillId="0" borderId="0" xfId="80" quotePrefix="1" applyNumberFormat="1" applyFont="1" applyAlignment="1">
      <alignment horizontal="right" vertical="center" readingOrder="2"/>
    </xf>
    <xf numFmtId="1" fontId="4" fillId="0" borderId="0" xfId="80" quotePrefix="1" applyNumberFormat="1" applyFont="1" applyBorder="1" applyAlignment="1">
      <alignment horizontal="right" vertical="center" readingOrder="2"/>
    </xf>
    <xf numFmtId="1" fontId="10" fillId="0" borderId="0" xfId="81" applyNumberFormat="1" applyFont="1" applyFill="1" applyBorder="1" applyAlignment="1">
      <alignment horizontal="left" vertical="center"/>
    </xf>
    <xf numFmtId="1" fontId="10" fillId="0" borderId="0" xfId="81" applyNumberFormat="1" applyFont="1" applyFill="1" applyBorder="1" applyAlignment="1" applyProtection="1">
      <alignment horizontal="center" vertical="center"/>
    </xf>
    <xf numFmtId="1" fontId="10" fillId="0" borderId="0" xfId="81" applyNumberFormat="1" applyFont="1" applyFill="1" applyBorder="1" applyAlignment="1">
      <alignment horizontal="center" vertical="center"/>
    </xf>
    <xf numFmtId="1" fontId="6" fillId="0" borderId="0" xfId="81" quotePrefix="1" applyNumberFormat="1" applyFont="1" applyFill="1" applyAlignment="1">
      <alignment horizontal="right" vertical="center" readingOrder="2"/>
    </xf>
    <xf numFmtId="1" fontId="7" fillId="0" borderId="0" xfId="81" quotePrefix="1" applyNumberFormat="1" applyFont="1" applyFill="1" applyAlignment="1">
      <alignment horizontal="right" vertical="center" readingOrder="2"/>
    </xf>
    <xf numFmtId="1" fontId="4" fillId="0" borderId="0" xfId="81" applyNumberFormat="1" applyFont="1" applyFill="1" applyAlignment="1">
      <alignment horizontal="right" vertical="center" readingOrder="2"/>
    </xf>
    <xf numFmtId="1" fontId="10" fillId="0" borderId="0" xfId="81" quotePrefix="1" applyNumberFormat="1" applyFont="1" applyFill="1" applyBorder="1" applyAlignment="1">
      <alignment horizontal="center" vertical="center" readingOrder="2"/>
    </xf>
    <xf numFmtId="1" fontId="4" fillId="0" borderId="0" xfId="81" quotePrefix="1" applyNumberFormat="1" applyFont="1" applyFill="1" applyAlignment="1">
      <alignment horizontal="right" vertical="center" readingOrder="2"/>
    </xf>
    <xf numFmtId="1" fontId="21" fillId="0" borderId="0" xfId="81" applyNumberFormat="1" applyFont="1" applyFill="1" applyAlignment="1">
      <alignment horizontal="center" vertical="center"/>
    </xf>
    <xf numFmtId="1" fontId="10" fillId="0" borderId="0" xfId="57" applyNumberFormat="1" applyFont="1" applyFill="1" applyAlignment="1">
      <alignment vertical="center"/>
    </xf>
    <xf numFmtId="1" fontId="10" fillId="0" borderId="0" xfId="57" quotePrefix="1" applyNumberFormat="1" applyFont="1" applyFill="1" applyAlignment="1">
      <alignment horizontal="right" vertical="center" readingOrder="2"/>
    </xf>
    <xf numFmtId="1" fontId="5" fillId="0" borderId="0" xfId="57" quotePrefix="1" applyNumberFormat="1" applyFont="1" applyFill="1" applyAlignment="1" applyProtection="1">
      <alignment horizontal="left" vertical="center"/>
    </xf>
    <xf numFmtId="181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quotePrefix="1" applyNumberFormat="1" applyFont="1" applyFill="1" applyAlignment="1">
      <alignment horizontal="right" vertical="center" readingOrder="2"/>
    </xf>
    <xf numFmtId="1" fontId="5" fillId="0" borderId="0" xfId="57" applyNumberFormat="1" applyFont="1" applyFill="1" applyAlignment="1">
      <alignment horizontal="right" vertical="center" readingOrder="2"/>
    </xf>
    <xf numFmtId="1" fontId="5" fillId="0" borderId="0" xfId="57" quotePrefix="1" applyNumberFormat="1" applyFont="1" applyAlignment="1">
      <alignment horizontal="right" vertical="center" readingOrder="2"/>
    </xf>
    <xf numFmtId="1" fontId="5" fillId="0" borderId="0" xfId="57" applyNumberFormat="1" applyFont="1" applyAlignment="1">
      <alignment horizontal="right" vertical="center"/>
    </xf>
    <xf numFmtId="1" fontId="5" fillId="0" borderId="0" xfId="57" applyNumberFormat="1" applyFont="1" applyFill="1" applyBorder="1" applyAlignment="1" applyProtection="1">
      <alignment horizontal="right" vertical="center"/>
    </xf>
    <xf numFmtId="0" fontId="5" fillId="0" borderId="0" xfId="57" applyNumberFormat="1" applyFont="1" applyFill="1" applyBorder="1" applyAlignment="1" applyProtection="1">
      <alignment horizontal="right" vertical="center"/>
    </xf>
    <xf numFmtId="1" fontId="5" fillId="0" borderId="0" xfId="57" applyNumberFormat="1" applyFont="1" applyFill="1" applyAlignment="1" applyProtection="1">
      <alignment horizontal="left" vertical="center"/>
    </xf>
    <xf numFmtId="3" fontId="18" fillId="0" borderId="0" xfId="57" applyNumberFormat="1" applyFont="1" applyFill="1" applyBorder="1" applyAlignment="1" applyProtection="1">
      <alignment horizontal="right" vertical="center"/>
    </xf>
    <xf numFmtId="1" fontId="5" fillId="0" borderId="0" xfId="57" quotePrefix="1" applyNumberFormat="1" applyFont="1" applyAlignment="1" applyProtection="1">
      <alignment horizontal="left" vertical="center"/>
    </xf>
    <xf numFmtId="0" fontId="5" fillId="0" borderId="1" xfId="10" applyFont="1" applyFill="1" applyBorder="1" applyAlignment="1">
      <alignment horizontal="left" vertical="center"/>
    </xf>
    <xf numFmtId="184" fontId="5" fillId="0" borderId="0" xfId="57" applyNumberFormat="1" applyFont="1" applyFill="1" applyBorder="1" applyAlignment="1" applyProtection="1">
      <alignment horizontal="right" vertical="center"/>
    </xf>
    <xf numFmtId="1" fontId="10" fillId="0" borderId="0" xfId="57" applyNumberFormat="1" applyFont="1" applyFill="1" applyAlignment="1">
      <alignment horizontal="right" vertical="center" readingOrder="2"/>
    </xf>
    <xf numFmtId="1" fontId="12" fillId="0" borderId="0" xfId="57" quotePrefix="1" applyNumberFormat="1" applyFont="1" applyAlignment="1">
      <alignment horizontal="center" vertical="center" readingOrder="1"/>
    </xf>
    <xf numFmtId="1" fontId="12" fillId="0" borderId="0" xfId="57" quotePrefix="1" applyNumberFormat="1" applyFont="1" applyAlignment="1">
      <alignment horizontal="right" vertical="center" readingOrder="2"/>
    </xf>
    <xf numFmtId="1" fontId="12" fillId="0" borderId="0" xfId="57" applyNumberFormat="1" applyFont="1" applyAlignment="1" applyProtection="1">
      <alignment horizontal="center" vertical="center"/>
    </xf>
    <xf numFmtId="1" fontId="12" fillId="0" borderId="0" xfId="57" applyNumberFormat="1" applyFont="1" applyAlignment="1" applyProtection="1">
      <alignment horizontal="right" vertical="center"/>
    </xf>
    <xf numFmtId="1" fontId="11" fillId="0" borderId="0" xfId="1" applyNumberFormat="1" applyFont="1" applyFill="1" applyAlignment="1" applyProtection="1">
      <alignment horizontal="left" vertical="center"/>
    </xf>
    <xf numFmtId="1" fontId="10" fillId="0" borderId="0" xfId="57" quotePrefix="1" applyNumberFormat="1" applyFont="1" applyAlignment="1" applyProtection="1">
      <alignment horizontal="left" vertical="center"/>
    </xf>
    <xf numFmtId="166" fontId="10" fillId="0" borderId="0" xfId="57" applyNumberFormat="1" applyFont="1" applyAlignment="1">
      <alignment horizontal="right" vertical="center"/>
    </xf>
    <xf numFmtId="3" fontId="5" fillId="0" borderId="0" xfId="57" applyNumberFormat="1" applyFont="1" applyFill="1" applyAlignment="1" applyProtection="1">
      <alignment horizontal="right"/>
    </xf>
    <xf numFmtId="3" fontId="18" fillId="0" borderId="0" xfId="57" applyNumberFormat="1" applyFont="1" applyFill="1" applyAlignment="1" applyProtection="1">
      <alignment horizontal="right" vertical="center"/>
    </xf>
    <xf numFmtId="178" fontId="5" fillId="0" borderId="0" xfId="57" applyNumberFormat="1" applyFont="1" applyFill="1" applyBorder="1" applyAlignment="1" applyProtection="1">
      <alignment horizontal="right"/>
    </xf>
    <xf numFmtId="166" fontId="5" fillId="0" borderId="0" xfId="57" applyNumberFormat="1" applyFont="1" applyAlignment="1">
      <alignment horizontal="right" vertical="center"/>
    </xf>
    <xf numFmtId="166" fontId="10" fillId="0" borderId="0" xfId="57" applyNumberFormat="1" applyFont="1" applyFill="1" applyAlignment="1">
      <alignment horizontal="right" vertical="center"/>
    </xf>
    <xf numFmtId="3" fontId="10" fillId="0" borderId="0" xfId="10" applyNumberFormat="1" applyFont="1" applyFill="1" applyAlignment="1">
      <alignment horizontal="left" vertical="center"/>
    </xf>
    <xf numFmtId="1" fontId="5" fillId="3" borderId="0" xfId="57" applyNumberFormat="1" applyFont="1" applyFill="1" applyAlignment="1">
      <alignment horizontal="right" vertical="center" readingOrder="2"/>
    </xf>
    <xf numFmtId="1" fontId="10" fillId="0" borderId="0" xfId="57" applyNumberFormat="1" applyFont="1" applyAlignment="1" applyProtection="1">
      <alignment vertical="center"/>
    </xf>
    <xf numFmtId="1" fontId="12" fillId="0" borderId="0" xfId="57" applyNumberFormat="1" applyFont="1" applyAlignment="1">
      <alignment horizontal="right" vertical="center"/>
    </xf>
    <xf numFmtId="1" fontId="12" fillId="0" borderId="0" xfId="57" applyNumberFormat="1" applyFont="1" applyAlignment="1">
      <alignment horizontal="left" vertical="center" readingOrder="2"/>
    </xf>
    <xf numFmtId="1" fontId="12" fillId="0" borderId="0" xfId="57" applyNumberFormat="1" applyFont="1" applyAlignment="1">
      <alignment vertical="center" readingOrder="2"/>
    </xf>
    <xf numFmtId="1" fontId="12" fillId="0" borderId="0" xfId="57" quotePrefix="1" applyNumberFormat="1" applyFont="1" applyAlignment="1">
      <alignment vertical="center" readingOrder="2"/>
    </xf>
    <xf numFmtId="3" fontId="12" fillId="0" borderId="0" xfId="57" applyNumberFormat="1" applyFont="1" applyFill="1" applyAlignment="1" applyProtection="1">
      <alignment horizontal="right" vertical="center"/>
    </xf>
    <xf numFmtId="1" fontId="11" fillId="0" borderId="0" xfId="10" applyNumberFormat="1" applyFont="1" applyAlignment="1">
      <alignment vertical="center"/>
    </xf>
    <xf numFmtId="1" fontId="12" fillId="0" borderId="0" xfId="57" quotePrefix="1" applyNumberFormat="1" applyFont="1" applyAlignment="1" applyProtection="1">
      <alignment horizontal="center" vertical="center" readingOrder="2"/>
    </xf>
    <xf numFmtId="174" fontId="22" fillId="0" borderId="0" xfId="22" applyNumberFormat="1" applyFont="1" applyAlignment="1">
      <alignment horizontal="center" vertical="center"/>
    </xf>
    <xf numFmtId="174" fontId="22" fillId="0" borderId="0" xfId="22" applyNumberFormat="1" applyFont="1" applyAlignment="1">
      <alignment horizontal="right" vertical="center"/>
    </xf>
  </cellXfs>
  <cellStyles count="292">
    <cellStyle name="20 % - Accent1 2" xfId="82"/>
    <cellStyle name="20 % - Accent1 2 2" xfId="83"/>
    <cellStyle name="20 % - Accent1 2 3" xfId="84"/>
    <cellStyle name="20 % - Accent1 3" xfId="85"/>
    <cellStyle name="20 % - Accent2 2" xfId="86"/>
    <cellStyle name="20 % - Accent2 2 2" xfId="87"/>
    <cellStyle name="20 % - Accent2 2 3" xfId="88"/>
    <cellStyle name="20 % - Accent2 3" xfId="89"/>
    <cellStyle name="20 % - Accent3 2" xfId="90"/>
    <cellStyle name="20 % - Accent3 2 2" xfId="91"/>
    <cellStyle name="20 % - Accent3 2 3" xfId="92"/>
    <cellStyle name="20 % - Accent3 3" xfId="93"/>
    <cellStyle name="20 % - Accent4 2" xfId="94"/>
    <cellStyle name="20 % - Accent4 2 2" xfId="95"/>
    <cellStyle name="20 % - Accent4 2 3" xfId="96"/>
    <cellStyle name="20 % - Accent4 3" xfId="97"/>
    <cellStyle name="20 % - Accent5 2" xfId="98"/>
    <cellStyle name="20 % - Accent5 2 2" xfId="99"/>
    <cellStyle name="20 % - Accent5 2 3" xfId="100"/>
    <cellStyle name="20 % - Accent5 3" xfId="101"/>
    <cellStyle name="20 % - Accent6 2" xfId="102"/>
    <cellStyle name="20 % - Accent6 2 2" xfId="103"/>
    <cellStyle name="20 % - Accent6 2 3" xfId="104"/>
    <cellStyle name="20 % - Accent6 3" xfId="105"/>
    <cellStyle name="40 % - Accent1 2" xfId="106"/>
    <cellStyle name="40 % - Accent1 2 2" xfId="107"/>
    <cellStyle name="40 % - Accent1 2 3" xfId="108"/>
    <cellStyle name="40 % - Accent1 3" xfId="109"/>
    <cellStyle name="40 % - Accent2 2" xfId="110"/>
    <cellStyle name="40 % - Accent2 2 2" xfId="111"/>
    <cellStyle name="40 % - Accent2 2 3" xfId="112"/>
    <cellStyle name="40 % - Accent2 3" xfId="113"/>
    <cellStyle name="40 % - Accent3 2" xfId="114"/>
    <cellStyle name="40 % - Accent3 2 2" xfId="115"/>
    <cellStyle name="40 % - Accent3 2 3" xfId="116"/>
    <cellStyle name="40 % - Accent3 3" xfId="117"/>
    <cellStyle name="40 % - Accent4 2" xfId="118"/>
    <cellStyle name="40 % - Accent4 2 2" xfId="119"/>
    <cellStyle name="40 % - Accent4 2 3" xfId="120"/>
    <cellStyle name="40 % - Accent4 3" xfId="121"/>
    <cellStyle name="40 % - Accent5 2" xfId="122"/>
    <cellStyle name="40 % - Accent5 2 2" xfId="123"/>
    <cellStyle name="40 % - Accent5 2 3" xfId="124"/>
    <cellStyle name="40 % - Accent5 3" xfId="125"/>
    <cellStyle name="40 % - Accent6 2" xfId="126"/>
    <cellStyle name="40 % - Accent6 2 2" xfId="127"/>
    <cellStyle name="40 % - Accent6 2 3" xfId="128"/>
    <cellStyle name="40 % - Accent6 3" xfId="129"/>
    <cellStyle name="60 % - Accent1 2" xfId="130"/>
    <cellStyle name="60 % - Accent1 2 2" xfId="131"/>
    <cellStyle name="60 % - Accent1 2 3" xfId="132"/>
    <cellStyle name="60 % - Accent1 3" xfId="133"/>
    <cellStyle name="60 % - Accent2 2" xfId="134"/>
    <cellStyle name="60 % - Accent2 2 2" xfId="135"/>
    <cellStyle name="60 % - Accent2 2 3" xfId="136"/>
    <cellStyle name="60 % - Accent2 3" xfId="137"/>
    <cellStyle name="60 % - Accent3 2" xfId="138"/>
    <cellStyle name="60 % - Accent3 2 2" xfId="139"/>
    <cellStyle name="60 % - Accent3 2 3" xfId="140"/>
    <cellStyle name="60 % - Accent3 3" xfId="141"/>
    <cellStyle name="60 % - Accent4 2" xfId="142"/>
    <cellStyle name="60 % - Accent4 2 2" xfId="143"/>
    <cellStyle name="60 % - Accent4 2 3" xfId="144"/>
    <cellStyle name="60 % - Accent4 3" xfId="145"/>
    <cellStyle name="60 % - Accent5 2" xfId="146"/>
    <cellStyle name="60 % - Accent5 2 2" xfId="147"/>
    <cellStyle name="60 % - Accent5 2 3" xfId="148"/>
    <cellStyle name="60 % - Accent5 3" xfId="149"/>
    <cellStyle name="60 % - Accent6 2" xfId="150"/>
    <cellStyle name="60 % - Accent6 2 2" xfId="151"/>
    <cellStyle name="60 % - Accent6 2 3" xfId="152"/>
    <cellStyle name="60 % - Accent6 3" xfId="153"/>
    <cellStyle name="Accent1 2" xfId="154"/>
    <cellStyle name="Accent1 2 2" xfId="155"/>
    <cellStyle name="Accent1 2 3" xfId="156"/>
    <cellStyle name="Accent1 3" xfId="157"/>
    <cellStyle name="Accent2 2" xfId="158"/>
    <cellStyle name="Accent2 2 2" xfId="159"/>
    <cellStyle name="Accent2 2 3" xfId="160"/>
    <cellStyle name="Accent2 3" xfId="161"/>
    <cellStyle name="Accent3 2" xfId="162"/>
    <cellStyle name="Accent3 2 2" xfId="163"/>
    <cellStyle name="Accent3 2 3" xfId="164"/>
    <cellStyle name="Accent3 3" xfId="165"/>
    <cellStyle name="Accent4 2" xfId="166"/>
    <cellStyle name="Accent4 2 2" xfId="167"/>
    <cellStyle name="Accent4 2 3" xfId="168"/>
    <cellStyle name="Accent4 3" xfId="169"/>
    <cellStyle name="Accent5 2" xfId="170"/>
    <cellStyle name="Accent5 2 2" xfId="171"/>
    <cellStyle name="Accent5 2 3" xfId="172"/>
    <cellStyle name="Accent5 3" xfId="173"/>
    <cellStyle name="Accent6 2" xfId="174"/>
    <cellStyle name="Accent6 2 2" xfId="175"/>
    <cellStyle name="Accent6 2 3" xfId="176"/>
    <cellStyle name="Accent6 3" xfId="177"/>
    <cellStyle name="Avertissement 2" xfId="178"/>
    <cellStyle name="Avertissement 2 2" xfId="179"/>
    <cellStyle name="Avertissement 2 3" xfId="180"/>
    <cellStyle name="Avertissement 3" xfId="181"/>
    <cellStyle name="Calcul 2" xfId="182"/>
    <cellStyle name="Calcul 2 2" xfId="183"/>
    <cellStyle name="Calcul 2 3" xfId="184"/>
    <cellStyle name="Calcul 3" xfId="185"/>
    <cellStyle name="Cellule liée 2" xfId="186"/>
    <cellStyle name="Cellule liée 2 2" xfId="187"/>
    <cellStyle name="Cellule liée 2 3" xfId="188"/>
    <cellStyle name="Cellule liée 3" xfId="189"/>
    <cellStyle name="Commentaire 2" xfId="190"/>
    <cellStyle name="Commentaire 2 2" xfId="191"/>
    <cellStyle name="Commentaire 2 3" xfId="192"/>
    <cellStyle name="Commentaire 3" xfId="193"/>
    <cellStyle name="Entrée 2" xfId="194"/>
    <cellStyle name="Entrée 2 2" xfId="195"/>
    <cellStyle name="Entrée 2 3" xfId="196"/>
    <cellStyle name="Entrée 3" xfId="197"/>
    <cellStyle name="Euro" xfId="198"/>
    <cellStyle name="Insatisfaisant 2" xfId="199"/>
    <cellStyle name="Insatisfaisant 2 2" xfId="200"/>
    <cellStyle name="Insatisfaisant 2 3" xfId="201"/>
    <cellStyle name="Insatisfaisant 3" xfId="202"/>
    <cellStyle name="Lien hypertexte" xfId="291" builtinId="8"/>
    <cellStyle name="Milliers" xfId="289" builtinId="3"/>
    <cellStyle name="Milliers 10" xfId="290"/>
    <cellStyle name="Milliers 2" xfId="26"/>
    <cellStyle name="Milliers 3" xfId="203"/>
    <cellStyle name="Monétaire 2" xfId="77"/>
    <cellStyle name="MS_Arabic" xfId="204"/>
    <cellStyle name="Neutre 2" xfId="205"/>
    <cellStyle name="Neutre 2 2" xfId="206"/>
    <cellStyle name="Neutre 2 3" xfId="207"/>
    <cellStyle name="Neutre 3" xfId="208"/>
    <cellStyle name="Normal" xfId="0" builtinId="0"/>
    <cellStyle name="Normal 10" xfId="209"/>
    <cellStyle name="Normal 11" xfId="210"/>
    <cellStyle name="Normal 12" xfId="211"/>
    <cellStyle name="Normal 13" xfId="212"/>
    <cellStyle name="Normal 14" xfId="213"/>
    <cellStyle name="Normal 15" xfId="214"/>
    <cellStyle name="Normal 15 3" xfId="63"/>
    <cellStyle name="Normal 16" xfId="215"/>
    <cellStyle name="Normal 17" xfId="216"/>
    <cellStyle name="Normal 18" xfId="217"/>
    <cellStyle name="Normal 19" xfId="218"/>
    <cellStyle name="Normal 2" xfId="6"/>
    <cellStyle name="Normal 2 2" xfId="61"/>
    <cellStyle name="Normal 2 2 2" xfId="219"/>
    <cellStyle name="Normal 2 2 3" xfId="220"/>
    <cellStyle name="Normal 2 2 3 2 2" xfId="56"/>
    <cellStyle name="Normal 2 3" xfId="221"/>
    <cellStyle name="Normal 2 4" xfId="222"/>
    <cellStyle name="Normal 2 5" xfId="223"/>
    <cellStyle name="Normal 2 6" xfId="224"/>
    <cellStyle name="Normal 20" xfId="225"/>
    <cellStyle name="Normal 21" xfId="226"/>
    <cellStyle name="Normal 22" xfId="227"/>
    <cellStyle name="Normal 23" xfId="228"/>
    <cellStyle name="Normal 24" xfId="229"/>
    <cellStyle name="Normal 25" xfId="230"/>
    <cellStyle name="Normal 26" xfId="231"/>
    <cellStyle name="Normal 27" xfId="232"/>
    <cellStyle name="Normal 3" xfId="10"/>
    <cellStyle name="Normal 3 2" xfId="62"/>
    <cellStyle name="Normal 3 2 2" xfId="53"/>
    <cellStyle name="Normal 3 2 2 2" xfId="70"/>
    <cellStyle name="Normal 3 3" xfId="68"/>
    <cellStyle name="Normal 3 4" xfId="233"/>
    <cellStyle name="Normal 4" xfId="69"/>
    <cellStyle name="Normal 4 2" xfId="234"/>
    <cellStyle name="Normal 4 3" xfId="235"/>
    <cellStyle name="Normal 5" xfId="236"/>
    <cellStyle name="Normal 6" xfId="237"/>
    <cellStyle name="Normal 6 2" xfId="238"/>
    <cellStyle name="Normal 6 3" xfId="239"/>
    <cellStyle name="Normal 7" xfId="240"/>
    <cellStyle name="Normal 7 2" xfId="241"/>
    <cellStyle name="Normal 8" xfId="242"/>
    <cellStyle name="Normal 9" xfId="243"/>
    <cellStyle name="Normal 9 2" xfId="244"/>
    <cellStyle name="Normal_38-39(2)" xfId="50"/>
    <cellStyle name="Normal_E12" xfId="1"/>
    <cellStyle name="Normal_E13" xfId="3"/>
    <cellStyle name="Normal_E13 2" xfId="18"/>
    <cellStyle name="Normal_E14" xfId="8"/>
    <cellStyle name="Normal_E15" xfId="11"/>
    <cellStyle name="Normal_E16" xfId="2"/>
    <cellStyle name="Normal_E16 2" xfId="9"/>
    <cellStyle name="Normal_E17" xfId="25"/>
    <cellStyle name="Normal_E17 2" xfId="29"/>
    <cellStyle name="Normal_E18" xfId="16"/>
    <cellStyle name="Normal_E18 2" xfId="4"/>
    <cellStyle name="Normal_E18 2 2" xfId="19"/>
    <cellStyle name="Normal_E18 2 3" xfId="72"/>
    <cellStyle name="Normal_E19" xfId="23"/>
    <cellStyle name="Normal_E20" xfId="24"/>
    <cellStyle name="Normal_E21 2" xfId="14"/>
    <cellStyle name="Normal_E22" xfId="13"/>
    <cellStyle name="Normal_E22 2" xfId="15"/>
    <cellStyle name="Normal_E22 3" xfId="55"/>
    <cellStyle name="Normal_E22 7" xfId="30"/>
    <cellStyle name="Normal_E22 8" xfId="32"/>
    <cellStyle name="Normal_E23 2" xfId="17"/>
    <cellStyle name="Normal_E24" xfId="20"/>
    <cellStyle name="Normal_E25" xfId="31"/>
    <cellStyle name="Normal_E26" xfId="27"/>
    <cellStyle name="Normal_E27" xfId="28"/>
    <cellStyle name="Normal_E28" xfId="33"/>
    <cellStyle name="Normal_E29" xfId="35"/>
    <cellStyle name="Normal_E30" xfId="38"/>
    <cellStyle name="Normal_E31" xfId="34"/>
    <cellStyle name="Normal_E32" xfId="36"/>
    <cellStyle name="Normal_E34" xfId="39"/>
    <cellStyle name="Normal_E35" xfId="40"/>
    <cellStyle name="Normal_E36" xfId="41"/>
    <cellStyle name="Normal_E37" xfId="43"/>
    <cellStyle name="Normal_E39" xfId="46"/>
    <cellStyle name="Normal_E40" xfId="51"/>
    <cellStyle name="Normal_E41" xfId="48"/>
    <cellStyle name="Normal_E42" xfId="49"/>
    <cellStyle name="Normal_E44" xfId="42"/>
    <cellStyle name="Normal_E45" xfId="37"/>
    <cellStyle name="Normal_E46" xfId="44"/>
    <cellStyle name="Normal_E47" xfId="47"/>
    <cellStyle name="Normal_E48" xfId="54"/>
    <cellStyle name="Normal_E50" xfId="57"/>
    <cellStyle name="Normal_E52" xfId="60"/>
    <cellStyle name="Normal_E53" xfId="59"/>
    <cellStyle name="Normal_E54" xfId="22"/>
    <cellStyle name="Normal_E55" xfId="58"/>
    <cellStyle name="Normal_E56-57" xfId="64"/>
    <cellStyle name="Normal_E58" xfId="65"/>
    <cellStyle name="Normal_E58 2" xfId="78"/>
    <cellStyle name="Normal_E59" xfId="66"/>
    <cellStyle name="Normal_E60 2" xfId="12"/>
    <cellStyle name="Normal_E61" xfId="67"/>
    <cellStyle name="Normal_E62" xfId="71"/>
    <cellStyle name="Normal_E63" xfId="73"/>
    <cellStyle name="Normal_E65" xfId="74"/>
    <cellStyle name="Normal_E66" xfId="75"/>
    <cellStyle name="Normal_E66 2" xfId="76"/>
    <cellStyle name="Normal_E67-68" xfId="79"/>
    <cellStyle name="Normal_E69" xfId="80"/>
    <cellStyle name="Normal_E70-71" xfId="81"/>
    <cellStyle name="Normal_ETABstat_SECOND" xfId="45"/>
    <cellStyle name="Normal_Feuil1 3" xfId="5"/>
    <cellStyle name="Pourcentage" xfId="288" builtinId="5"/>
    <cellStyle name="Pourcentage 2" xfId="52"/>
    <cellStyle name="Satisfaisant 2" xfId="245"/>
    <cellStyle name="Satisfaisant 2 2" xfId="246"/>
    <cellStyle name="Satisfaisant 2 3" xfId="247"/>
    <cellStyle name="Satisfaisant 3" xfId="248"/>
    <cellStyle name="Sortie 2" xfId="249"/>
    <cellStyle name="Sortie 2 2" xfId="250"/>
    <cellStyle name="Sortie 2 3" xfId="251"/>
    <cellStyle name="Sortie 3" xfId="252"/>
    <cellStyle name="Texte explicatif 2" xfId="253"/>
    <cellStyle name="Texte explicatif 2 2" xfId="254"/>
    <cellStyle name="Texte explicatif 2 3" xfId="255"/>
    <cellStyle name="Texte explicatif 3" xfId="256"/>
    <cellStyle name="Titre 2" xfId="257"/>
    <cellStyle name="Titre 2 2" xfId="263"/>
    <cellStyle name="Titre 2 3" xfId="266"/>
    <cellStyle name="Titre 3" xfId="258"/>
    <cellStyle name="Titre 1 2" xfId="259"/>
    <cellStyle name="Titre 1 2 2" xfId="260"/>
    <cellStyle name="Titre 1 2 3" xfId="261"/>
    <cellStyle name="Titre 1 3" xfId="262"/>
    <cellStyle name="Titre 2 2 2" xfId="264"/>
    <cellStyle name="Titre 2 2 3" xfId="265"/>
    <cellStyle name="Titre 3 2" xfId="267"/>
    <cellStyle name="Titre 3 2 2" xfId="268"/>
    <cellStyle name="Titre 3 2 3" xfId="269"/>
    <cellStyle name="Titre 3 3" xfId="270"/>
    <cellStyle name="Titre 4 2" xfId="271"/>
    <cellStyle name="Titre 4 2 2" xfId="272"/>
    <cellStyle name="Titre 4 2 3" xfId="273"/>
    <cellStyle name="Titre 4 3" xfId="274"/>
    <cellStyle name="Total 2" xfId="275"/>
    <cellStyle name="Total 2 2" xfId="276"/>
    <cellStyle name="Total 2 3" xfId="277"/>
    <cellStyle name="Total 3" xfId="278"/>
    <cellStyle name="Vérification 2" xfId="279"/>
    <cellStyle name="Vérification 2 2" xfId="280"/>
    <cellStyle name="Vérification 2 3" xfId="281"/>
    <cellStyle name="Vérification 3" xfId="282"/>
    <cellStyle name="عادي_agros99" xfId="283"/>
    <cellStyle name="عادي_Etablis" xfId="21"/>
    <cellStyle name="عادي_pop-2002 2" xfId="7"/>
    <cellStyle name="عملة [0]_Book1" xfId="284"/>
    <cellStyle name="عملة_Book1" xfId="285"/>
    <cellStyle name="فاصلة [0]_Book1" xfId="286"/>
    <cellStyle name="فاصلة_Book1" xfId="287"/>
  </cellStyles>
  <dxfs count="1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title>
      <c:tx>
        <c:rich>
          <a:bodyPr/>
          <a:lstStyle/>
          <a:p>
            <a:pPr>
              <a:defRPr/>
            </a:pPr>
            <a:r>
              <a:rPr lang="ar-MA"/>
              <a:t>طلبة التعليم العالي العمومي (ب %)</a:t>
            </a:r>
          </a:p>
          <a:p>
            <a:pPr>
              <a:defRPr/>
            </a:pPr>
            <a:r>
              <a:rPr lang="fr-FR"/>
              <a:t>Etudiants de l'enseignement supérieur  public </a:t>
            </a:r>
          </a:p>
          <a:p>
            <a:pPr>
              <a:defRPr/>
            </a:pPr>
            <a:r>
              <a:rPr lang="fr-FR"/>
              <a:t> (en %) 2020-2019</a:t>
            </a:r>
          </a:p>
        </c:rich>
      </c:tx>
      <c:layout>
        <c:manualLayout>
          <c:xMode val="edge"/>
          <c:yMode val="edge"/>
          <c:x val="0.15166385387374706"/>
          <c:y val="3.1476935244771069E-2"/>
        </c:manualLayout>
      </c:layout>
    </c:title>
    <c:view3D>
      <c:rotY val="360"/>
      <c:perspective val="0"/>
    </c:view3D>
    <c:plotArea>
      <c:layout>
        <c:manualLayout>
          <c:layoutTarget val="inner"/>
          <c:xMode val="edge"/>
          <c:yMode val="edge"/>
          <c:x val="0.1357731714258609"/>
          <c:y val="0.26923642133912667"/>
          <c:w val="0.69496492340784355"/>
          <c:h val="0.3553529289501812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6.9781972824277033E-2"/>
                  <c:y val="-8.7507660600877224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EC-6942-A485-7883BD2DBFD7}"/>
                </c:ext>
              </c:extLst>
            </c:dLbl>
            <c:dLbl>
              <c:idx val="1"/>
              <c:layout>
                <c:manualLayout>
                  <c:x val="2.3294398697230739E-2"/>
                  <c:y val="-9.183460396213072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7EC-6942-A485-7883BD2DBFD7}"/>
                </c:ext>
              </c:extLst>
            </c:dLbl>
            <c:dLbl>
              <c:idx val="2"/>
              <c:layout>
                <c:manualLayout>
                  <c:x val="4.3517115693176477E-2"/>
                  <c:y val="-1.4285009392951461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EC-6942-A485-7883BD2DBFD7}"/>
                </c:ext>
              </c:extLst>
            </c:dLbl>
            <c:dLbl>
              <c:idx val="3"/>
              <c:layout>
                <c:manualLayout>
                  <c:x val="3.0210270548574353E-2"/>
                  <c:y val="2.9705253688351412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EC-6942-A485-7883BD2DBFD7}"/>
                </c:ext>
              </c:extLst>
            </c:dLbl>
            <c:dLbl>
              <c:idx val="4"/>
              <c:layout>
                <c:manualLayout>
                  <c:x val="-6.2903522039215912E-2"/>
                  <c:y val="2.8097153224174411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EC-6942-A485-7883BD2DBFD7}"/>
                </c:ext>
              </c:extLst>
            </c:dLbl>
            <c:dLbl>
              <c:idx val="5"/>
              <c:layout>
                <c:manualLayout>
                  <c:x val="-2.7810017404380383E-2"/>
                  <c:y val="1.7312421650914105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EC-6942-A485-7883BD2DBFD7}"/>
                </c:ext>
              </c:extLst>
            </c:dLbl>
            <c:dLbl>
              <c:idx val="6"/>
              <c:layout>
                <c:manualLayout>
                  <c:x val="-2.5694651841424731E-2"/>
                  <c:y val="-1.939356645396954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EC-6942-A485-7883BD2DBFD7}"/>
                </c:ext>
              </c:extLst>
            </c:dLbl>
            <c:dLbl>
              <c:idx val="7"/>
              <c:layout>
                <c:manualLayout>
                  <c:x val="2.9906542056074816E-2"/>
                  <c:y val="-4.6639231824417114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EC-6942-A485-7883BD2DBFD7}"/>
                </c:ext>
              </c:extLst>
            </c:dLbl>
            <c:numFmt formatCode="0.0%" sourceLinked="0"/>
            <c:dLblPos val="outEnd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Graph!$A$26:$A$33</c:f>
              <c:strCache>
                <c:ptCount val="8"/>
                <c:pt idx="0">
                  <c:v>Lettres et SciencesHumaines الأداب والعلوم الإنسانية </c:v>
                </c:pt>
                <c:pt idx="1">
                  <c:v>Commerce et Gestion</c:v>
                </c:pt>
                <c:pt idx="2">
                  <c:v>Sciences et sciences techniques  العلوم والعلوم والتقنيات</c:v>
                </c:pt>
                <c:pt idx="3">
                  <c:v>Médecine,pharmacie et méd. Dentaire  الطب والصيدلة وطب الأسنان</c:v>
                </c:pt>
                <c:pt idx="4">
                  <c:v>Enseignement pédagogique التكوين التربوي</c:v>
                </c:pt>
                <c:pt idx="5">
                  <c:v>Droit et économie الحقوق والإقتصاد</c:v>
                </c:pt>
                <c:pt idx="6">
                  <c:v>Instituts et Ecoles Supérieures االمعاهد والمدارس العليا </c:v>
                </c:pt>
                <c:pt idx="7">
                  <c:v>Autres آخرون</c:v>
                </c:pt>
              </c:strCache>
            </c:strRef>
          </c:cat>
          <c:val>
            <c:numRef>
              <c:f>Graph!$B$26:$B$33</c:f>
              <c:numCache>
                <c:formatCode>0.0</c:formatCode>
                <c:ptCount val="8"/>
                <c:pt idx="0">
                  <c:v>23.287490986249367</c:v>
                </c:pt>
                <c:pt idx="1">
                  <c:v>1.8494765808253693</c:v>
                </c:pt>
                <c:pt idx="2">
                  <c:v>7.1370255866190346</c:v>
                </c:pt>
                <c:pt idx="3">
                  <c:v>2.4600286782318959</c:v>
                </c:pt>
                <c:pt idx="4">
                  <c:v>0.9389841606644066</c:v>
                </c:pt>
                <c:pt idx="5">
                  <c:v>47.8749305837595</c:v>
                </c:pt>
                <c:pt idx="6">
                  <c:v>3.5417823604008323</c:v>
                </c:pt>
                <c:pt idx="7">
                  <c:v>12.910281063249593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E7EC-6942-A485-7883BD2DBFD7}"/>
            </c:ext>
          </c:extLst>
        </c:ser>
        <c:dLbls>
          <c:showPercent val="1"/>
        </c:dLbls>
      </c:pie3DChart>
    </c:plotArea>
    <c:legend>
      <c:legendPos val="b"/>
      <c:layout>
        <c:manualLayout>
          <c:xMode val="edge"/>
          <c:yMode val="edge"/>
          <c:x val="0.11833064026605861"/>
          <c:y val="0.68093927485583661"/>
          <c:w val="0.67181649525080089"/>
          <c:h val="0.319060725144167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49212598450000172" footer="0.49212598450000172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8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0.13994663167104252"/>
          <c:y val="7.4548702245552642E-2"/>
          <c:w val="0.67265201224848015"/>
          <c:h val="0.64648512685914272"/>
        </c:manualLayout>
      </c:layout>
      <c:bar3DChart>
        <c:barDir val="col"/>
        <c:grouping val="clustered"/>
        <c:ser>
          <c:idx val="0"/>
          <c:order val="0"/>
          <c:tx>
            <c:strRef>
              <c:f>Graph!$B$4:$B$5</c:f>
              <c:strCache>
                <c:ptCount val="1"/>
                <c:pt idx="0">
                  <c:v>Primaire الإبتدائي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2016-17</c:v>
                </c:pt>
                <c:pt idx="1">
                  <c:v>2017-18</c:v>
                </c:pt>
                <c:pt idx="2">
                  <c:v>2018-19</c:v>
                </c:pt>
                <c:pt idx="3">
                  <c:v>2019-20</c:v>
                </c:pt>
              </c:strCache>
            </c:strRef>
          </c:cat>
          <c:val>
            <c:numRef>
              <c:f>Graph!$B$6:$B$9</c:f>
              <c:numCache>
                <c:formatCode>#,##0.0</c:formatCode>
                <c:ptCount val="4"/>
                <c:pt idx="0">
                  <c:v>3508.9</c:v>
                </c:pt>
                <c:pt idx="1">
                  <c:v>3587.3</c:v>
                </c:pt>
                <c:pt idx="2">
                  <c:v>3663.4</c:v>
                </c:pt>
                <c:pt idx="3">
                  <c:v>3727.2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9DB-3549-B7C9-3C93D0D683CF}"/>
            </c:ext>
          </c:extLst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Collegial  الإعدادي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2016-17</c:v>
                </c:pt>
                <c:pt idx="1">
                  <c:v>2017-18</c:v>
                </c:pt>
                <c:pt idx="2">
                  <c:v>2018-19</c:v>
                </c:pt>
                <c:pt idx="3">
                  <c:v>2019-20</c:v>
                </c:pt>
              </c:strCache>
            </c:strRef>
          </c:cat>
          <c:val>
            <c:numRef>
              <c:f>Graph!$C$6:$C$9</c:f>
              <c:numCache>
                <c:formatCode>#,##0.0</c:formatCode>
                <c:ptCount val="4"/>
                <c:pt idx="0">
                  <c:v>1524.5</c:v>
                </c:pt>
                <c:pt idx="1">
                  <c:v>1529.1</c:v>
                </c:pt>
                <c:pt idx="2">
                  <c:v>1564.9</c:v>
                </c:pt>
                <c:pt idx="3">
                  <c:v>1605.6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9DB-3549-B7C9-3C93D0D683CF}"/>
            </c:ext>
          </c:extLst>
        </c:ser>
        <c:ser>
          <c:idx val="2"/>
          <c:order val="2"/>
          <c:tx>
            <c:strRef>
              <c:f>Graph!$D$4:$D$5</c:f>
              <c:strCache>
                <c:ptCount val="1"/>
                <c:pt idx="0">
                  <c:v>Qualifiant التأهيلي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2016-17</c:v>
                </c:pt>
                <c:pt idx="1">
                  <c:v>2017-18</c:v>
                </c:pt>
                <c:pt idx="2">
                  <c:v>2018-19</c:v>
                </c:pt>
                <c:pt idx="3">
                  <c:v>2019-20</c:v>
                </c:pt>
              </c:strCache>
            </c:strRef>
          </c:cat>
          <c:val>
            <c:numRef>
              <c:f>Graph!$D$6:$D$9</c:f>
              <c:numCache>
                <c:formatCode>#,##0.0</c:formatCode>
                <c:ptCount val="4"/>
                <c:pt idx="0">
                  <c:v>919.4</c:v>
                </c:pt>
                <c:pt idx="1">
                  <c:v>917.4</c:v>
                </c:pt>
                <c:pt idx="2">
                  <c:v>916.9</c:v>
                </c:pt>
                <c:pt idx="3">
                  <c:v>927.5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9DB-3549-B7C9-3C93D0D683CF}"/>
            </c:ext>
          </c:extLst>
        </c:ser>
        <c:ser>
          <c:idx val="3"/>
          <c:order val="3"/>
          <c:tx>
            <c:strRef>
              <c:f>Graph!$E$4:$E$5</c:f>
              <c:strCache>
                <c:ptCount val="1"/>
                <c:pt idx="0">
                  <c:v>Supérieur  العالي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2016-17</c:v>
                </c:pt>
                <c:pt idx="1">
                  <c:v>2017-18</c:v>
                </c:pt>
                <c:pt idx="2">
                  <c:v>2018-19</c:v>
                </c:pt>
                <c:pt idx="3">
                  <c:v>2019-20</c:v>
                </c:pt>
              </c:strCache>
            </c:strRef>
          </c:cat>
          <c:val>
            <c:numRef>
              <c:f>Graph!$E$6:$E$9</c:f>
              <c:numCache>
                <c:formatCode>#,##0.0</c:formatCode>
                <c:ptCount val="4"/>
                <c:pt idx="0">
                  <c:v>810.7</c:v>
                </c:pt>
                <c:pt idx="1">
                  <c:v>847.4</c:v>
                </c:pt>
                <c:pt idx="2">
                  <c:v>911.4</c:v>
                </c:pt>
                <c:pt idx="3">
                  <c:v>965.2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9DB-3549-B7C9-3C93D0D683CF}"/>
            </c:ext>
          </c:extLst>
        </c:ser>
        <c:shape val="cylinder"/>
        <c:axId val="123325056"/>
        <c:axId val="123360000"/>
        <c:axId val="0"/>
      </c:bar3DChart>
      <c:catAx>
        <c:axId val="12332505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23360000"/>
        <c:crossesAt val="0"/>
        <c:auto val="1"/>
        <c:lblAlgn val="ctr"/>
        <c:lblOffset val="100"/>
      </c:catAx>
      <c:valAx>
        <c:axId val="123360000"/>
        <c:scaling>
          <c:orientation val="minMax"/>
        </c:scaling>
        <c:axPos val="l"/>
        <c:numFmt formatCode="#,##0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23325056"/>
        <c:crosses val="autoZero"/>
        <c:crossBetween val="between"/>
        <c:majorUnit val="1000"/>
        <c:minorUnit val="200"/>
      </c:valAx>
    </c:plotArea>
    <c:legend>
      <c:legendPos val="r"/>
    </c:legend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25</xdr:row>
      <xdr:rowOff>142875</xdr:rowOff>
    </xdr:from>
    <xdr:to>
      <xdr:col>19</xdr:col>
      <xdr:colOff>247650</xdr:colOff>
      <xdr:row>25</xdr:row>
      <xdr:rowOff>295275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4077950" y="5486400"/>
          <a:ext cx="190500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fr-FR" sz="7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2" name="Texte 176">
          <a:extLst>
            <a:ext uri="{FF2B5EF4-FFF2-40B4-BE49-F238E27FC236}">
              <a16:creationId xmlns=""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  <xdr:twoCellAnchor>
    <xdr:from>
      <xdr:col>17</xdr:col>
      <xdr:colOff>104775</xdr:colOff>
      <xdr:row>9</xdr:row>
      <xdr:rowOff>171450</xdr:rowOff>
    </xdr:from>
    <xdr:to>
      <xdr:col>17</xdr:col>
      <xdr:colOff>285750</xdr:colOff>
      <xdr:row>9</xdr:row>
      <xdr:rowOff>352425</xdr:rowOff>
    </xdr:to>
    <xdr:sp macro="" textlink="">
      <xdr:nvSpPr>
        <xdr:cNvPr id="3" name="Texte 176">
          <a:extLst>
            <a:ext uri="{FF2B5EF4-FFF2-40B4-BE49-F238E27FC236}">
              <a16:creationId xmlns="" xmlns:a16="http://schemas.microsoft.com/office/drawing/2014/main" id="{00000000-0008-0000-3700-000003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556970</xdr:colOff>
      <xdr:row>36</xdr:row>
      <xdr:rowOff>48432</xdr:rowOff>
    </xdr:from>
    <xdr:to>
      <xdr:col>1</xdr:col>
      <xdr:colOff>318845</xdr:colOff>
      <xdr:row>38</xdr:row>
      <xdr:rowOff>7426</xdr:rowOff>
    </xdr:to>
    <xdr:sp macro="" textlink="">
      <xdr:nvSpPr>
        <xdr:cNvPr id="2" name="ZoneTexte 1">
          <a:extLst>
            <a:ext uri="{FF2B5EF4-FFF2-40B4-BE49-F238E27FC236}">
              <a16:creationId xmlns="" xmlns:a16="http://schemas.microsoft.com/office/drawing/2014/main" id="{00000000-0008-0000-3C00-000002000000}"/>
            </a:ext>
          </a:extLst>
        </xdr:cNvPr>
        <xdr:cNvSpPr txBox="1"/>
      </xdr:nvSpPr>
      <xdr:spPr>
        <a:xfrm>
          <a:off x="556970" y="68492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  <xdr:twoCellAnchor>
    <xdr:from>
      <xdr:col>0</xdr:col>
      <xdr:colOff>556970</xdr:colOff>
      <xdr:row>40</xdr:row>
      <xdr:rowOff>48432</xdr:rowOff>
    </xdr:from>
    <xdr:to>
      <xdr:col>1</xdr:col>
      <xdr:colOff>318845</xdr:colOff>
      <xdr:row>43</xdr:row>
      <xdr:rowOff>7426</xdr:rowOff>
    </xdr:to>
    <xdr:sp macro="" textlink="">
      <xdr:nvSpPr>
        <xdr:cNvPr id="3" name="ZoneTexte 2">
          <a:extLst>
            <a:ext uri="{FF2B5EF4-FFF2-40B4-BE49-F238E27FC236}">
              <a16:creationId xmlns="" xmlns:a16="http://schemas.microsoft.com/office/drawing/2014/main" id="{00000000-0008-0000-3C00-000003000000}"/>
            </a:ext>
          </a:extLst>
        </xdr:cNvPr>
        <xdr:cNvSpPr txBox="1"/>
      </xdr:nvSpPr>
      <xdr:spPr>
        <a:xfrm>
          <a:off x="556970" y="76493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637380</xdr:colOff>
      <xdr:row>27</xdr:row>
      <xdr:rowOff>15876</xdr:rowOff>
    </xdr:from>
    <xdr:to>
      <xdr:col>15</xdr:col>
      <xdr:colOff>218280</xdr:colOff>
      <xdr:row>60</xdr:row>
      <xdr:rowOff>88900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16CEAB88-8818-5F41-A21D-5A5F8A423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685800</xdr:colOff>
      <xdr:row>6</xdr:row>
      <xdr:rowOff>38100</xdr:rowOff>
    </xdr:from>
    <xdr:to>
      <xdr:col>15</xdr:col>
      <xdr:colOff>304800</xdr:colOff>
      <xdr:row>26</xdr:row>
      <xdr:rowOff>19050</xdr:rowOff>
    </xdr:to>
    <xdr:graphicFrame macro="">
      <xdr:nvGraphicFramePr>
        <xdr:cNvPr id="4" name="Graphique 5">
          <a:extLst>
            <a:ext uri="{FF2B5EF4-FFF2-40B4-BE49-F238E27FC236}">
              <a16:creationId xmlns="" xmlns:a16="http://schemas.microsoft.com/office/drawing/2014/main" id="{3308F452-FF1B-DA48-A86D-CCC5F74268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638175</xdr:colOff>
      <xdr:row>1</xdr:row>
      <xdr:rowOff>114299</xdr:rowOff>
    </xdr:from>
    <xdr:to>
      <xdr:col>13</xdr:col>
      <xdr:colOff>561975</xdr:colOff>
      <xdr:row>5</xdr:row>
      <xdr:rowOff>0</xdr:rowOff>
    </xdr:to>
    <xdr:sp macro="" textlink="">
      <xdr:nvSpPr>
        <xdr:cNvPr id="5" name="ZoneTexte 4">
          <a:extLst>
            <a:ext uri="{FF2B5EF4-FFF2-40B4-BE49-F238E27FC236}">
              <a16:creationId xmlns="" xmlns:a16="http://schemas.microsoft.com/office/drawing/2014/main" id="{16F67BDD-71A0-0849-B323-86CCFFFDA5B8}"/>
            </a:ext>
          </a:extLst>
        </xdr:cNvPr>
        <xdr:cNvSpPr txBox="1"/>
      </xdr:nvSpPr>
      <xdr:spPr>
        <a:xfrm>
          <a:off x="10709275" y="406399"/>
          <a:ext cx="4305300" cy="5588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MA" sz="1600" b="1">
              <a:cs typeface="+mj-cs"/>
            </a:rPr>
            <a:t>تطور التعليم العمومي </a:t>
          </a:r>
          <a:r>
            <a:rPr lang="ar-MA" sz="1100" b="0">
              <a:cs typeface="+mj-cs"/>
            </a:rPr>
            <a:t>(بالف)</a:t>
          </a:r>
        </a:p>
        <a:p>
          <a:pPr algn="ctr" rtl="1"/>
          <a:r>
            <a:rPr lang="fr-FR" sz="1400" b="1">
              <a:latin typeface="Times New Roman" pitchFamily="18" charset="0"/>
              <a:cs typeface="Times New Roman" pitchFamily="18" charset="0"/>
            </a:rPr>
            <a:t>Evolution de l'enseignement public </a:t>
          </a:r>
          <a:r>
            <a:rPr lang="fr-FR" sz="1400" b="0">
              <a:latin typeface="Times New Roman" pitchFamily="18" charset="0"/>
              <a:cs typeface="Times New Roman" pitchFamily="18" charset="0"/>
            </a:rPr>
            <a:t>(</a:t>
          </a:r>
          <a:r>
            <a:rPr lang="fr-FR" sz="1000" b="0">
              <a:latin typeface="Times New Roman" pitchFamily="18" charset="0"/>
              <a:cs typeface="Times New Roman" pitchFamily="18" charset="0"/>
            </a:rPr>
            <a:t>En milliers)</a:t>
          </a:r>
          <a:r>
            <a:rPr lang="fr-FR" sz="1400" b="1">
              <a:latin typeface="Times New Roman" pitchFamily="18" charset="0"/>
              <a:cs typeface="Times New Roman" pitchFamily="18" charset="0"/>
            </a:rPr>
            <a:t> </a:t>
          </a:r>
          <a:endParaRPr lang="fr-FR" sz="1100" b="0">
            <a:cs typeface="+mj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Annuaire%20Statistique%20pour%20DS_2017-18%20_Partie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Publications/annuaire/enseignement/2019/source/brochure%20201819%20VF281019%20ens%20su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SCOLAIRE"/>
      <sheetName val="Page 259"/>
      <sheetName val="Pages 260-261"/>
      <sheetName val="Pages 262-263"/>
      <sheetName val="PRIMAIRE"/>
      <sheetName val="Page 264"/>
      <sheetName val="Pages 265-266"/>
      <sheetName val="Pages 267-268"/>
      <sheetName val="Page 269"/>
      <sheetName val="Page 270"/>
      <sheetName val="Page 271"/>
      <sheetName val="Pages 272-273"/>
      <sheetName val="Page 274"/>
      <sheetName val="Pages 275-276"/>
      <sheetName val="Pages 277-278"/>
      <sheetName val="Page 279"/>
      <sheetName val="Pages 280-281"/>
      <sheetName val="COLLEGIAL"/>
      <sheetName val="Page 282"/>
      <sheetName val="Pages 283-284"/>
      <sheetName val="Pages 285-286"/>
      <sheetName val="Page 287"/>
      <sheetName val="Page 288"/>
      <sheetName val="Pages 289-290"/>
      <sheetName val="Page 291"/>
      <sheetName val="Page 292"/>
      <sheetName val="Pages 293-294"/>
      <sheetName val="QUALIFIANT"/>
      <sheetName val="Page 295"/>
      <sheetName val="Pages 296-297"/>
      <sheetName val="Pages 298-299"/>
      <sheetName val="Page 300"/>
      <sheetName val="Pages 301-302"/>
      <sheetName val="Page 303"/>
      <sheetName val="Page 304"/>
      <sheetName val="Pages 305-306"/>
      <sheetName val="Page 307"/>
      <sheetName val="POST-BAC"/>
      <sheetName val="Page 308"/>
      <sheetName val="Page 309"/>
      <sheetName val="Page 310"/>
      <sheetName val="Page 311"/>
      <sheetName val="FORMATION-PEDAGOGIQU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B50">
            <v>34</v>
          </cell>
        </row>
      </sheetData>
      <sheetData sheetId="7">
        <row r="50">
          <cell r="B50">
            <v>315</v>
          </cell>
        </row>
      </sheetData>
      <sheetData sheetId="8"/>
      <sheetData sheetId="9"/>
      <sheetData sheetId="10"/>
      <sheetData sheetId="11">
        <row r="50">
          <cell r="B50">
            <v>10327</v>
          </cell>
        </row>
      </sheetData>
      <sheetData sheetId="12"/>
      <sheetData sheetId="13">
        <row r="50">
          <cell r="B50">
            <v>1537</v>
          </cell>
        </row>
      </sheetData>
      <sheetData sheetId="14">
        <row r="50">
          <cell r="B50">
            <v>1768</v>
          </cell>
        </row>
      </sheetData>
      <sheetData sheetId="15"/>
      <sheetData sheetId="16">
        <row r="50">
          <cell r="B50">
            <v>103</v>
          </cell>
        </row>
      </sheetData>
      <sheetData sheetId="17"/>
      <sheetData sheetId="18"/>
      <sheetData sheetId="19">
        <row r="50">
          <cell r="B50">
            <v>20</v>
          </cell>
        </row>
      </sheetData>
      <sheetData sheetId="20">
        <row r="50">
          <cell r="B50">
            <v>402</v>
          </cell>
        </row>
      </sheetData>
      <sheetData sheetId="21"/>
      <sheetData sheetId="22"/>
      <sheetData sheetId="23">
        <row r="50">
          <cell r="B50">
            <v>8398</v>
          </cell>
        </row>
      </sheetData>
      <sheetData sheetId="24"/>
      <sheetData sheetId="25"/>
      <sheetData sheetId="26">
        <row r="50">
          <cell r="B50">
            <v>47</v>
          </cell>
        </row>
      </sheetData>
      <sheetData sheetId="27"/>
      <sheetData sheetId="28"/>
      <sheetData sheetId="29">
        <row r="50">
          <cell r="B50">
            <v>13</v>
          </cell>
        </row>
      </sheetData>
      <sheetData sheetId="30">
        <row r="50">
          <cell r="B50">
            <v>528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31"/>
      <sheetData sheetId="32">
        <row r="50">
          <cell r="B50">
            <v>8327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33"/>
      <sheetData sheetId="34"/>
      <sheetData sheetId="35">
        <row r="50">
          <cell r="B50">
            <v>36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euil3"/>
      <sheetName val="Abrév"/>
      <sheetName val="abréviations (2)"/>
      <sheetName val="Recap"/>
      <sheetName val="récapitulatif"/>
      <sheetName val="EsUniv"/>
      <sheetName val="Universitaire"/>
      <sheetName val="etablissements"/>
      <sheetName val="Etudiants"/>
      <sheetName val="NouvIns"/>
      <sheetName val="domaine d'etudes"/>
      <sheetName val="par université"/>
      <sheetName val="Gl par diplôme"/>
      <sheetName val="effeif par région impl"/>
      <sheetName val="DIPLÔMÉS"/>
      <sheetName val="dipl01 (2"/>
      <sheetName val="dip par diplome"/>
      <sheetName val="di16-17"/>
      <sheetName val="OEUVRES SOCIALES"/>
      <sheetName val="résidants (2)"/>
      <sheetName val="repas (2 (2)"/>
      <sheetName val=" persl admi inter "/>
      <sheetName val="bourses (3)"/>
      <sheetName val="P ens"/>
      <sheetName val="ens âge"/>
      <sheetName val="ens1"/>
      <sheetName val="P admin"/>
      <sheetName val="adm âge"/>
      <sheetName val="adm"/>
      <sheetName val="Cap A"/>
      <sheetName val="cap univ"/>
      <sheetName val="cap dom"/>
      <sheetName val="Budget"/>
      <sheetName val="Bud"/>
      <sheetName val="FC (2)"/>
      <sheetName val="Abréviation (3)"/>
      <sheetName val="ÉTABLISSEMENTS (2)"/>
      <sheetName val="Etudiants fd"/>
      <sheetName val="NIsc (2)"/>
      <sheetName val="Global des étudiants  (2)"/>
      <sheetName val="Diplomés fd"/>
      <sheetName val="DIP FD (2)"/>
      <sheetName val="P ens fd"/>
      <sheetName val="PER ENSET (2)"/>
      <sheetName val="P admin fd"/>
      <sheetName val="PERSEL ADMIF (2)"/>
      <sheetName val="Feuil5 (2)"/>
      <sheetName val="Abré (3)"/>
      <sheetName val="ÉTABLI (2)"/>
      <sheetName val="etudiants privé"/>
      <sheetName val="NouvInsc (2)"/>
      <sheetName val="ETUD (2)"/>
      <sheetName val="Diplomés privé"/>
      <sheetName val="DIP privé (2)"/>
      <sheetName val="P ens privé"/>
      <sheetName val="PER ENSET privé (2)"/>
      <sheetName val="P admin privé"/>
      <sheetName val="PERSEL ADMIF privé (2)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17642</v>
          </cell>
          <cell r="C4">
            <v>10968</v>
          </cell>
          <cell r="D4">
            <v>980</v>
          </cell>
        </row>
        <row r="5">
          <cell r="C5">
            <v>2759</v>
          </cell>
          <cell r="D5">
            <v>1365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23:G26"/>
  <sheetViews>
    <sheetView showGridLines="0" view="pageLayout" workbookViewId="0">
      <selection activeCell="G35" sqref="G35"/>
    </sheetView>
  </sheetViews>
  <sheetFormatPr baseColWidth="10" defaultRowHeight="15"/>
  <sheetData>
    <row r="23" spans="1:7" ht="23.25">
      <c r="A23" s="2589" t="s">
        <v>2199</v>
      </c>
      <c r="B23" s="2589"/>
      <c r="C23" s="2589"/>
      <c r="D23" s="2589"/>
      <c r="E23" s="2589"/>
      <c r="F23" s="2589"/>
      <c r="G23" s="2589"/>
    </row>
    <row r="24" spans="1:7" ht="31.5">
      <c r="A24" s="2590" t="s">
        <v>2200</v>
      </c>
      <c r="B24" s="2590"/>
      <c r="C24" s="2590"/>
      <c r="D24" s="2590"/>
      <c r="E24" s="2590"/>
      <c r="F24" s="2590"/>
      <c r="G24" s="2590"/>
    </row>
    <row r="25" spans="1:7" ht="23.25">
      <c r="A25" s="2589" t="s">
        <v>2201</v>
      </c>
      <c r="B25" s="2589"/>
      <c r="C25" s="2589"/>
      <c r="D25" s="2589"/>
      <c r="E25" s="2589"/>
      <c r="F25" s="2589"/>
      <c r="G25" s="2589"/>
    </row>
    <row r="26" spans="1:7" ht="31.5">
      <c r="A26" s="2590" t="s">
        <v>2202</v>
      </c>
      <c r="B26" s="2590"/>
      <c r="C26" s="2590"/>
      <c r="D26" s="2590"/>
      <c r="E26" s="2590"/>
      <c r="F26" s="2590"/>
      <c r="G26" s="2590"/>
    </row>
  </sheetData>
  <mergeCells count="4">
    <mergeCell ref="A23:G23"/>
    <mergeCell ref="A24:G24"/>
    <mergeCell ref="A25:G25"/>
    <mergeCell ref="A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77"/>
  <sheetViews>
    <sheetView topLeftCell="A52" workbookViewId="0">
      <selection activeCell="A67" sqref="A67"/>
    </sheetView>
  </sheetViews>
  <sheetFormatPr baseColWidth="10" defaultRowHeight="15"/>
  <cols>
    <col min="1" max="1" width="110.7109375" customWidth="1"/>
    <col min="2" max="2" width="97.28515625" customWidth="1"/>
  </cols>
  <sheetData>
    <row r="1" spans="1:2" s="2546" customFormat="1" ht="33" customHeight="1">
      <c r="A1" s="2549" t="s">
        <v>2203</v>
      </c>
      <c r="B1" s="2550" t="s">
        <v>2331</v>
      </c>
    </row>
    <row r="2" spans="1:2" s="2546" customFormat="1" ht="16.5">
      <c r="A2" s="2544" t="s">
        <v>0</v>
      </c>
      <c r="B2" s="2545" t="s">
        <v>1</v>
      </c>
    </row>
    <row r="3" spans="1:2" s="2546" customFormat="1" ht="15.75">
      <c r="A3" s="2553" t="s">
        <v>2204</v>
      </c>
      <c r="B3" s="2554" t="s">
        <v>2205</v>
      </c>
    </row>
    <row r="4" spans="1:2" s="2546" customFormat="1" ht="15.75">
      <c r="A4" s="2553" t="s">
        <v>2277</v>
      </c>
      <c r="B4" s="2554" t="s">
        <v>2278</v>
      </c>
    </row>
    <row r="5" spans="1:2" s="2546" customFormat="1" ht="30">
      <c r="A5" s="2553" t="s">
        <v>2280</v>
      </c>
      <c r="B5" s="2554" t="s">
        <v>2281</v>
      </c>
    </row>
    <row r="6" spans="1:2" s="2546" customFormat="1" ht="16.5">
      <c r="A6" s="2544" t="s">
        <v>237</v>
      </c>
      <c r="B6" s="2545" t="s">
        <v>2206</v>
      </c>
    </row>
    <row r="7" spans="1:2" s="2546" customFormat="1" ht="15.75">
      <c r="A7" s="2553" t="s">
        <v>2207</v>
      </c>
      <c r="B7" s="2555" t="s">
        <v>2208</v>
      </c>
    </row>
    <row r="8" spans="1:2" s="2546" customFormat="1" ht="15.75">
      <c r="A8" s="2553" t="s">
        <v>2276</v>
      </c>
      <c r="B8" s="2555" t="s">
        <v>2283</v>
      </c>
    </row>
    <row r="9" spans="1:2" s="2546" customFormat="1" ht="15.75">
      <c r="A9" s="2553" t="s">
        <v>2282</v>
      </c>
      <c r="B9" s="2555" t="s">
        <v>2284</v>
      </c>
    </row>
    <row r="10" spans="1:2" s="2546" customFormat="1" ht="15.75">
      <c r="A10" s="2553" t="s">
        <v>2209</v>
      </c>
      <c r="B10" s="2554" t="s">
        <v>2210</v>
      </c>
    </row>
    <row r="11" spans="1:2" s="2546" customFormat="1" ht="15.75">
      <c r="A11" s="2553" t="s">
        <v>2211</v>
      </c>
      <c r="B11" s="2554" t="s">
        <v>2212</v>
      </c>
    </row>
    <row r="12" spans="1:2" s="2546" customFormat="1" ht="15.75">
      <c r="A12" s="2553" t="s">
        <v>2213</v>
      </c>
      <c r="B12" s="2554" t="s">
        <v>2214</v>
      </c>
    </row>
    <row r="13" spans="1:2" s="2546" customFormat="1" ht="15.75">
      <c r="A13" s="2556" t="s">
        <v>2215</v>
      </c>
      <c r="B13" s="2554" t="s">
        <v>2216</v>
      </c>
    </row>
    <row r="14" spans="1:2" s="2546" customFormat="1" ht="15.75">
      <c r="A14" s="2556" t="s">
        <v>2335</v>
      </c>
      <c r="B14" s="2554" t="s">
        <v>2217</v>
      </c>
    </row>
    <row r="15" spans="1:2" s="2546" customFormat="1" ht="15.75">
      <c r="A15" s="2556" t="s">
        <v>2336</v>
      </c>
      <c r="B15" s="2554" t="s">
        <v>2285</v>
      </c>
    </row>
    <row r="16" spans="1:2" s="2546" customFormat="1" ht="15.75">
      <c r="A16" s="2556" t="s">
        <v>2286</v>
      </c>
      <c r="B16" s="2554" t="s">
        <v>2287</v>
      </c>
    </row>
    <row r="17" spans="1:2" s="2546" customFormat="1" ht="16.5">
      <c r="A17" s="2544" t="s">
        <v>398</v>
      </c>
      <c r="B17" s="2545" t="s">
        <v>2218</v>
      </c>
    </row>
    <row r="18" spans="1:2" s="2546" customFormat="1" ht="15.75">
      <c r="A18" s="2556" t="s">
        <v>2219</v>
      </c>
      <c r="B18" s="2555" t="s">
        <v>2220</v>
      </c>
    </row>
    <row r="19" spans="1:2" s="2546" customFormat="1" ht="15.75">
      <c r="A19" s="2556" t="s">
        <v>2288</v>
      </c>
      <c r="B19" s="2554" t="s">
        <v>2289</v>
      </c>
    </row>
    <row r="20" spans="1:2" s="2546" customFormat="1" ht="16.5">
      <c r="A20" s="2544" t="s">
        <v>428</v>
      </c>
      <c r="B20" s="2545" t="s">
        <v>2221</v>
      </c>
    </row>
    <row r="21" spans="1:2" s="2546" customFormat="1" ht="15.75">
      <c r="A21" s="2553" t="s">
        <v>2222</v>
      </c>
      <c r="B21" s="2555" t="s">
        <v>2223</v>
      </c>
    </row>
    <row r="22" spans="1:2" s="2546" customFormat="1" ht="15.75">
      <c r="A22" s="2553" t="s">
        <v>2275</v>
      </c>
      <c r="B22" s="2555" t="s">
        <v>2291</v>
      </c>
    </row>
    <row r="23" spans="1:2" s="2546" customFormat="1" ht="15.75">
      <c r="A23" s="2553" t="s">
        <v>2290</v>
      </c>
      <c r="B23" s="2554" t="s">
        <v>2292</v>
      </c>
    </row>
    <row r="24" spans="1:2" s="2546" customFormat="1" ht="15.75">
      <c r="A24" s="2556" t="s">
        <v>2224</v>
      </c>
      <c r="B24" s="2554" t="s">
        <v>2225</v>
      </c>
    </row>
    <row r="25" spans="1:2" s="2546" customFormat="1" ht="15.75">
      <c r="A25" s="2556" t="s">
        <v>2226</v>
      </c>
      <c r="B25" s="2554" t="s">
        <v>2227</v>
      </c>
    </row>
    <row r="26" spans="1:2" s="2546" customFormat="1" ht="15.75">
      <c r="A26" s="2556" t="s">
        <v>2228</v>
      </c>
      <c r="B26" s="2554" t="s">
        <v>2229</v>
      </c>
    </row>
    <row r="27" spans="1:2" s="2546" customFormat="1" ht="15.75">
      <c r="A27" s="2556" t="s">
        <v>2230</v>
      </c>
      <c r="B27" s="2554" t="s">
        <v>2231</v>
      </c>
    </row>
    <row r="28" spans="1:2" s="2546" customFormat="1" ht="16.5">
      <c r="A28" s="2544" t="s">
        <v>519</v>
      </c>
      <c r="B28" s="2545" t="s">
        <v>2232</v>
      </c>
    </row>
    <row r="29" spans="1:2" s="2546" customFormat="1" ht="15.75">
      <c r="A29" s="2556" t="s">
        <v>2233</v>
      </c>
      <c r="B29" s="2555" t="s">
        <v>2234</v>
      </c>
    </row>
    <row r="30" spans="1:2" s="2546" customFormat="1" ht="15.75">
      <c r="A30" s="2556" t="s">
        <v>2235</v>
      </c>
      <c r="B30" s="2554" t="s">
        <v>2236</v>
      </c>
    </row>
    <row r="31" spans="1:2" s="2546" customFormat="1" ht="16.5">
      <c r="A31" s="2544" t="s">
        <v>553</v>
      </c>
      <c r="B31" s="2545" t="s">
        <v>554</v>
      </c>
    </row>
    <row r="32" spans="1:2" s="2546" customFormat="1" ht="15.75">
      <c r="A32" s="2556" t="s">
        <v>2237</v>
      </c>
      <c r="B32" s="2555" t="s">
        <v>2238</v>
      </c>
    </row>
    <row r="33" spans="1:2" s="2546" customFormat="1" ht="19.5" customHeight="1">
      <c r="A33" s="2556" t="s">
        <v>2239</v>
      </c>
      <c r="B33" s="2555" t="s">
        <v>2240</v>
      </c>
    </row>
    <row r="34" spans="1:2" s="2546" customFormat="1" ht="15.75">
      <c r="A34" s="2556" t="s">
        <v>2337</v>
      </c>
      <c r="B34" s="2555" t="s">
        <v>2293</v>
      </c>
    </row>
    <row r="35" spans="1:2" s="2546" customFormat="1" ht="15.75">
      <c r="A35" s="2556" t="s">
        <v>2241</v>
      </c>
      <c r="B35" s="2555" t="s">
        <v>2242</v>
      </c>
    </row>
    <row r="36" spans="1:2" s="2546" customFormat="1" ht="15.75">
      <c r="A36" s="2556" t="s">
        <v>2294</v>
      </c>
      <c r="B36" s="2555" t="s">
        <v>2295</v>
      </c>
    </row>
    <row r="37" spans="1:2" s="2546" customFormat="1" ht="15.75">
      <c r="A37" s="2556" t="s">
        <v>2243</v>
      </c>
      <c r="B37" s="2555" t="s">
        <v>2244</v>
      </c>
    </row>
    <row r="38" spans="1:2" s="2546" customFormat="1" ht="16.5">
      <c r="A38" s="2544" t="s">
        <v>724</v>
      </c>
      <c r="B38" s="2545" t="s">
        <v>725</v>
      </c>
    </row>
    <row r="39" spans="1:2" s="2546" customFormat="1" ht="15.75">
      <c r="A39" s="2556" t="s">
        <v>2245</v>
      </c>
      <c r="B39" s="2555" t="s">
        <v>2246</v>
      </c>
    </row>
    <row r="40" spans="1:2" s="2546" customFormat="1" ht="15.75">
      <c r="A40" s="2556" t="s">
        <v>2296</v>
      </c>
      <c r="B40" s="2555" t="s">
        <v>2297</v>
      </c>
    </row>
    <row r="41" spans="1:2" s="2546" customFormat="1" ht="15.75">
      <c r="A41" s="2556" t="s">
        <v>2298</v>
      </c>
      <c r="B41" s="2554" t="s">
        <v>2299</v>
      </c>
    </row>
    <row r="42" spans="1:2" s="2546" customFormat="1" ht="15.75">
      <c r="A42" s="2556" t="s">
        <v>2300</v>
      </c>
      <c r="B42" s="2555" t="s">
        <v>2301</v>
      </c>
    </row>
    <row r="43" spans="1:2" s="2546" customFormat="1" ht="16.5">
      <c r="A43" s="2544" t="s">
        <v>2247</v>
      </c>
      <c r="B43" s="2545" t="s">
        <v>2248</v>
      </c>
    </row>
    <row r="44" spans="1:2" s="2546" customFormat="1" ht="15.75">
      <c r="A44" s="2556" t="s">
        <v>2302</v>
      </c>
      <c r="B44" s="2555" t="s">
        <v>2303</v>
      </c>
    </row>
    <row r="45" spans="1:2" s="2546" customFormat="1" ht="15.75">
      <c r="A45" s="2556" t="s">
        <v>2304</v>
      </c>
      <c r="B45" s="2555" t="s">
        <v>2305</v>
      </c>
    </row>
    <row r="46" spans="1:2" s="2546" customFormat="1" ht="15.75">
      <c r="A46" s="2556" t="s">
        <v>2249</v>
      </c>
      <c r="B46" s="2555" t="s">
        <v>2250</v>
      </c>
    </row>
    <row r="47" spans="1:2" s="2546" customFormat="1" ht="19.5" customHeight="1">
      <c r="A47" s="2556" t="s">
        <v>2306</v>
      </c>
      <c r="B47" s="2555" t="s">
        <v>2307</v>
      </c>
    </row>
    <row r="48" spans="1:2" s="2546" customFormat="1" ht="16.5">
      <c r="A48" s="2544" t="s">
        <v>1051</v>
      </c>
      <c r="B48" s="2545" t="s">
        <v>2251</v>
      </c>
    </row>
    <row r="49" spans="1:2" s="2546" customFormat="1" ht="15.75">
      <c r="A49" s="2556" t="s">
        <v>2252</v>
      </c>
      <c r="B49" s="2554" t="s">
        <v>2253</v>
      </c>
    </row>
    <row r="50" spans="1:2" s="2546" customFormat="1" ht="15.75">
      <c r="A50" s="2556" t="s">
        <v>2308</v>
      </c>
      <c r="B50" s="2554" t="s">
        <v>2309</v>
      </c>
    </row>
    <row r="51" spans="1:2" s="2546" customFormat="1" ht="15.75">
      <c r="A51" s="2556" t="s">
        <v>2310</v>
      </c>
      <c r="B51" s="2554" t="s">
        <v>2311</v>
      </c>
    </row>
    <row r="52" spans="1:2" s="2546" customFormat="1" ht="15.75">
      <c r="A52" s="2556" t="s">
        <v>2254</v>
      </c>
      <c r="B52" s="2554" t="s">
        <v>2255</v>
      </c>
    </row>
    <row r="53" spans="1:2" s="2546" customFormat="1" ht="20.25" customHeight="1">
      <c r="A53" s="2556" t="s">
        <v>2312</v>
      </c>
      <c r="B53" s="2554" t="s">
        <v>2338</v>
      </c>
    </row>
    <row r="54" spans="1:2" s="2546" customFormat="1" ht="15.75">
      <c r="A54" s="2556" t="s">
        <v>2256</v>
      </c>
      <c r="B54" s="2554" t="s">
        <v>2339</v>
      </c>
    </row>
    <row r="55" spans="1:2" s="2546" customFormat="1" ht="15.75">
      <c r="A55" s="2556" t="s">
        <v>2313</v>
      </c>
      <c r="B55" s="2554" t="s">
        <v>2314</v>
      </c>
    </row>
    <row r="56" spans="1:2" s="2546" customFormat="1" ht="20.25" customHeight="1">
      <c r="A56" s="2556" t="s">
        <v>2332</v>
      </c>
      <c r="B56" s="2554" t="s">
        <v>2257</v>
      </c>
    </row>
    <row r="57" spans="1:2" s="2546" customFormat="1" ht="15.75">
      <c r="A57" s="2556" t="s">
        <v>2315</v>
      </c>
      <c r="B57" s="2554" t="s">
        <v>2316</v>
      </c>
    </row>
    <row r="58" spans="1:2" s="2546" customFormat="1" ht="15.75">
      <c r="A58" s="2556" t="s">
        <v>2317</v>
      </c>
      <c r="B58" s="2554" t="s">
        <v>2318</v>
      </c>
    </row>
    <row r="59" spans="1:2" s="2546" customFormat="1" ht="15.75">
      <c r="A59" s="2556" t="s">
        <v>2258</v>
      </c>
      <c r="B59" s="2554" t="s">
        <v>2340</v>
      </c>
    </row>
    <row r="60" spans="1:2" s="2546" customFormat="1" ht="16.5">
      <c r="A60" s="2544" t="s">
        <v>2259</v>
      </c>
      <c r="B60" s="2545" t="s">
        <v>1702</v>
      </c>
    </row>
    <row r="61" spans="1:2" s="2546" customFormat="1" ht="15.75">
      <c r="A61" s="2556" t="s">
        <v>2260</v>
      </c>
      <c r="B61" s="2554" t="s">
        <v>2261</v>
      </c>
    </row>
    <row r="62" spans="1:2" s="2546" customFormat="1" ht="15.75">
      <c r="A62" s="2556" t="s">
        <v>2262</v>
      </c>
      <c r="B62" s="2554" t="s">
        <v>2263</v>
      </c>
    </row>
    <row r="63" spans="1:2" s="2546" customFormat="1" ht="16.5">
      <c r="A63" s="2544" t="s">
        <v>1733</v>
      </c>
      <c r="B63" s="2545" t="s">
        <v>2264</v>
      </c>
    </row>
    <row r="64" spans="1:2" s="2546" customFormat="1" ht="15.75">
      <c r="A64" s="2556" t="s">
        <v>2319</v>
      </c>
      <c r="B64" s="2554" t="s">
        <v>2322</v>
      </c>
    </row>
    <row r="65" spans="1:2" s="2546" customFormat="1" ht="15.75">
      <c r="A65" s="2556" t="s">
        <v>2320</v>
      </c>
      <c r="B65" s="2554" t="s">
        <v>2323</v>
      </c>
    </row>
    <row r="66" spans="1:2" s="2546" customFormat="1" ht="20.25" customHeight="1">
      <c r="A66" s="2556" t="s">
        <v>2321</v>
      </c>
      <c r="B66" s="2554" t="s">
        <v>2324</v>
      </c>
    </row>
    <row r="67" spans="1:2" s="2546" customFormat="1" ht="15.75">
      <c r="A67" s="2556" t="s">
        <v>2265</v>
      </c>
      <c r="B67" s="2554" t="s">
        <v>2266</v>
      </c>
    </row>
    <row r="68" spans="1:2" s="2546" customFormat="1" ht="16.5">
      <c r="A68" s="2544" t="s">
        <v>1799</v>
      </c>
      <c r="B68" s="2545" t="s">
        <v>1800</v>
      </c>
    </row>
    <row r="69" spans="1:2" s="2546" customFormat="1" ht="15.75">
      <c r="A69" s="2556" t="s">
        <v>2267</v>
      </c>
      <c r="B69" s="2554" t="s">
        <v>2268</v>
      </c>
    </row>
    <row r="70" spans="1:2" s="2546" customFormat="1" ht="15.75">
      <c r="A70" s="2556" t="s">
        <v>2325</v>
      </c>
      <c r="B70" s="2554" t="s">
        <v>2327</v>
      </c>
    </row>
    <row r="71" spans="1:2" s="2546" customFormat="1" ht="15.75">
      <c r="A71" s="2556" t="s">
        <v>2269</v>
      </c>
      <c r="B71" s="2554" t="s">
        <v>2270</v>
      </c>
    </row>
    <row r="72" spans="1:2" s="2546" customFormat="1" ht="15.75">
      <c r="A72" s="2556" t="s">
        <v>2271</v>
      </c>
      <c r="B72" s="2554" t="s">
        <v>2272</v>
      </c>
    </row>
    <row r="73" spans="1:2" s="2546" customFormat="1" ht="15.75">
      <c r="A73" s="2556" t="s">
        <v>2326</v>
      </c>
      <c r="B73" s="2554" t="s">
        <v>2328</v>
      </c>
    </row>
    <row r="74" spans="1:2" s="2546" customFormat="1" ht="15.75">
      <c r="A74" s="2556" t="s">
        <v>2333</v>
      </c>
      <c r="B74" s="2554" t="s">
        <v>2334</v>
      </c>
    </row>
    <row r="75" spans="1:2" s="2546" customFormat="1" ht="15.75">
      <c r="A75" s="2556" t="s">
        <v>2273</v>
      </c>
      <c r="B75" s="2554" t="s">
        <v>2274</v>
      </c>
    </row>
    <row r="76" spans="1:2" s="2546" customFormat="1" ht="15.75">
      <c r="A76" s="2556" t="s">
        <v>2329</v>
      </c>
      <c r="B76" s="2554" t="s">
        <v>2330</v>
      </c>
    </row>
    <row r="77" spans="1:2" s="2546" customFormat="1" ht="16.5">
      <c r="A77" s="2548" t="s">
        <v>2279</v>
      </c>
      <c r="B77" s="2547" t="s">
        <v>1958</v>
      </c>
    </row>
  </sheetData>
  <hyperlinks>
    <hyperlink ref="A3:B3" location="'pres 1'!A1" display=" 1 - Données générales "/>
    <hyperlink ref="A4:B4" location="'pres 2'!A1" display=" 2 - Educateurs et élèves du préscolaire traditionnel  selon  la région et la  province (ou la préfecture) "/>
    <hyperlink ref="A5:B5" location="'pres 3'!A1" display=" 3 - Educateurs et élèves de l’enseignement préscolaire moderne  et public  selon la région et  la province (ou la préfecture) "/>
    <hyperlink ref="A7:B7" location="'prim 4'!A1" display=" 4 - Données générales "/>
    <hyperlink ref="A8:B8" location="'prim 5'!A1" display=" 5 - Etablissements selon la  région  et la province (ou la préfecture)"/>
    <hyperlink ref="A9:B9" location="'prim 6'!A1" display=" 6 - Personnel enseignant selon la région et la province  (ou la préfecture) "/>
    <hyperlink ref="A10:B10" location="'prim 7'!A1" display=" 7 - Evolution de l’effectif des élèves selon le niveau"/>
    <hyperlink ref="A11:B11" location="'prim 8'!A1" display=" 8 - Evolution de l'effectif des élèves selon l’âge"/>
    <hyperlink ref="A12:B12" location="'prim 9'!A1" display=" 9 - Evolutionde l'effectif des élèves selon l’âge:  milieu rural"/>
    <hyperlink ref="A13:B13" location="'prim 10'!A1" display="10- élèves selon la région et la province (ou la préfecture)"/>
    <hyperlink ref="A14:B14" location="'prim 11'!A1" display="11- Nouveaux inscrits en 1ére année selon l’âge"/>
    <hyperlink ref="A15:B15" location="'prim 12'!A1" display="12- Nouveaux inscrits en 1ère année selon la région et  la province  (ou la préfecture) "/>
    <hyperlink ref="A16:B16" location="'prim 13'!A1" display="13- Elèves de la 6ème année selon la région et  la province (ou la préfecture)"/>
    <hyperlink ref="A18:B18" location="'prim 14'!A1" display="14- Données générales"/>
    <hyperlink ref="A19:B19" location="'prim 15'!A1" display="15- Etablissements et élèves selon la région et  la province    (ou la préfecture) "/>
    <hyperlink ref="A21:B21" location="'colleg 16'!A1" display=" 16- Données générales"/>
    <hyperlink ref="A22:B22" location="'colleg 17'!A1" display=" 17- Etablissements selon la région et la province (ou   la préfecture)"/>
    <hyperlink ref="A23:B23" location="'colleg 18'!A1" display=" 18- Personnel enseignant selon la région et la province (ou la  préfecture)"/>
    <hyperlink ref="A24:B24" location="'colleg 19'!A1" display="19- Elèves selon le niveau, l’âge et le sexe : urbain + rural"/>
    <hyperlink ref="A25:B25" location="'colleg 20'!A1" display="20- Elèves selon le niveau, l’âge et le sexe : milieu rural"/>
    <hyperlink ref="A26:B26" location="'colleg 21'!A1" display="21- Elèves selon la région et la province (ou la préfecture) "/>
    <hyperlink ref="A27:B27" location="'colleg 22'!A1" display="22- Elèves nouveaux et doublants selon le milieu et le sexe"/>
    <hyperlink ref="A29:B29" location="'colleg 23'!A1" display="23- Données générales"/>
    <hyperlink ref="A30:B30" location="'colleg 24'!A1" display="24- Elèves selon la région et la province (ou la préfecture)"/>
    <hyperlink ref="A32:B32" location="'qualif 25'!A1" display="25- Données générales"/>
    <hyperlink ref="A33:B33" location="'qualif 26'!A1" display="26- Etablissement selon la région et la province (ou la préfecture)"/>
    <hyperlink ref="A34:B34" location="'qualif 27'!A1" display="27- Personnel enseignant selon la région et  la province  (ou la préfecture)"/>
    <hyperlink ref="A35:B35" location="'qualif 28'!A1" display="28- Nombre d’élèves selon le niveau, le sexe et l’âge"/>
    <hyperlink ref="A36:B36" location="'qualif 29'!A1" display="29- Nombre d’élèves selon la région et la province (ou la préfecture)"/>
    <hyperlink ref="A37:B37" location="'qualif 30'!A1" display="30- Elèves selon le niveau, la branche et  le sexe"/>
    <hyperlink ref="A39:B39" location="'qualif 31'!A1" display="31- Données générales "/>
    <hyperlink ref="A40:B40" location="'qualif 32'!A1" display="32- Etablissements et élèves selon la région et la province  (ou la préfecture)"/>
    <hyperlink ref="A41:B41" location="'qualif 33 et 34'!A1" display="33- Répartition des candidats au baccalauréat selon les  académies "/>
    <hyperlink ref="A42:B42" location="'qualif 33 et 34'!A1" display="34- Candidats présents et admis aux examens du baccalauréat  selon la branche "/>
    <hyperlink ref="A44:B44" location="'qualif 35'!A1" display="35- Evolution des effectifs des étudiants des classes  préparatoires aux grandes écoles "/>
    <hyperlink ref="A45:B45" location="'qualif 36'!A1" display="36- Effectif des étudiants des classes préparatoires aux grandes écoles par sexe, niveau et province(ou préfecture)"/>
    <hyperlink ref="A46:B46" location="'qualif 37'!A1" display="37- Effectifs des étudiants  du BTS  par spécialité"/>
    <hyperlink ref="A47:B47" location="'qualif 38'!A1" display="38- Effectif des étudiants du Brevet de Technicien Supérieur  par   sexe, niveau et province (ou préfecture) "/>
    <hyperlink ref="A49:B49" location="'sup 39'!A1" display="39- Effectif des étudiants de l’enseignement supérieur "/>
    <hyperlink ref="A50:B50" location="'sup 40-41'!A1" display="40- Evolution du personnel enseignant permanent dans  les universités, les instituts et les écoles supérieures"/>
    <hyperlink ref="A51:B51" location="'sup 40-41'!A1" display="41- Personnel enseignant permanent  par type d'établissement   et par grade"/>
    <hyperlink ref="A52:B52" location="'sup 42'!A1" display="42- Personnel enseignant permanent par université et par grade"/>
    <hyperlink ref="A53:B53" location="'sup 43'!A1" display="43- Effectif des etudiants inscrits aux universités selon les branches  (tous cycles) "/>
    <hyperlink ref="A54:B54" location="'sup 44'!A1" display="44- Etudiants par université et établissement (tous cycles) "/>
    <hyperlink ref="A55:B55" location="'sup 45'!A1" display="45- Effectif des étudiants dans les instituts et les écoles  supérieures "/>
    <hyperlink ref="A56:B56" location="'sup 46-47'!A1" display="46- Effectif des étudiants résidant dans les cités  universitaires "/>
    <hyperlink ref="A57:B57" location="'sup 46-47'!A1" display="47- Effectif des étudiants résidant dans les cités  universitaires   par cité universitaire"/>
    <hyperlink ref="A58:B58" location="'sup 48'!A1" display="48- Effectif des lauréats des établissements universitaires par   domaine d'étude"/>
    <hyperlink ref="A59:B59" location="'sup 49'!A1" display="49- Effectif des lauréats des instituts et écoles supérieures"/>
    <hyperlink ref="A61:B61" location="'sup 50-51'!A1" display="50- Effectif des étudiants par champ diciplinaire"/>
    <hyperlink ref="A62:B62" location="'sup 50-51'!A1" display="51- Effectif des étudiants par  type d'établissement "/>
    <hyperlink ref="A64:B64" location="'peda 52'!A1" display="52- Formation des Professeurs  du Primaire par Centre de Formation"/>
    <hyperlink ref="A65:B65" location="'peda 53'!A1" display="53- Formation des professeurs du secondaire collégial et qualifiant selon la discipline"/>
    <hyperlink ref="A66:B66" location="'peda 54-55'!A1" display="54- Formation des professeurs du secondaire selon  les centres de formation "/>
    <hyperlink ref="A67:B67" location="'peda 54-55'!A1" display="55- Effectif des stagiaires par centre d’agrégation"/>
    <hyperlink ref="A69:B69" location="'prof 56-57'!A1" display="56- Effectif des formateurs dans le secteur Public"/>
    <hyperlink ref="A70:B70" location="'prof 56-57'!A1" display="57- Statistiques générales sur la formation  professionnelle : Public et privé"/>
    <hyperlink ref="A71:B71" location="'prof 58-59'!A1" display="58- Effectif des stagiaires selon  le niveau : Public et privé "/>
    <hyperlink ref="A72:B72" location="'prof 58-59'!A1" display="59- Formation résidentielle  et formation alternée : Public"/>
    <hyperlink ref="A73:B73" location="'prof 60'!A1" display="60- Effectif des stagiaires selon  le niveau et la région : Public et  privé    "/>
    <hyperlink ref="A74:B74" location="'prof 61'!A1" display="61- Effectif des stagiaires par niveau, région  et province (ou préfecture) : Public  et privé"/>
    <hyperlink ref="A75:B75" location="'prof 62'!A1" display="62- Effectif des stagiaires par  département : Public "/>
    <hyperlink ref="A76:B76" location="'prof 63'!A1" display="63- Effectif des stagiaires par niveau et secteur de formation  :   Public et privé "/>
  </hyperlinks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H55"/>
  <sheetViews>
    <sheetView view="pageLayout" workbookViewId="0">
      <selection activeCell="C29" sqref="C29"/>
    </sheetView>
  </sheetViews>
  <sheetFormatPr baseColWidth="10" defaultRowHeight="15"/>
  <cols>
    <col min="1" max="1" width="37.42578125" customWidth="1"/>
    <col min="2" max="2" width="12.5703125" customWidth="1"/>
    <col min="3" max="4" width="15.140625" customWidth="1"/>
    <col min="5" max="5" width="33.7109375" customWidth="1"/>
    <col min="7" max="7" width="15" bestFit="1" customWidth="1"/>
  </cols>
  <sheetData>
    <row r="1" spans="1:8" ht="22.5">
      <c r="A1" s="1" t="s">
        <v>0</v>
      </c>
      <c r="B1" s="1"/>
      <c r="C1" s="1"/>
      <c r="D1" s="2"/>
      <c r="E1" s="3" t="s">
        <v>1</v>
      </c>
    </row>
    <row r="2" spans="1:8">
      <c r="A2" s="2"/>
      <c r="B2" s="2"/>
      <c r="C2" s="2"/>
      <c r="D2" s="2"/>
      <c r="E2" s="4"/>
    </row>
    <row r="3" spans="1:8" ht="20.25">
      <c r="A3" s="5" t="s">
        <v>2</v>
      </c>
      <c r="B3" s="6"/>
      <c r="C3" s="6"/>
      <c r="D3" s="7"/>
      <c r="E3" s="8" t="s">
        <v>3</v>
      </c>
    </row>
    <row r="4" spans="1:8" ht="20.25">
      <c r="A4" s="9"/>
      <c r="B4" s="9"/>
      <c r="C4" s="9"/>
      <c r="D4" s="2"/>
      <c r="E4" s="10"/>
    </row>
    <row r="5" spans="1:8">
      <c r="A5" s="2"/>
      <c r="B5" s="11"/>
      <c r="C5" s="11"/>
      <c r="D5" s="2"/>
      <c r="E5" s="12"/>
    </row>
    <row r="6" spans="1:8">
      <c r="A6" s="2"/>
      <c r="B6" s="13" t="s">
        <v>2072</v>
      </c>
      <c r="C6" s="13" t="s">
        <v>4</v>
      </c>
      <c r="D6" s="13" t="s">
        <v>5</v>
      </c>
      <c r="E6" s="12"/>
    </row>
    <row r="7" spans="1:8" ht="15.75">
      <c r="A7" s="14" t="s">
        <v>7</v>
      </c>
      <c r="D7" s="2"/>
      <c r="E7" s="15" t="s">
        <v>8</v>
      </c>
    </row>
    <row r="8" spans="1:8">
      <c r="A8" s="16" t="s">
        <v>9</v>
      </c>
      <c r="B8" s="17">
        <v>446014</v>
      </c>
      <c r="C8" s="17">
        <v>490880</v>
      </c>
      <c r="D8" s="17">
        <v>438738</v>
      </c>
      <c r="E8" s="19" t="s">
        <v>10</v>
      </c>
    </row>
    <row r="9" spans="1:8">
      <c r="A9" s="20" t="s">
        <v>11</v>
      </c>
      <c r="B9" s="21">
        <v>199444</v>
      </c>
      <c r="C9" s="21">
        <v>217695</v>
      </c>
      <c r="D9" s="21">
        <v>188632</v>
      </c>
      <c r="E9" s="22" t="s">
        <v>12</v>
      </c>
    </row>
    <row r="10" spans="1:8">
      <c r="A10" s="16" t="s">
        <v>13</v>
      </c>
      <c r="B10" s="17">
        <v>238533</v>
      </c>
      <c r="C10" s="17">
        <v>184082</v>
      </c>
      <c r="D10" s="17">
        <v>170849</v>
      </c>
      <c r="E10" s="19" t="s">
        <v>14</v>
      </c>
      <c r="F10" s="2487"/>
      <c r="G10" s="2487"/>
      <c r="H10" s="2487"/>
    </row>
    <row r="11" spans="1:8">
      <c r="A11" s="20" t="s">
        <v>11</v>
      </c>
      <c r="B11" s="21">
        <v>115326</v>
      </c>
      <c r="C11" s="21">
        <v>88409</v>
      </c>
      <c r="D11" s="21">
        <v>81470</v>
      </c>
      <c r="E11" s="22" t="s">
        <v>12</v>
      </c>
      <c r="F11" s="2487"/>
      <c r="G11" s="2487"/>
      <c r="H11" s="2487"/>
    </row>
    <row r="12" spans="1:8">
      <c r="A12" s="16" t="s">
        <v>15</v>
      </c>
      <c r="B12" s="17">
        <v>209111</v>
      </c>
      <c r="C12" s="17">
        <v>124975</v>
      </c>
      <c r="D12" s="17">
        <v>89678</v>
      </c>
      <c r="E12" s="19" t="s">
        <v>16</v>
      </c>
      <c r="F12" s="2487"/>
      <c r="G12" s="2488"/>
      <c r="H12" s="2489"/>
    </row>
    <row r="13" spans="1:8">
      <c r="A13" s="20" t="s">
        <v>11</v>
      </c>
      <c r="B13" s="21">
        <v>101899</v>
      </c>
      <c r="C13" s="21">
        <v>60870</v>
      </c>
      <c r="D13" s="21">
        <v>43391</v>
      </c>
      <c r="E13" s="22" t="s">
        <v>12</v>
      </c>
      <c r="F13" s="2487"/>
      <c r="G13" s="2490"/>
      <c r="H13" s="2489"/>
    </row>
    <row r="14" spans="1:8">
      <c r="A14" s="16" t="s">
        <v>17</v>
      </c>
      <c r="B14" s="17">
        <f>SUM(B8,B10,B12)</f>
        <v>893658</v>
      </c>
      <c r="C14" s="17">
        <f>SUM(C8,C10,C12)</f>
        <v>799937</v>
      </c>
      <c r="D14" s="17">
        <f>D8+D10+D12</f>
        <v>699265</v>
      </c>
      <c r="E14" s="23" t="s">
        <v>18</v>
      </c>
      <c r="F14" s="2487"/>
      <c r="G14" s="2490"/>
      <c r="H14" s="2489"/>
    </row>
    <row r="15" spans="1:8">
      <c r="A15" s="16"/>
      <c r="D15" s="24"/>
      <c r="E15" s="25"/>
      <c r="F15" s="2487"/>
      <c r="G15" s="2487"/>
      <c r="H15" s="2487"/>
    </row>
    <row r="16" spans="1:8" ht="15.75">
      <c r="A16" s="26" t="s">
        <v>19</v>
      </c>
      <c r="D16" s="24"/>
      <c r="E16" s="15" t="s">
        <v>20</v>
      </c>
      <c r="F16" s="2487"/>
      <c r="G16" s="2487"/>
      <c r="H16" s="2487"/>
    </row>
    <row r="17" spans="1:5">
      <c r="A17" s="16" t="s">
        <v>9</v>
      </c>
      <c r="B17" s="17">
        <v>24183</v>
      </c>
      <c r="C17" s="17">
        <v>26461</v>
      </c>
      <c r="D17" s="17">
        <v>24481</v>
      </c>
      <c r="E17" s="19" t="s">
        <v>10</v>
      </c>
    </row>
    <row r="18" spans="1:5">
      <c r="A18" s="20" t="s">
        <v>11</v>
      </c>
      <c r="B18" s="21">
        <v>18347</v>
      </c>
      <c r="C18" s="21">
        <v>18445</v>
      </c>
      <c r="D18" s="21">
        <v>16045</v>
      </c>
      <c r="E18" s="22" t="s">
        <v>12</v>
      </c>
    </row>
    <row r="19" spans="1:5">
      <c r="A19" s="16" t="s">
        <v>13</v>
      </c>
      <c r="B19" s="17">
        <v>6889</v>
      </c>
      <c r="C19" s="17">
        <v>8143</v>
      </c>
      <c r="D19" s="17">
        <v>9736</v>
      </c>
      <c r="E19" s="19" t="s">
        <v>14</v>
      </c>
    </row>
    <row r="20" spans="1:5">
      <c r="A20" s="20" t="s">
        <v>11</v>
      </c>
      <c r="B20" s="21">
        <v>6548</v>
      </c>
      <c r="C20" s="21">
        <v>7722</v>
      </c>
      <c r="D20" s="21">
        <v>9208</v>
      </c>
      <c r="E20" s="22" t="s">
        <v>12</v>
      </c>
    </row>
    <row r="21" spans="1:5">
      <c r="A21" s="16" t="s">
        <v>15</v>
      </c>
      <c r="B21" s="17">
        <v>4111</v>
      </c>
      <c r="C21" s="17">
        <v>3454</v>
      </c>
      <c r="D21" s="17">
        <v>2686</v>
      </c>
      <c r="E21" s="19" t="s">
        <v>16</v>
      </c>
    </row>
    <row r="22" spans="1:5">
      <c r="A22" s="20" t="s">
        <v>11</v>
      </c>
      <c r="B22" s="21">
        <v>3644</v>
      </c>
      <c r="C22" s="21">
        <v>3118</v>
      </c>
      <c r="D22" s="21">
        <v>2462</v>
      </c>
      <c r="E22" s="22" t="s">
        <v>12</v>
      </c>
    </row>
    <row r="23" spans="1:5">
      <c r="A23" s="16" t="s">
        <v>17</v>
      </c>
      <c r="B23" s="17">
        <f>SUM(B17,B19,B21)</f>
        <v>35183</v>
      </c>
      <c r="C23" s="17">
        <f>SUM(C17,C19,C21)</f>
        <v>38058</v>
      </c>
      <c r="D23" s="18">
        <f>D21+D19+D17</f>
        <v>36903</v>
      </c>
      <c r="E23" s="23" t="s">
        <v>18</v>
      </c>
    </row>
    <row r="24" spans="1:5">
      <c r="A24" s="16"/>
      <c r="D24" s="24"/>
      <c r="E24" s="23"/>
    </row>
    <row r="25" spans="1:5" ht="15.75">
      <c r="A25" s="26" t="s">
        <v>21</v>
      </c>
      <c r="D25" s="2"/>
      <c r="E25" s="15" t="s">
        <v>22</v>
      </c>
    </row>
    <row r="26" spans="1:5">
      <c r="A26" s="20" t="s">
        <v>9</v>
      </c>
      <c r="B26" s="27">
        <v>18121</v>
      </c>
      <c r="C26" s="27">
        <v>18882</v>
      </c>
      <c r="D26" s="27">
        <v>16947</v>
      </c>
      <c r="E26" s="12" t="s">
        <v>10</v>
      </c>
    </row>
    <row r="27" spans="1:5">
      <c r="A27" s="20" t="s">
        <v>13</v>
      </c>
      <c r="B27" s="27">
        <v>4632</v>
      </c>
      <c r="C27" s="27">
        <v>3654</v>
      </c>
      <c r="D27" s="27">
        <v>3312</v>
      </c>
      <c r="E27" s="12" t="s">
        <v>14</v>
      </c>
    </row>
    <row r="28" spans="1:5">
      <c r="A28" s="20" t="s">
        <v>15</v>
      </c>
      <c r="B28" s="27">
        <v>6918</v>
      </c>
      <c r="C28" s="27">
        <v>6185</v>
      </c>
      <c r="D28" s="27">
        <v>3030</v>
      </c>
      <c r="E28" s="12" t="s">
        <v>16</v>
      </c>
    </row>
    <row r="29" spans="1:5">
      <c r="A29" s="16" t="s">
        <v>17</v>
      </c>
      <c r="B29" s="17">
        <f>SUM(B26:B28)</f>
        <v>29671</v>
      </c>
      <c r="C29" s="17">
        <f>SUM(C26:C28)</f>
        <v>28721</v>
      </c>
      <c r="D29" s="17">
        <f>SUM(D26:D28)</f>
        <v>23289</v>
      </c>
      <c r="E29" s="23" t="s">
        <v>18</v>
      </c>
    </row>
    <row r="30" spans="1:5">
      <c r="A30" s="16"/>
      <c r="D30" s="24"/>
      <c r="E30" s="23"/>
    </row>
    <row r="31" spans="1:5" ht="15.75">
      <c r="A31" s="26" t="s">
        <v>23</v>
      </c>
      <c r="D31" s="21"/>
      <c r="E31" s="15" t="s">
        <v>24</v>
      </c>
    </row>
    <row r="32" spans="1:5">
      <c r="A32" s="20" t="s">
        <v>9</v>
      </c>
      <c r="B32" s="27">
        <v>25908</v>
      </c>
      <c r="C32" s="21">
        <v>26590.5</v>
      </c>
      <c r="D32" s="21">
        <v>24519</v>
      </c>
      <c r="E32" s="12" t="s">
        <v>10</v>
      </c>
    </row>
    <row r="33" spans="1:5">
      <c r="A33" s="20" t="s">
        <v>13</v>
      </c>
      <c r="B33" s="27">
        <v>12174</v>
      </c>
      <c r="C33" s="21">
        <v>9798</v>
      </c>
      <c r="D33" s="21">
        <v>8583</v>
      </c>
      <c r="E33" s="12" t="s">
        <v>14</v>
      </c>
    </row>
    <row r="34" spans="1:5">
      <c r="A34" s="20" t="s">
        <v>15</v>
      </c>
      <c r="B34" s="27">
        <v>8380</v>
      </c>
      <c r="C34" s="21">
        <v>6752</v>
      </c>
      <c r="D34" s="21">
        <v>4196</v>
      </c>
      <c r="E34" s="12" t="s">
        <v>16</v>
      </c>
    </row>
    <row r="35" spans="1:5">
      <c r="A35" s="16" t="s">
        <v>17</v>
      </c>
      <c r="B35" s="18">
        <f>SUM(B32:B34)</f>
        <v>46462</v>
      </c>
      <c r="C35" s="18">
        <f>SUM(C32:C34)</f>
        <v>43140.5</v>
      </c>
      <c r="D35" s="18">
        <f>SUM(D32:D34)</f>
        <v>37298</v>
      </c>
      <c r="E35" s="23" t="s">
        <v>18</v>
      </c>
    </row>
    <row r="36" spans="1:5">
      <c r="A36" s="28"/>
      <c r="B36" s="29"/>
      <c r="C36" s="29"/>
      <c r="D36" s="29"/>
      <c r="E36" s="12"/>
    </row>
    <row r="37" spans="1:5">
      <c r="A37" s="28"/>
      <c r="B37" s="29"/>
      <c r="C37" s="28"/>
      <c r="D37" s="29"/>
      <c r="E37" s="12"/>
    </row>
    <row r="38" spans="1:5">
      <c r="A38" s="28"/>
      <c r="B38" s="28"/>
      <c r="C38" s="28"/>
      <c r="D38" s="29"/>
      <c r="E38" s="12"/>
    </row>
    <row r="39" spans="1:5">
      <c r="A39" s="28"/>
      <c r="B39" s="28"/>
      <c r="C39" s="28"/>
      <c r="D39" s="28"/>
      <c r="E39" s="12"/>
    </row>
    <row r="40" spans="1:5">
      <c r="A40" s="28"/>
      <c r="B40" s="28"/>
      <c r="C40" s="28"/>
      <c r="D40" s="28"/>
      <c r="E40" s="12"/>
    </row>
    <row r="41" spans="1:5">
      <c r="A41" s="28"/>
      <c r="B41" s="28"/>
      <c r="C41" s="28"/>
      <c r="D41" s="28"/>
      <c r="E41" s="12"/>
    </row>
    <row r="42" spans="1:5">
      <c r="A42" s="28"/>
      <c r="B42" s="28"/>
      <c r="C42" s="28"/>
      <c r="D42" s="28"/>
      <c r="E42" s="12"/>
    </row>
    <row r="43" spans="1:5">
      <c r="A43" s="28"/>
      <c r="B43" s="28"/>
      <c r="C43" s="28"/>
      <c r="D43" s="28"/>
      <c r="E43" s="12"/>
    </row>
    <row r="44" spans="1:5">
      <c r="A44" s="28"/>
      <c r="B44" s="28"/>
      <c r="C44" s="28"/>
      <c r="D44" s="28"/>
      <c r="E44" s="12"/>
    </row>
    <row r="45" spans="1:5">
      <c r="A45" s="28"/>
      <c r="B45" s="28"/>
      <c r="C45" s="28"/>
      <c r="D45" s="28"/>
      <c r="E45" s="12"/>
    </row>
    <row r="46" spans="1:5">
      <c r="A46" s="30"/>
      <c r="B46" s="30"/>
      <c r="C46" s="30"/>
      <c r="D46" s="28"/>
      <c r="E46" s="12"/>
    </row>
    <row r="47" spans="1:5">
      <c r="A47" s="28"/>
      <c r="B47" s="28"/>
      <c r="C47" s="28"/>
      <c r="D47" s="28"/>
      <c r="E47" s="12"/>
    </row>
    <row r="48" spans="1:5">
      <c r="A48" s="28"/>
      <c r="B48" s="28"/>
      <c r="C48" s="28"/>
      <c r="D48" s="28"/>
      <c r="E48" s="12"/>
    </row>
    <row r="49" spans="1:5">
      <c r="A49" s="31"/>
      <c r="B49" s="31"/>
      <c r="C49" s="31"/>
      <c r="D49" s="31"/>
      <c r="E49" s="32"/>
    </row>
    <row r="50" spans="1:5">
      <c r="A50" s="31"/>
      <c r="B50" s="31"/>
      <c r="C50" s="31"/>
      <c r="D50" s="31"/>
      <c r="E50" s="32"/>
    </row>
    <row r="51" spans="1:5">
      <c r="A51" s="2"/>
      <c r="B51" s="2"/>
      <c r="C51" s="2"/>
      <c r="D51" s="2"/>
      <c r="E51" s="4"/>
    </row>
    <row r="52" spans="1:5">
      <c r="A52" s="2"/>
      <c r="B52" s="2"/>
      <c r="C52" s="2"/>
      <c r="D52" s="2"/>
      <c r="E52" s="2"/>
    </row>
    <row r="53" spans="1:5">
      <c r="A53" s="33"/>
      <c r="B53" s="2"/>
      <c r="C53" s="2"/>
      <c r="D53" s="2"/>
      <c r="E53" s="34"/>
    </row>
    <row r="54" spans="1:5">
      <c r="A54" s="33"/>
      <c r="B54" s="2"/>
      <c r="C54" s="2"/>
      <c r="D54" s="2"/>
      <c r="E54" s="34"/>
    </row>
    <row r="55" spans="1:5">
      <c r="A55" s="35" t="s">
        <v>25</v>
      </c>
      <c r="B55" s="35"/>
      <c r="C55" s="35"/>
      <c r="D55" s="2"/>
      <c r="E55" s="36" t="s">
        <v>26</v>
      </c>
    </row>
  </sheetData>
  <pageMargins left="0.7" right="0.7" top="0.75" bottom="0.75" header="0.3" footer="0.3"/>
  <pageSetup paperSize="9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E116"/>
  <sheetViews>
    <sheetView view="pageBreakPreview" topLeftCell="A78" zoomScale="60" workbookViewId="0">
      <selection activeCell="C115" sqref="C115"/>
    </sheetView>
  </sheetViews>
  <sheetFormatPr baseColWidth="10" defaultRowHeight="15"/>
  <cols>
    <col min="1" max="1" width="35.42578125" customWidth="1"/>
    <col min="2" max="2" width="12.7109375" customWidth="1"/>
    <col min="3" max="3" width="18.28515625" customWidth="1"/>
    <col min="4" max="4" width="14.42578125" customWidth="1"/>
    <col min="5" max="5" width="32.7109375" customWidth="1"/>
  </cols>
  <sheetData>
    <row r="1" spans="1:5" ht="22.5">
      <c r="A1" s="37" t="s">
        <v>0</v>
      </c>
      <c r="B1" s="38"/>
      <c r="C1" s="38"/>
      <c r="D1" s="38"/>
      <c r="E1" s="39" t="s">
        <v>1</v>
      </c>
    </row>
    <row r="2" spans="1:5" ht="18.75">
      <c r="A2" s="40" t="s">
        <v>27</v>
      </c>
      <c r="B2" s="38"/>
      <c r="C2" s="38"/>
      <c r="D2" s="38"/>
      <c r="E2" s="41"/>
    </row>
    <row r="3" spans="1:5" ht="20.25">
      <c r="A3" s="42" t="s">
        <v>28</v>
      </c>
      <c r="B3" s="38"/>
      <c r="C3" s="38"/>
      <c r="D3" s="38"/>
      <c r="E3" s="43" t="s">
        <v>29</v>
      </c>
    </row>
    <row r="4" spans="1:5" ht="20.25">
      <c r="A4" s="44" t="s">
        <v>30</v>
      </c>
      <c r="B4" s="38"/>
      <c r="C4" s="38"/>
      <c r="D4" s="2591" t="s">
        <v>31</v>
      </c>
      <c r="E4" s="2591"/>
    </row>
    <row r="5" spans="1:5" ht="20.25">
      <c r="A5" s="44" t="s">
        <v>32</v>
      </c>
      <c r="B5" s="38"/>
      <c r="C5" s="38"/>
      <c r="D5" s="38"/>
      <c r="E5" s="45" t="s">
        <v>33</v>
      </c>
    </row>
    <row r="6" spans="1:5" ht="18.75">
      <c r="A6" s="44"/>
      <c r="B6" s="38"/>
      <c r="C6" s="38"/>
      <c r="D6" s="38"/>
      <c r="E6" s="46"/>
    </row>
    <row r="7" spans="1:5">
      <c r="A7" s="47" t="s">
        <v>2072</v>
      </c>
      <c r="B7" s="2592" t="s">
        <v>2341</v>
      </c>
      <c r="C7" s="2592"/>
      <c r="D7" s="48" t="s">
        <v>35</v>
      </c>
      <c r="E7" s="49" t="s">
        <v>2073</v>
      </c>
    </row>
    <row r="8" spans="1:5">
      <c r="A8" s="38"/>
      <c r="B8" s="50" t="s">
        <v>18</v>
      </c>
      <c r="C8" s="50" t="s">
        <v>37</v>
      </c>
      <c r="D8" s="51" t="s">
        <v>38</v>
      </c>
      <c r="E8" s="38"/>
    </row>
    <row r="9" spans="1:5">
      <c r="A9" s="52"/>
      <c r="B9" s="53" t="s">
        <v>39</v>
      </c>
      <c r="C9" s="53" t="s">
        <v>40</v>
      </c>
      <c r="D9" s="50"/>
      <c r="E9" s="54"/>
    </row>
    <row r="10" spans="1:5">
      <c r="A10" s="38"/>
      <c r="B10" s="53"/>
      <c r="C10" s="53"/>
      <c r="D10" s="50"/>
      <c r="E10" s="55"/>
    </row>
    <row r="11" spans="1:5">
      <c r="A11" s="56" t="s">
        <v>41</v>
      </c>
      <c r="B11" s="57">
        <f>SUM(B12:B19)</f>
        <v>52997</v>
      </c>
      <c r="C11" s="57">
        <f>SUM(C12:C19)</f>
        <v>20122</v>
      </c>
      <c r="D11" s="57">
        <f>SUM(D12:D19)</f>
        <v>2709</v>
      </c>
      <c r="E11" s="58" t="s">
        <v>42</v>
      </c>
    </row>
    <row r="12" spans="1:5">
      <c r="A12" s="59" t="s">
        <v>43</v>
      </c>
      <c r="B12" s="60">
        <v>290</v>
      </c>
      <c r="C12" s="60">
        <v>43</v>
      </c>
      <c r="D12" s="60">
        <v>44</v>
      </c>
      <c r="E12" s="61" t="s">
        <v>44</v>
      </c>
    </row>
    <row r="13" spans="1:5">
      <c r="A13" s="59" t="s">
        <v>45</v>
      </c>
      <c r="B13" s="60">
        <v>11268</v>
      </c>
      <c r="C13" s="60">
        <v>839</v>
      </c>
      <c r="D13" s="60">
        <v>975</v>
      </c>
      <c r="E13" s="61" t="s">
        <v>46</v>
      </c>
    </row>
    <row r="14" spans="1:5">
      <c r="A14" s="62" t="s">
        <v>47</v>
      </c>
      <c r="B14" s="60">
        <v>314</v>
      </c>
      <c r="C14" s="60">
        <v>102</v>
      </c>
      <c r="D14" s="60">
        <v>92</v>
      </c>
      <c r="E14" s="61" t="s">
        <v>48</v>
      </c>
    </row>
    <row r="15" spans="1:5">
      <c r="A15" s="63" t="s">
        <v>49</v>
      </c>
      <c r="B15" s="60">
        <v>3633</v>
      </c>
      <c r="C15" s="60">
        <v>1898</v>
      </c>
      <c r="D15" s="60">
        <v>183</v>
      </c>
      <c r="E15" s="61" t="s">
        <v>50</v>
      </c>
    </row>
    <row r="16" spans="1:5">
      <c r="A16" s="63" t="s">
        <v>51</v>
      </c>
      <c r="B16" s="60">
        <v>1633</v>
      </c>
      <c r="C16" s="60">
        <v>769</v>
      </c>
      <c r="D16" s="60">
        <v>85</v>
      </c>
      <c r="E16" s="61" t="s">
        <v>52</v>
      </c>
    </row>
    <row r="17" spans="1:5">
      <c r="A17" s="63" t="s">
        <v>53</v>
      </c>
      <c r="B17" s="60">
        <v>30936</v>
      </c>
      <c r="C17" s="60">
        <v>14474</v>
      </c>
      <c r="D17" s="60">
        <v>1115</v>
      </c>
      <c r="E17" s="61" t="s">
        <v>54</v>
      </c>
    </row>
    <row r="18" spans="1:5">
      <c r="A18" s="63" t="s">
        <v>55</v>
      </c>
      <c r="B18" s="60">
        <v>0</v>
      </c>
      <c r="C18" s="60">
        <v>0</v>
      </c>
      <c r="D18" s="60">
        <v>0</v>
      </c>
      <c r="E18" s="61" t="s">
        <v>56</v>
      </c>
    </row>
    <row r="19" spans="1:5">
      <c r="A19" s="63" t="s">
        <v>57</v>
      </c>
      <c r="B19" s="60">
        <v>4923</v>
      </c>
      <c r="C19" s="60">
        <v>1997</v>
      </c>
      <c r="D19" s="60">
        <v>215</v>
      </c>
      <c r="E19" s="61" t="s">
        <v>58</v>
      </c>
    </row>
    <row r="20" spans="1:5">
      <c r="A20" s="64" t="s">
        <v>59</v>
      </c>
      <c r="B20" s="57">
        <f>SUM(B21:B28)</f>
        <v>21993</v>
      </c>
      <c r="C20" s="57">
        <f>SUM(C21:C28)</f>
        <v>10115</v>
      </c>
      <c r="D20" s="57">
        <f>SUM(D21:D28)</f>
        <v>1241</v>
      </c>
      <c r="E20" s="65" t="s">
        <v>60</v>
      </c>
    </row>
    <row r="21" spans="1:5">
      <c r="A21" s="59" t="s">
        <v>61</v>
      </c>
      <c r="B21" s="60">
        <v>3305</v>
      </c>
      <c r="C21" s="60">
        <v>1575</v>
      </c>
      <c r="D21" s="60">
        <v>210</v>
      </c>
      <c r="E21" s="66" t="s">
        <v>62</v>
      </c>
    </row>
    <row r="22" spans="1:5">
      <c r="A22" s="59" t="s">
        <v>63</v>
      </c>
      <c r="B22" s="60">
        <v>2846</v>
      </c>
      <c r="C22" s="60">
        <v>1332</v>
      </c>
      <c r="D22" s="60">
        <v>151</v>
      </c>
      <c r="E22" s="66" t="s">
        <v>64</v>
      </c>
    </row>
    <row r="23" spans="1:5">
      <c r="A23" s="59" t="s">
        <v>65</v>
      </c>
      <c r="B23" s="60">
        <v>2203</v>
      </c>
      <c r="C23" s="60">
        <v>1082</v>
      </c>
      <c r="D23" s="60">
        <v>131</v>
      </c>
      <c r="E23" s="66" t="s">
        <v>66</v>
      </c>
    </row>
    <row r="24" spans="1:5">
      <c r="A24" s="59" t="s">
        <v>67</v>
      </c>
      <c r="B24" s="60">
        <v>2179</v>
      </c>
      <c r="C24" s="60">
        <v>886</v>
      </c>
      <c r="D24" s="60">
        <v>119</v>
      </c>
      <c r="E24" s="61" t="s">
        <v>68</v>
      </c>
    </row>
    <row r="25" spans="1:5">
      <c r="A25" s="59" t="s">
        <v>69</v>
      </c>
      <c r="B25" s="60">
        <v>985</v>
      </c>
      <c r="C25" s="60">
        <v>468</v>
      </c>
      <c r="D25" s="60">
        <v>84</v>
      </c>
      <c r="E25" s="66" t="s">
        <v>70</v>
      </c>
    </row>
    <row r="26" spans="1:5">
      <c r="A26" s="59" t="s">
        <v>71</v>
      </c>
      <c r="B26" s="60">
        <v>4000</v>
      </c>
      <c r="C26" s="60">
        <v>1785</v>
      </c>
      <c r="D26" s="60">
        <v>248</v>
      </c>
      <c r="E26" s="66" t="s">
        <v>72</v>
      </c>
    </row>
    <row r="27" spans="1:5">
      <c r="A27" s="59" t="s">
        <v>73</v>
      </c>
      <c r="B27" s="60">
        <v>3407</v>
      </c>
      <c r="C27" s="60">
        <v>1701</v>
      </c>
      <c r="D27" s="60">
        <v>182</v>
      </c>
      <c r="E27" s="66" t="s">
        <v>74</v>
      </c>
    </row>
    <row r="28" spans="1:5">
      <c r="A28" s="59" t="s">
        <v>75</v>
      </c>
      <c r="B28" s="60">
        <v>3068</v>
      </c>
      <c r="C28" s="60">
        <v>1286</v>
      </c>
      <c r="D28" s="60">
        <v>116</v>
      </c>
      <c r="E28" s="66" t="s">
        <v>76</v>
      </c>
    </row>
    <row r="29" spans="1:5">
      <c r="A29" s="56" t="s">
        <v>77</v>
      </c>
      <c r="B29" s="57">
        <f>SUM(B30:B38)</f>
        <v>48823</v>
      </c>
      <c r="C29" s="57">
        <f>SUM(C30:C38)</f>
        <v>21760</v>
      </c>
      <c r="D29" s="57">
        <f>SUM(D30:D38)</f>
        <v>2516</v>
      </c>
      <c r="E29" s="58" t="s">
        <v>78</v>
      </c>
    </row>
    <row r="30" spans="1:5">
      <c r="A30" s="67" t="s">
        <v>79</v>
      </c>
      <c r="B30" s="60">
        <v>13510</v>
      </c>
      <c r="C30" s="60">
        <v>6632</v>
      </c>
      <c r="D30" s="60">
        <v>721</v>
      </c>
      <c r="E30" s="61" t="s">
        <v>80</v>
      </c>
    </row>
    <row r="31" spans="1:5">
      <c r="A31" s="68" t="s">
        <v>81</v>
      </c>
      <c r="B31" s="60">
        <v>1471</v>
      </c>
      <c r="C31" s="60">
        <v>715</v>
      </c>
      <c r="D31" s="60">
        <v>82</v>
      </c>
      <c r="E31" s="61" t="s">
        <v>82</v>
      </c>
    </row>
    <row r="32" spans="1:5">
      <c r="A32" s="67" t="s">
        <v>83</v>
      </c>
      <c r="B32" s="60">
        <v>2660</v>
      </c>
      <c r="C32" s="60">
        <v>1356</v>
      </c>
      <c r="D32" s="60">
        <v>140</v>
      </c>
      <c r="E32" s="61" t="s">
        <v>84</v>
      </c>
    </row>
    <row r="33" spans="1:5">
      <c r="A33" s="59" t="s">
        <v>85</v>
      </c>
      <c r="B33" s="60">
        <v>15407</v>
      </c>
      <c r="C33" s="60">
        <v>7499</v>
      </c>
      <c r="D33" s="60">
        <v>744</v>
      </c>
      <c r="E33" s="61" t="s">
        <v>86</v>
      </c>
    </row>
    <row r="34" spans="1:5">
      <c r="A34" s="68" t="s">
        <v>87</v>
      </c>
      <c r="B34" s="60">
        <v>2778</v>
      </c>
      <c r="C34" s="60">
        <v>1400</v>
      </c>
      <c r="D34" s="60">
        <v>93</v>
      </c>
      <c r="E34" s="61" t="s">
        <v>88</v>
      </c>
    </row>
    <row r="35" spans="1:5">
      <c r="A35" s="59" t="s">
        <v>89</v>
      </c>
      <c r="B35" s="60">
        <v>708</v>
      </c>
      <c r="C35" s="60">
        <v>334</v>
      </c>
      <c r="D35" s="60">
        <v>35</v>
      </c>
      <c r="E35" s="61" t="s">
        <v>90</v>
      </c>
    </row>
    <row r="36" spans="1:5">
      <c r="A36" s="59" t="s">
        <v>91</v>
      </c>
      <c r="B36" s="60">
        <v>2829</v>
      </c>
      <c r="C36" s="60">
        <v>1352</v>
      </c>
      <c r="D36" s="60">
        <v>119</v>
      </c>
      <c r="E36" s="61" t="s">
        <v>92</v>
      </c>
    </row>
    <row r="37" spans="1:5">
      <c r="A37" s="59" t="s">
        <v>93</v>
      </c>
      <c r="B37" s="60">
        <v>8419</v>
      </c>
      <c r="C37" s="60">
        <v>1972</v>
      </c>
      <c r="D37" s="60">
        <v>544</v>
      </c>
      <c r="E37" s="61" t="s">
        <v>94</v>
      </c>
    </row>
    <row r="38" spans="1:5">
      <c r="A38" s="59" t="s">
        <v>95</v>
      </c>
      <c r="B38" s="60">
        <v>1041</v>
      </c>
      <c r="C38" s="60">
        <v>500</v>
      </c>
      <c r="D38" s="60">
        <v>38</v>
      </c>
      <c r="E38" s="61" t="s">
        <v>96</v>
      </c>
    </row>
    <row r="39" spans="1:5">
      <c r="A39" s="69" t="s">
        <v>97</v>
      </c>
      <c r="B39" s="57">
        <f>SUM(B40:B46)</f>
        <v>53404</v>
      </c>
      <c r="C39" s="57">
        <f>SUM(C40:C46)</f>
        <v>24888</v>
      </c>
      <c r="D39" s="57">
        <f>SUM(D40:D46)</f>
        <v>2850</v>
      </c>
      <c r="E39" s="58" t="s">
        <v>98</v>
      </c>
    </row>
    <row r="40" spans="1:5">
      <c r="A40" s="67" t="s">
        <v>99</v>
      </c>
      <c r="B40" s="60">
        <v>12209</v>
      </c>
      <c r="C40" s="60">
        <v>5885</v>
      </c>
      <c r="D40" s="60">
        <v>739</v>
      </c>
      <c r="E40" s="66" t="s">
        <v>100</v>
      </c>
    </row>
    <row r="41" spans="1:5">
      <c r="A41" s="67" t="s">
        <v>101</v>
      </c>
      <c r="B41" s="60">
        <v>6761</v>
      </c>
      <c r="C41" s="60">
        <v>3271</v>
      </c>
      <c r="D41" s="60">
        <v>387</v>
      </c>
      <c r="E41" s="61" t="s">
        <v>102</v>
      </c>
    </row>
    <row r="42" spans="1:5">
      <c r="A42" s="67" t="s">
        <v>103</v>
      </c>
      <c r="B42" s="60">
        <v>8966</v>
      </c>
      <c r="C42" s="60">
        <v>4227</v>
      </c>
      <c r="D42" s="60">
        <v>377</v>
      </c>
      <c r="E42" s="61" t="s">
        <v>104</v>
      </c>
    </row>
    <row r="43" spans="1:5">
      <c r="A43" s="67" t="s">
        <v>105</v>
      </c>
      <c r="B43" s="60">
        <v>14075</v>
      </c>
      <c r="C43" s="60">
        <v>7147</v>
      </c>
      <c r="D43" s="60">
        <v>781</v>
      </c>
      <c r="E43" s="61" t="s">
        <v>106</v>
      </c>
    </row>
    <row r="44" spans="1:5">
      <c r="A44" s="67" t="s">
        <v>107</v>
      </c>
      <c r="B44" s="60">
        <v>6350</v>
      </c>
      <c r="C44" s="60">
        <v>2024</v>
      </c>
      <c r="D44" s="60">
        <v>220</v>
      </c>
      <c r="E44" s="66" t="s">
        <v>108</v>
      </c>
    </row>
    <row r="45" spans="1:5">
      <c r="A45" s="67" t="s">
        <v>109</v>
      </c>
      <c r="B45" s="60">
        <v>2523</v>
      </c>
      <c r="C45" s="60">
        <v>1173</v>
      </c>
      <c r="D45" s="60">
        <v>155</v>
      </c>
      <c r="E45" s="66" t="s">
        <v>110</v>
      </c>
    </row>
    <row r="46" spans="1:5">
      <c r="A46" s="67" t="s">
        <v>111</v>
      </c>
      <c r="B46" s="60">
        <v>2520</v>
      </c>
      <c r="C46" s="60">
        <v>1161</v>
      </c>
      <c r="D46" s="60">
        <v>191</v>
      </c>
      <c r="E46" s="61" t="s">
        <v>112</v>
      </c>
    </row>
    <row r="47" spans="1:5">
      <c r="A47" s="70" t="s">
        <v>113</v>
      </c>
      <c r="B47" s="57">
        <f>SUM(B48:B52)</f>
        <v>27565</v>
      </c>
      <c r="C47" s="57">
        <f>SUM(C48:C52)</f>
        <v>13358</v>
      </c>
      <c r="D47" s="57">
        <f>SUM(D48:D52)</f>
        <v>1394</v>
      </c>
      <c r="E47" s="58" t="s">
        <v>114</v>
      </c>
    </row>
    <row r="48" spans="1:5">
      <c r="A48" s="71" t="s">
        <v>115</v>
      </c>
      <c r="B48" s="60">
        <v>4948</v>
      </c>
      <c r="C48" s="60">
        <v>2140</v>
      </c>
      <c r="D48" s="60">
        <v>236</v>
      </c>
      <c r="E48" s="61" t="s">
        <v>116</v>
      </c>
    </row>
    <row r="49" spans="1:5">
      <c r="A49" s="67" t="s">
        <v>117</v>
      </c>
      <c r="B49" s="60">
        <v>9423</v>
      </c>
      <c r="C49" s="60">
        <v>4672</v>
      </c>
      <c r="D49" s="60">
        <v>503</v>
      </c>
      <c r="E49" s="61" t="s">
        <v>118</v>
      </c>
    </row>
    <row r="50" spans="1:5">
      <c r="A50" s="67" t="s">
        <v>119</v>
      </c>
      <c r="B50" s="60">
        <v>2433</v>
      </c>
      <c r="C50" s="60">
        <v>1178</v>
      </c>
      <c r="D50" s="60">
        <v>96</v>
      </c>
      <c r="E50" s="61" t="s">
        <v>120</v>
      </c>
    </row>
    <row r="51" spans="1:5">
      <c r="A51" s="67" t="s">
        <v>121</v>
      </c>
      <c r="B51" s="60">
        <v>5452</v>
      </c>
      <c r="C51" s="60">
        <v>2705</v>
      </c>
      <c r="D51" s="60">
        <v>249</v>
      </c>
      <c r="E51" s="61" t="s">
        <v>122</v>
      </c>
    </row>
    <row r="52" spans="1:5">
      <c r="A52" s="67" t="s">
        <v>123</v>
      </c>
      <c r="B52" s="60">
        <v>5309</v>
      </c>
      <c r="C52" s="60">
        <v>2663</v>
      </c>
      <c r="D52" s="60">
        <v>310</v>
      </c>
      <c r="E52" s="66" t="s">
        <v>124</v>
      </c>
    </row>
    <row r="56" spans="1:5" ht="22.5">
      <c r="A56" s="72" t="s">
        <v>0</v>
      </c>
      <c r="B56" s="73"/>
      <c r="C56" s="73"/>
      <c r="D56" s="73"/>
      <c r="E56" s="74" t="s">
        <v>1</v>
      </c>
    </row>
    <row r="57" spans="1:5" ht="18.75">
      <c r="A57" s="75"/>
      <c r="B57" s="73"/>
      <c r="C57" s="73"/>
      <c r="D57" s="73"/>
      <c r="E57" s="76"/>
    </row>
    <row r="58" spans="1:5" ht="20.25">
      <c r="A58" s="77" t="s">
        <v>28</v>
      </c>
      <c r="B58" s="78"/>
      <c r="C58" s="78"/>
      <c r="D58" s="78"/>
      <c r="E58" s="79" t="s">
        <v>29</v>
      </c>
    </row>
    <row r="59" spans="1:5" ht="20.25">
      <c r="A59" s="80" t="s">
        <v>30</v>
      </c>
      <c r="B59" s="78"/>
      <c r="C59" s="78"/>
      <c r="D59" s="2593" t="s">
        <v>31</v>
      </c>
      <c r="E59" s="2593"/>
    </row>
    <row r="60" spans="1:5" ht="18.75">
      <c r="A60" s="80" t="s">
        <v>125</v>
      </c>
      <c r="B60" s="81"/>
      <c r="C60" s="81"/>
      <c r="D60" s="81"/>
      <c r="E60" s="82" t="s">
        <v>126</v>
      </c>
    </row>
    <row r="61" spans="1:5" ht="18.75">
      <c r="A61" s="80"/>
      <c r="B61" s="81"/>
      <c r="C61" s="81"/>
      <c r="D61" s="81"/>
      <c r="E61" s="78"/>
    </row>
    <row r="62" spans="1:5">
      <c r="A62" s="20" t="s">
        <v>2072</v>
      </c>
      <c r="B62" s="2594" t="s">
        <v>34</v>
      </c>
      <c r="C62" s="2594"/>
      <c r="D62" s="83" t="s">
        <v>35</v>
      </c>
      <c r="E62" s="12" t="s">
        <v>2073</v>
      </c>
    </row>
    <row r="63" spans="1:5">
      <c r="A63" s="73"/>
      <c r="B63" s="84" t="s">
        <v>18</v>
      </c>
      <c r="C63" s="84" t="s">
        <v>37</v>
      </c>
      <c r="D63" s="85" t="s">
        <v>38</v>
      </c>
      <c r="E63" s="73"/>
    </row>
    <row r="64" spans="1:5">
      <c r="A64" s="86"/>
      <c r="B64" s="87" t="s">
        <v>39</v>
      </c>
      <c r="C64" s="87" t="s">
        <v>40</v>
      </c>
      <c r="D64" s="84"/>
      <c r="E64" s="88"/>
    </row>
    <row r="65" spans="1:5">
      <c r="A65" s="73"/>
      <c r="B65" s="87"/>
      <c r="C65" s="87"/>
      <c r="D65" s="84"/>
      <c r="E65" s="89"/>
    </row>
    <row r="66" spans="1:5">
      <c r="A66" s="90" t="s">
        <v>127</v>
      </c>
      <c r="B66" s="91">
        <f>SUM(B67:B75)</f>
        <v>76184</v>
      </c>
      <c r="C66" s="91">
        <f>SUM(C67:C75)</f>
        <v>32819</v>
      </c>
      <c r="D66" s="92">
        <f>SUM(D67:D75)</f>
        <v>4597</v>
      </c>
      <c r="E66" s="93" t="s">
        <v>128</v>
      </c>
    </row>
    <row r="67" spans="1:5">
      <c r="A67" s="94" t="s">
        <v>129</v>
      </c>
      <c r="B67" s="60">
        <v>1794</v>
      </c>
      <c r="C67" s="60">
        <v>744</v>
      </c>
      <c r="D67" s="60">
        <v>123</v>
      </c>
      <c r="E67" s="95" t="s">
        <v>130</v>
      </c>
    </row>
    <row r="68" spans="1:5">
      <c r="A68" s="94" t="s">
        <v>131</v>
      </c>
      <c r="B68" s="60">
        <v>6331</v>
      </c>
      <c r="C68" s="60">
        <v>3068</v>
      </c>
      <c r="D68" s="60">
        <v>255</v>
      </c>
      <c r="E68" s="95" t="s">
        <v>132</v>
      </c>
    </row>
    <row r="69" spans="1:5">
      <c r="A69" s="96" t="s">
        <v>133</v>
      </c>
      <c r="B69" s="97">
        <v>34624</v>
      </c>
      <c r="C69" s="97">
        <v>16817</v>
      </c>
      <c r="D69" s="97">
        <v>1485</v>
      </c>
      <c r="E69" s="95" t="s">
        <v>134</v>
      </c>
    </row>
    <row r="70" spans="1:5">
      <c r="A70" s="94" t="s">
        <v>135</v>
      </c>
      <c r="B70" s="60">
        <v>11838</v>
      </c>
      <c r="C70" s="60">
        <v>4191</v>
      </c>
      <c r="D70" s="60">
        <v>901</v>
      </c>
      <c r="E70" s="95" t="s">
        <v>136</v>
      </c>
    </row>
    <row r="71" spans="1:5">
      <c r="A71" s="94" t="s">
        <v>137</v>
      </c>
      <c r="B71" s="60">
        <v>2398</v>
      </c>
      <c r="C71" s="60">
        <v>1202</v>
      </c>
      <c r="D71" s="60">
        <v>79</v>
      </c>
      <c r="E71" s="95" t="s">
        <v>138</v>
      </c>
    </row>
    <row r="72" spans="1:5">
      <c r="A72" s="94" t="s">
        <v>139</v>
      </c>
      <c r="B72" s="60">
        <v>6941</v>
      </c>
      <c r="C72" s="60">
        <v>3959</v>
      </c>
      <c r="D72" s="60">
        <v>301</v>
      </c>
      <c r="E72" s="95" t="s">
        <v>140</v>
      </c>
    </row>
    <row r="73" spans="1:5">
      <c r="A73" s="94" t="s">
        <v>141</v>
      </c>
      <c r="B73" s="60">
        <v>0</v>
      </c>
      <c r="C73" s="60">
        <v>0</v>
      </c>
      <c r="D73" s="60">
        <v>215</v>
      </c>
      <c r="E73" s="95" t="s">
        <v>142</v>
      </c>
    </row>
    <row r="74" spans="1:5">
      <c r="A74" s="94" t="s">
        <v>143</v>
      </c>
      <c r="B74" s="60">
        <v>6712</v>
      </c>
      <c r="C74" s="60">
        <v>2286</v>
      </c>
      <c r="D74" s="60">
        <v>375</v>
      </c>
      <c r="E74" s="95" t="s">
        <v>144</v>
      </c>
    </row>
    <row r="75" spans="1:5">
      <c r="A75" s="94" t="s">
        <v>145</v>
      </c>
      <c r="B75" s="60">
        <v>5546</v>
      </c>
      <c r="C75" s="60">
        <v>552</v>
      </c>
      <c r="D75" s="60">
        <v>863</v>
      </c>
      <c r="E75" s="95" t="s">
        <v>146</v>
      </c>
    </row>
    <row r="76" spans="1:5">
      <c r="A76" s="98" t="s">
        <v>147</v>
      </c>
      <c r="B76" s="91">
        <f>SUM(B77:B84)</f>
        <v>71065</v>
      </c>
      <c r="C76" s="91">
        <f>SUM(C77:C84)</f>
        <v>31193</v>
      </c>
      <c r="D76" s="92">
        <f>SUM(D77:D84)</f>
        <v>3960</v>
      </c>
      <c r="E76" s="99" t="s">
        <v>148</v>
      </c>
    </row>
    <row r="77" spans="1:5">
      <c r="A77" s="94" t="s">
        <v>149</v>
      </c>
      <c r="B77" s="60">
        <v>14673</v>
      </c>
      <c r="C77" s="60">
        <v>6446</v>
      </c>
      <c r="D77" s="60">
        <v>815</v>
      </c>
      <c r="E77" s="95" t="s">
        <v>150</v>
      </c>
    </row>
    <row r="78" spans="1:5">
      <c r="A78" s="94" t="s">
        <v>151</v>
      </c>
      <c r="B78" s="60">
        <v>5913</v>
      </c>
      <c r="C78" s="60">
        <v>2310</v>
      </c>
      <c r="D78" s="60">
        <v>498</v>
      </c>
      <c r="E78" s="95" t="s">
        <v>152</v>
      </c>
    </row>
    <row r="79" spans="1:5">
      <c r="A79" s="94" t="s">
        <v>153</v>
      </c>
      <c r="B79" s="60">
        <v>6490</v>
      </c>
      <c r="C79" s="60">
        <v>2516</v>
      </c>
      <c r="D79" s="60">
        <v>306</v>
      </c>
      <c r="E79" s="95" t="s">
        <v>154</v>
      </c>
    </row>
    <row r="80" spans="1:5">
      <c r="A80" s="94" t="s">
        <v>155</v>
      </c>
      <c r="B80" s="60">
        <v>5327</v>
      </c>
      <c r="C80" s="60">
        <v>2342</v>
      </c>
      <c r="D80" s="60">
        <v>623</v>
      </c>
      <c r="E80" s="95" t="s">
        <v>156</v>
      </c>
    </row>
    <row r="81" spans="1:5">
      <c r="A81" s="94" t="s">
        <v>157</v>
      </c>
      <c r="B81" s="60">
        <v>17962</v>
      </c>
      <c r="C81" s="60">
        <v>8164</v>
      </c>
      <c r="D81" s="60">
        <v>730</v>
      </c>
      <c r="E81" s="95" t="s">
        <v>158</v>
      </c>
    </row>
    <row r="82" spans="1:5">
      <c r="A82" s="94" t="s">
        <v>159</v>
      </c>
      <c r="B82" s="60">
        <v>6198</v>
      </c>
      <c r="C82" s="60">
        <v>2905</v>
      </c>
      <c r="D82" s="60">
        <v>227</v>
      </c>
      <c r="E82" s="95" t="s">
        <v>160</v>
      </c>
    </row>
    <row r="83" spans="1:5">
      <c r="A83" s="94" t="s">
        <v>161</v>
      </c>
      <c r="B83" s="60">
        <v>12246</v>
      </c>
      <c r="C83" s="60">
        <v>5494</v>
      </c>
      <c r="D83" s="60">
        <v>658</v>
      </c>
      <c r="E83" s="95" t="s">
        <v>162</v>
      </c>
    </row>
    <row r="84" spans="1:5">
      <c r="A84" s="94" t="s">
        <v>163</v>
      </c>
      <c r="B84" s="60">
        <v>2256</v>
      </c>
      <c r="C84" s="60">
        <v>1016</v>
      </c>
      <c r="D84" s="60">
        <v>103</v>
      </c>
      <c r="E84" s="95" t="s">
        <v>164</v>
      </c>
    </row>
    <row r="85" spans="1:5">
      <c r="A85" s="100" t="s">
        <v>165</v>
      </c>
      <c r="B85" s="92">
        <f>SUM(B86:B90)</f>
        <v>36065</v>
      </c>
      <c r="C85" s="92">
        <f>SUM(C86:C90)</f>
        <v>17791</v>
      </c>
      <c r="D85" s="92">
        <f>SUM(D86:D90)</f>
        <v>1622</v>
      </c>
      <c r="E85" s="101" t="s">
        <v>166</v>
      </c>
    </row>
    <row r="86" spans="1:5">
      <c r="A86" s="94" t="s">
        <v>167</v>
      </c>
      <c r="B86" s="60">
        <v>13193</v>
      </c>
      <c r="C86" s="60">
        <v>6486</v>
      </c>
      <c r="D86" s="60">
        <v>575</v>
      </c>
      <c r="E86" s="95" t="s">
        <v>168</v>
      </c>
    </row>
    <row r="87" spans="1:5">
      <c r="A87" s="94" t="s">
        <v>169</v>
      </c>
      <c r="B87" s="60">
        <v>4744</v>
      </c>
      <c r="C87" s="60">
        <v>2461</v>
      </c>
      <c r="D87" s="60">
        <v>227</v>
      </c>
      <c r="E87" s="95" t="s">
        <v>170</v>
      </c>
    </row>
    <row r="88" spans="1:5">
      <c r="A88" s="94" t="s">
        <v>171</v>
      </c>
      <c r="B88" s="60">
        <v>5620</v>
      </c>
      <c r="C88" s="60">
        <v>2813</v>
      </c>
      <c r="D88" s="60">
        <v>326</v>
      </c>
      <c r="E88" s="95" t="s">
        <v>172</v>
      </c>
    </row>
    <row r="89" spans="1:5">
      <c r="A89" s="94" t="s">
        <v>173</v>
      </c>
      <c r="B89" s="60">
        <v>6947</v>
      </c>
      <c r="C89" s="60">
        <v>3227</v>
      </c>
      <c r="D89" s="60">
        <v>251</v>
      </c>
      <c r="E89" s="95" t="s">
        <v>174</v>
      </c>
    </row>
    <row r="90" spans="1:5">
      <c r="A90" s="94" t="s">
        <v>175</v>
      </c>
      <c r="B90" s="60">
        <v>5561</v>
      </c>
      <c r="C90" s="60">
        <v>2804</v>
      </c>
      <c r="D90" s="60">
        <v>243</v>
      </c>
      <c r="E90" s="95" t="s">
        <v>176</v>
      </c>
    </row>
    <row r="91" spans="1:5">
      <c r="A91" s="98" t="s">
        <v>177</v>
      </c>
      <c r="B91" s="92">
        <f>SUM(B92:B97)</f>
        <v>44956</v>
      </c>
      <c r="C91" s="92">
        <f>SUM(C92:C97)</f>
        <v>20927</v>
      </c>
      <c r="D91" s="92">
        <f>SUM(D92:D97)</f>
        <v>2695</v>
      </c>
      <c r="E91" s="102" t="s">
        <v>178</v>
      </c>
    </row>
    <row r="92" spans="1:5">
      <c r="A92" s="94" t="s">
        <v>179</v>
      </c>
      <c r="B92" s="60">
        <v>7982</v>
      </c>
      <c r="C92" s="60">
        <v>3859</v>
      </c>
      <c r="D92" s="60">
        <v>403</v>
      </c>
      <c r="E92" s="95" t="s">
        <v>180</v>
      </c>
    </row>
    <row r="93" spans="1:5">
      <c r="A93" s="94" t="s">
        <v>181</v>
      </c>
      <c r="B93" s="60">
        <v>9965</v>
      </c>
      <c r="C93" s="60">
        <v>4610</v>
      </c>
      <c r="D93" s="60">
        <v>524</v>
      </c>
      <c r="E93" s="95" t="s">
        <v>182</v>
      </c>
    </row>
    <row r="94" spans="1:5">
      <c r="A94" s="94" t="s">
        <v>183</v>
      </c>
      <c r="B94" s="60">
        <v>12840</v>
      </c>
      <c r="C94" s="60">
        <v>6045</v>
      </c>
      <c r="D94" s="60">
        <v>845</v>
      </c>
      <c r="E94" s="95" t="s">
        <v>184</v>
      </c>
    </row>
    <row r="95" spans="1:5">
      <c r="A95" s="94" t="s">
        <v>185</v>
      </c>
      <c r="B95" s="60">
        <v>8886</v>
      </c>
      <c r="C95" s="60">
        <v>3843</v>
      </c>
      <c r="D95" s="60">
        <v>602</v>
      </c>
      <c r="E95" s="95" t="s">
        <v>186</v>
      </c>
    </row>
    <row r="96" spans="1:5">
      <c r="A96" s="94" t="s">
        <v>187</v>
      </c>
      <c r="B96" s="60">
        <v>3349</v>
      </c>
      <c r="C96" s="60">
        <v>1652</v>
      </c>
      <c r="D96" s="60">
        <v>177</v>
      </c>
      <c r="E96" s="95" t="s">
        <v>188</v>
      </c>
    </row>
    <row r="97" spans="1:5">
      <c r="A97" s="94" t="s">
        <v>189</v>
      </c>
      <c r="B97" s="60">
        <v>1934</v>
      </c>
      <c r="C97" s="60">
        <v>918</v>
      </c>
      <c r="D97" s="60">
        <v>144</v>
      </c>
      <c r="E97" s="95" t="s">
        <v>190</v>
      </c>
    </row>
    <row r="98" spans="1:5">
      <c r="A98" s="103" t="s">
        <v>191</v>
      </c>
      <c r="B98" s="92">
        <f>SUM(B99:B102)</f>
        <v>7566</v>
      </c>
      <c r="C98" s="92">
        <f>SUM(C99:C102)</f>
        <v>3726</v>
      </c>
      <c r="D98" s="92">
        <f>SUM(D99:D102)</f>
        <v>327</v>
      </c>
      <c r="E98" s="99" t="s">
        <v>192</v>
      </c>
    </row>
    <row r="99" spans="1:5">
      <c r="A99" s="94" t="s">
        <v>193</v>
      </c>
      <c r="B99" s="60">
        <v>612</v>
      </c>
      <c r="C99" s="60">
        <v>337</v>
      </c>
      <c r="D99" s="60">
        <v>13</v>
      </c>
      <c r="E99" s="95" t="s">
        <v>194</v>
      </c>
    </row>
    <row r="100" spans="1:5">
      <c r="A100" s="94" t="s">
        <v>195</v>
      </c>
      <c r="B100" s="60">
        <v>5097</v>
      </c>
      <c r="C100" s="60">
        <v>2485</v>
      </c>
      <c r="D100" s="60">
        <v>200</v>
      </c>
      <c r="E100" s="95" t="s">
        <v>196</v>
      </c>
    </row>
    <row r="101" spans="1:5">
      <c r="A101" s="94" t="s">
        <v>197</v>
      </c>
      <c r="B101" s="60">
        <v>519</v>
      </c>
      <c r="C101" s="60">
        <v>239</v>
      </c>
      <c r="D101" s="60">
        <v>45</v>
      </c>
      <c r="E101" s="95" t="s">
        <v>198</v>
      </c>
    </row>
    <row r="102" spans="1:5">
      <c r="A102" s="94" t="s">
        <v>199</v>
      </c>
      <c r="B102" s="60">
        <v>1338</v>
      </c>
      <c r="C102" s="60">
        <v>665</v>
      </c>
      <c r="D102" s="60">
        <v>69</v>
      </c>
      <c r="E102" s="95" t="s">
        <v>200</v>
      </c>
    </row>
    <row r="103" spans="1:5">
      <c r="A103" s="90" t="s">
        <v>201</v>
      </c>
      <c r="B103" s="92">
        <f>SUM(B104:B107)</f>
        <v>3182</v>
      </c>
      <c r="C103" s="92">
        <f>SUM(C104:C107)</f>
        <v>1593</v>
      </c>
      <c r="D103" s="92">
        <f>SUM(D104:D107)</f>
        <v>272</v>
      </c>
      <c r="E103" s="99" t="s">
        <v>202</v>
      </c>
    </row>
    <row r="104" spans="1:5">
      <c r="A104" s="94" t="s">
        <v>203</v>
      </c>
      <c r="B104" s="60">
        <v>509</v>
      </c>
      <c r="C104" s="60">
        <v>247</v>
      </c>
      <c r="D104" s="60">
        <v>31</v>
      </c>
      <c r="E104" s="95" t="s">
        <v>204</v>
      </c>
    </row>
    <row r="105" spans="1:5">
      <c r="A105" s="94" t="s">
        <v>205</v>
      </c>
      <c r="B105" s="60">
        <v>643</v>
      </c>
      <c r="C105" s="60">
        <v>333</v>
      </c>
      <c r="D105" s="60">
        <v>46</v>
      </c>
      <c r="E105" s="95" t="s">
        <v>206</v>
      </c>
    </row>
    <row r="106" spans="1:5">
      <c r="A106" s="94" t="s">
        <v>207</v>
      </c>
      <c r="B106" s="60">
        <v>1913</v>
      </c>
      <c r="C106" s="60">
        <v>953</v>
      </c>
      <c r="D106" s="60">
        <v>168</v>
      </c>
      <c r="E106" s="95" t="s">
        <v>208</v>
      </c>
    </row>
    <row r="107" spans="1:5">
      <c r="A107" s="94" t="s">
        <v>209</v>
      </c>
      <c r="B107" s="60">
        <v>117</v>
      </c>
      <c r="C107" s="60">
        <v>60</v>
      </c>
      <c r="D107" s="60">
        <v>27</v>
      </c>
      <c r="E107" s="95" t="s">
        <v>210</v>
      </c>
    </row>
    <row r="108" spans="1:5">
      <c r="A108" s="103" t="s">
        <v>211</v>
      </c>
      <c r="B108" s="92">
        <f>SUM(B109:B110)</f>
        <v>2214</v>
      </c>
      <c r="C108" s="92">
        <f>SUM(C109:C110)</f>
        <v>1152</v>
      </c>
      <c r="D108" s="92">
        <f>SUM(D109:D110)</f>
        <v>0</v>
      </c>
      <c r="E108" s="99" t="s">
        <v>212</v>
      </c>
    </row>
    <row r="109" spans="1:5">
      <c r="A109" s="104" t="s">
        <v>213</v>
      </c>
      <c r="B109" s="60">
        <v>0</v>
      </c>
      <c r="C109" s="60">
        <v>0</v>
      </c>
      <c r="D109" s="60">
        <v>0</v>
      </c>
      <c r="E109" s="105" t="s">
        <v>214</v>
      </c>
    </row>
    <row r="110" spans="1:5">
      <c r="A110" s="106" t="s">
        <v>215</v>
      </c>
      <c r="B110" s="60">
        <v>2214</v>
      </c>
      <c r="C110" s="60">
        <v>1152</v>
      </c>
      <c r="D110" s="60">
        <v>0</v>
      </c>
      <c r="E110" s="105" t="s">
        <v>216</v>
      </c>
    </row>
    <row r="111" spans="1:5">
      <c r="A111" s="107" t="s">
        <v>17</v>
      </c>
      <c r="B111" s="108">
        <f>'pres 2'!B11+'pres 2'!B20+'pres 2'!B29+'pres 2'!B39+'pres 2'!B47+'pres 2'!B108+'pres 2'!B103+'pres 2'!B98+'pres 2'!B91+'pres 2'!B85+'pres 2'!B76+'pres 2'!B66</f>
        <v>446014</v>
      </c>
      <c r="C111" s="108">
        <f>'pres 2'!C11+'pres 2'!C20+'pres 2'!C29+'pres 2'!C39+'pres 2'!C47+'pres 2'!C108+'pres 2'!C103+'pres 2'!C98+'pres 2'!C91+'pres 2'!C85+'pres 2'!C76+'pres 2'!C66</f>
        <v>199444</v>
      </c>
      <c r="D111" s="108">
        <f>'pres 2'!D11+'pres 2'!D20+'pres 2'!D29+'pres 2'!D39+'pres 2'!D47+'pres 2'!D108+'pres 2'!D103+'pres 2'!D98+'pres 2'!D91+'pres 2'!D85+'pres 2'!D76+'pres 2'!D66</f>
        <v>24183</v>
      </c>
      <c r="E111" s="109" t="s">
        <v>18</v>
      </c>
    </row>
    <row r="112" spans="1:5">
      <c r="A112" s="16"/>
      <c r="B112" s="110"/>
      <c r="C112" s="110"/>
      <c r="D112" s="110"/>
      <c r="E112" s="12"/>
    </row>
    <row r="113" spans="1:5">
      <c r="A113" s="2595"/>
      <c r="B113" s="2595"/>
      <c r="C113" s="2595"/>
      <c r="D113" s="2595"/>
      <c r="E113" s="2595"/>
    </row>
    <row r="114" spans="1:5">
      <c r="A114" s="111"/>
      <c r="B114" s="111"/>
      <c r="C114" s="111"/>
      <c r="D114" s="111"/>
      <c r="E114" s="111"/>
    </row>
    <row r="115" spans="1:5">
      <c r="A115" s="73"/>
      <c r="B115" s="112"/>
      <c r="C115" s="112"/>
      <c r="D115" s="112"/>
      <c r="E115" s="73"/>
    </row>
    <row r="116" spans="1:5">
      <c r="A116" s="35" t="s">
        <v>25</v>
      </c>
      <c r="B116" s="35"/>
      <c r="C116" s="35"/>
      <c r="D116" s="2"/>
      <c r="E116" s="36" t="s">
        <v>26</v>
      </c>
    </row>
  </sheetData>
  <mergeCells count="5">
    <mergeCell ref="D4:E4"/>
    <mergeCell ref="B7:C7"/>
    <mergeCell ref="D59:E59"/>
    <mergeCell ref="B62:C62"/>
    <mergeCell ref="A113:E113"/>
  </mergeCells>
  <pageMargins left="0.7" right="0.7" top="0.75" bottom="0.75" header="0.3" footer="0.3"/>
  <pageSetup paperSize="9" scale="75" orientation="portrait" horizontalDpi="0" verticalDpi="0" r:id="rId1"/>
  <rowBreaks count="1" manualBreakCount="1">
    <brk id="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E115"/>
  <sheetViews>
    <sheetView view="pageLayout" topLeftCell="A100" workbookViewId="0">
      <selection activeCell="B104" sqref="B104:B106"/>
    </sheetView>
  </sheetViews>
  <sheetFormatPr baseColWidth="10" defaultRowHeight="15"/>
  <cols>
    <col min="1" max="1" width="32" customWidth="1"/>
    <col min="2" max="3" width="14.7109375" customWidth="1"/>
    <col min="4" max="4" width="17" customWidth="1"/>
    <col min="5" max="5" width="35" customWidth="1"/>
  </cols>
  <sheetData>
    <row r="1" spans="1:5" ht="22.5">
      <c r="A1" s="113" t="s">
        <v>0</v>
      </c>
      <c r="B1" s="114"/>
      <c r="C1" s="114"/>
      <c r="D1" s="114"/>
      <c r="E1" s="115" t="s">
        <v>1</v>
      </c>
    </row>
    <row r="2" spans="1:5">
      <c r="A2" s="114"/>
      <c r="B2" s="114"/>
      <c r="C2" s="114"/>
      <c r="D2" s="114"/>
      <c r="E2" s="116"/>
    </row>
    <row r="3" spans="1:5" ht="20.25">
      <c r="A3" s="117" t="s">
        <v>217</v>
      </c>
      <c r="B3" s="118"/>
      <c r="C3" s="119"/>
      <c r="D3" s="2596" t="s">
        <v>218</v>
      </c>
      <c r="E3" s="2596"/>
    </row>
    <row r="4" spans="1:5" ht="20.25">
      <c r="A4" s="120" t="s">
        <v>219</v>
      </c>
      <c r="B4" s="118"/>
      <c r="C4" s="118"/>
      <c r="D4" s="118"/>
      <c r="E4" s="121" t="s">
        <v>220</v>
      </c>
    </row>
    <row r="5" spans="1:5" ht="20.25">
      <c r="A5" s="120" t="s">
        <v>221</v>
      </c>
      <c r="B5" s="114"/>
      <c r="C5" s="114"/>
      <c r="D5" s="114"/>
      <c r="E5" s="121" t="s">
        <v>222</v>
      </c>
    </row>
    <row r="6" spans="1:5" ht="18.75">
      <c r="A6" s="120"/>
      <c r="B6" s="114"/>
      <c r="C6" s="114"/>
      <c r="D6" s="114"/>
      <c r="E6" s="114"/>
    </row>
    <row r="7" spans="1:5">
      <c r="A7" s="122" t="s">
        <v>2072</v>
      </c>
      <c r="B7" s="2597" t="s">
        <v>223</v>
      </c>
      <c r="C7" s="2597"/>
      <c r="D7" s="2598" t="s">
        <v>35</v>
      </c>
      <c r="E7" s="49" t="s">
        <v>2073</v>
      </c>
    </row>
    <row r="8" spans="1:5" ht="15.75">
      <c r="A8" s="123"/>
      <c r="B8" s="124" t="s">
        <v>18</v>
      </c>
      <c r="C8" s="124" t="s">
        <v>37</v>
      </c>
      <c r="D8" s="2598"/>
      <c r="E8" s="125"/>
    </row>
    <row r="9" spans="1:5">
      <c r="A9" s="52"/>
      <c r="B9" s="126" t="s">
        <v>224</v>
      </c>
      <c r="C9" s="126" t="s">
        <v>225</v>
      </c>
      <c r="D9" s="127" t="s">
        <v>38</v>
      </c>
      <c r="E9" s="54"/>
    </row>
    <row r="10" spans="1:5">
      <c r="A10" s="128"/>
      <c r="B10" s="129"/>
      <c r="C10" s="129"/>
      <c r="D10" s="129"/>
      <c r="E10" s="128"/>
    </row>
    <row r="11" spans="1:5">
      <c r="A11" s="56" t="s">
        <v>41</v>
      </c>
      <c r="B11" s="57">
        <f>SUM(B12:B19)</f>
        <v>39882</v>
      </c>
      <c r="C11" s="57">
        <f>SUM(C12:C19)</f>
        <v>19451</v>
      </c>
      <c r="D11" s="57">
        <f>SUM(D12:D19)</f>
        <v>582</v>
      </c>
      <c r="E11" s="58" t="s">
        <v>42</v>
      </c>
    </row>
    <row r="12" spans="1:5">
      <c r="A12" s="59" t="s">
        <v>43</v>
      </c>
      <c r="B12" s="60">
        <v>2555</v>
      </c>
      <c r="C12" s="60">
        <v>1252</v>
      </c>
      <c r="D12" s="60">
        <v>26</v>
      </c>
      <c r="E12" s="61" t="s">
        <v>44</v>
      </c>
    </row>
    <row r="13" spans="1:5">
      <c r="A13" s="59" t="s">
        <v>45</v>
      </c>
      <c r="B13" s="60">
        <v>3612</v>
      </c>
      <c r="C13" s="60">
        <v>1732</v>
      </c>
      <c r="D13" s="60">
        <v>15</v>
      </c>
      <c r="E13" s="61" t="s">
        <v>46</v>
      </c>
    </row>
    <row r="14" spans="1:5">
      <c r="A14" s="62" t="s">
        <v>47</v>
      </c>
      <c r="B14" s="60">
        <v>1940</v>
      </c>
      <c r="C14" s="60">
        <v>1016</v>
      </c>
      <c r="D14" s="60">
        <v>96</v>
      </c>
      <c r="E14" s="61" t="s">
        <v>48</v>
      </c>
    </row>
    <row r="15" spans="1:5">
      <c r="A15" s="63" t="s">
        <v>49</v>
      </c>
      <c r="B15" s="60">
        <v>3595</v>
      </c>
      <c r="C15" s="60">
        <v>1706</v>
      </c>
      <c r="D15" s="60">
        <v>242</v>
      </c>
      <c r="E15" s="61" t="s">
        <v>50</v>
      </c>
    </row>
    <row r="16" spans="1:5">
      <c r="A16" s="63" t="s">
        <v>51</v>
      </c>
      <c r="B16" s="60">
        <v>2791</v>
      </c>
      <c r="C16" s="60">
        <v>1296</v>
      </c>
      <c r="D16" s="60">
        <v>8</v>
      </c>
      <c r="E16" s="61" t="s">
        <v>52</v>
      </c>
    </row>
    <row r="17" spans="1:5">
      <c r="A17" s="63" t="s">
        <v>53</v>
      </c>
      <c r="B17" s="60">
        <v>15547</v>
      </c>
      <c r="C17" s="60">
        <v>7532</v>
      </c>
      <c r="D17" s="60">
        <v>108</v>
      </c>
      <c r="E17" s="61" t="s">
        <v>54</v>
      </c>
    </row>
    <row r="18" spans="1:5">
      <c r="A18" s="63" t="s">
        <v>55</v>
      </c>
      <c r="B18" s="60">
        <v>8196</v>
      </c>
      <c r="C18" s="60">
        <v>4100</v>
      </c>
      <c r="D18" s="60">
        <v>83</v>
      </c>
      <c r="E18" s="61" t="s">
        <v>56</v>
      </c>
    </row>
    <row r="19" spans="1:5">
      <c r="A19" s="63" t="s">
        <v>57</v>
      </c>
      <c r="B19" s="60">
        <v>1646</v>
      </c>
      <c r="C19" s="60">
        <v>817</v>
      </c>
      <c r="D19" s="60">
        <v>4</v>
      </c>
      <c r="E19" s="61" t="s">
        <v>58</v>
      </c>
    </row>
    <row r="20" spans="1:5">
      <c r="A20" s="64" t="s">
        <v>59</v>
      </c>
      <c r="B20" s="57">
        <f>SUM(B21:B28)</f>
        <v>27763</v>
      </c>
      <c r="C20" s="57">
        <f>SUM(C21:C28)</f>
        <v>13318</v>
      </c>
      <c r="D20" s="57">
        <f>SUM(D21:D28)</f>
        <v>70</v>
      </c>
      <c r="E20" s="65" t="s">
        <v>60</v>
      </c>
    </row>
    <row r="21" spans="1:5">
      <c r="A21" s="59" t="s">
        <v>61</v>
      </c>
      <c r="B21" s="60">
        <v>3234</v>
      </c>
      <c r="C21" s="60">
        <v>1530</v>
      </c>
      <c r="D21" s="60">
        <v>15</v>
      </c>
      <c r="E21" s="66" t="s">
        <v>62</v>
      </c>
    </row>
    <row r="22" spans="1:5">
      <c r="A22" s="59" t="s">
        <v>63</v>
      </c>
      <c r="B22" s="60">
        <v>2109</v>
      </c>
      <c r="C22" s="60">
        <v>1017</v>
      </c>
      <c r="D22" s="60">
        <v>4</v>
      </c>
      <c r="E22" s="66" t="s">
        <v>64</v>
      </c>
    </row>
    <row r="23" spans="1:5">
      <c r="A23" s="59" t="s">
        <v>65</v>
      </c>
      <c r="B23" s="60">
        <v>1385</v>
      </c>
      <c r="C23" s="60">
        <v>666</v>
      </c>
      <c r="D23" s="60">
        <v>0</v>
      </c>
      <c r="E23" s="66" t="s">
        <v>66</v>
      </c>
    </row>
    <row r="24" spans="1:5">
      <c r="A24" s="59" t="s">
        <v>67</v>
      </c>
      <c r="B24" s="60">
        <v>3567</v>
      </c>
      <c r="C24" s="60">
        <v>1711</v>
      </c>
      <c r="D24" s="60">
        <v>5</v>
      </c>
      <c r="E24" s="61" t="s">
        <v>68</v>
      </c>
    </row>
    <row r="25" spans="1:5">
      <c r="A25" s="59" t="s">
        <v>69</v>
      </c>
      <c r="B25" s="60">
        <v>1658</v>
      </c>
      <c r="C25" s="60">
        <v>793</v>
      </c>
      <c r="D25" s="60">
        <v>3</v>
      </c>
      <c r="E25" s="66" t="s">
        <v>70</v>
      </c>
    </row>
    <row r="26" spans="1:5">
      <c r="A26" s="59" t="s">
        <v>71</v>
      </c>
      <c r="B26" s="60">
        <v>5636</v>
      </c>
      <c r="C26" s="60">
        <v>2744</v>
      </c>
      <c r="D26" s="60">
        <v>8</v>
      </c>
      <c r="E26" s="66" t="s">
        <v>72</v>
      </c>
    </row>
    <row r="27" spans="1:5">
      <c r="A27" s="59" t="s">
        <v>73</v>
      </c>
      <c r="B27" s="60">
        <v>7132</v>
      </c>
      <c r="C27" s="60">
        <v>3407</v>
      </c>
      <c r="D27" s="60">
        <v>15</v>
      </c>
      <c r="E27" s="66" t="s">
        <v>74</v>
      </c>
    </row>
    <row r="28" spans="1:5">
      <c r="A28" s="59" t="s">
        <v>75</v>
      </c>
      <c r="B28" s="60">
        <v>3042</v>
      </c>
      <c r="C28" s="60">
        <v>1450</v>
      </c>
      <c r="D28" s="60">
        <v>20</v>
      </c>
      <c r="E28" s="66" t="s">
        <v>76</v>
      </c>
    </row>
    <row r="29" spans="1:5">
      <c r="A29" s="56" t="s">
        <v>77</v>
      </c>
      <c r="B29" s="57">
        <f>SUM(B30:B38)</f>
        <v>45723</v>
      </c>
      <c r="C29" s="57">
        <f>SUM(C30:C38)</f>
        <v>22192</v>
      </c>
      <c r="D29" s="57">
        <f>SUM(D30:D38)</f>
        <v>914</v>
      </c>
      <c r="E29" s="58" t="s">
        <v>78</v>
      </c>
    </row>
    <row r="30" spans="1:5">
      <c r="A30" s="67" t="s">
        <v>79</v>
      </c>
      <c r="B30" s="60">
        <v>9023</v>
      </c>
      <c r="C30" s="60">
        <v>4285</v>
      </c>
      <c r="D30" s="60">
        <v>223</v>
      </c>
      <c r="E30" s="61" t="s">
        <v>80</v>
      </c>
    </row>
    <row r="31" spans="1:5">
      <c r="A31" s="68" t="s">
        <v>81</v>
      </c>
      <c r="B31" s="60">
        <v>2117</v>
      </c>
      <c r="C31" s="60">
        <v>1036</v>
      </c>
      <c r="D31" s="60">
        <v>34</v>
      </c>
      <c r="E31" s="61" t="s">
        <v>82</v>
      </c>
    </row>
    <row r="32" spans="1:5">
      <c r="A32" s="67" t="s">
        <v>83</v>
      </c>
      <c r="B32" s="60">
        <v>3882</v>
      </c>
      <c r="C32" s="60">
        <v>1956</v>
      </c>
      <c r="D32" s="60">
        <v>31</v>
      </c>
      <c r="E32" s="61" t="s">
        <v>84</v>
      </c>
    </row>
    <row r="33" spans="1:5">
      <c r="A33" s="59" t="s">
        <v>85</v>
      </c>
      <c r="B33" s="60">
        <v>11603</v>
      </c>
      <c r="C33" s="60">
        <v>5664</v>
      </c>
      <c r="D33" s="60">
        <v>251</v>
      </c>
      <c r="E33" s="61" t="s">
        <v>86</v>
      </c>
    </row>
    <row r="34" spans="1:5">
      <c r="A34" s="68" t="s">
        <v>87</v>
      </c>
      <c r="B34" s="60">
        <v>1663</v>
      </c>
      <c r="C34" s="60">
        <v>823</v>
      </c>
      <c r="D34" s="60">
        <v>7</v>
      </c>
      <c r="E34" s="61" t="s">
        <v>88</v>
      </c>
    </row>
    <row r="35" spans="1:5">
      <c r="A35" s="59" t="s">
        <v>89</v>
      </c>
      <c r="B35" s="60">
        <v>5150</v>
      </c>
      <c r="C35" s="60">
        <v>2491</v>
      </c>
      <c r="D35" s="60">
        <v>85</v>
      </c>
      <c r="E35" s="61" t="s">
        <v>90</v>
      </c>
    </row>
    <row r="36" spans="1:5">
      <c r="A36" s="59" t="s">
        <v>91</v>
      </c>
      <c r="B36" s="60">
        <v>4617</v>
      </c>
      <c r="C36" s="60">
        <v>2254</v>
      </c>
      <c r="D36" s="60">
        <v>118</v>
      </c>
      <c r="E36" s="61" t="s">
        <v>92</v>
      </c>
    </row>
    <row r="37" spans="1:5">
      <c r="A37" s="59" t="s">
        <v>93</v>
      </c>
      <c r="B37" s="60">
        <v>5830</v>
      </c>
      <c r="C37" s="60">
        <v>2816</v>
      </c>
      <c r="D37" s="60">
        <v>118</v>
      </c>
      <c r="E37" s="61" t="s">
        <v>94</v>
      </c>
    </row>
    <row r="38" spans="1:5">
      <c r="A38" s="59" t="s">
        <v>95</v>
      </c>
      <c r="B38" s="60">
        <v>1838</v>
      </c>
      <c r="C38" s="60">
        <v>867</v>
      </c>
      <c r="D38" s="60">
        <v>47</v>
      </c>
      <c r="E38" s="61" t="s">
        <v>96</v>
      </c>
    </row>
    <row r="39" spans="1:5">
      <c r="A39" s="69" t="s">
        <v>97</v>
      </c>
      <c r="B39" s="57">
        <f>SUM(B40:B46)</f>
        <v>67930</v>
      </c>
      <c r="C39" s="57">
        <f>SUM(C40:C46)</f>
        <v>33094</v>
      </c>
      <c r="D39" s="57">
        <f>SUM(D40:D46)</f>
        <v>2068</v>
      </c>
      <c r="E39" s="58" t="s">
        <v>98</v>
      </c>
    </row>
    <row r="40" spans="1:5">
      <c r="A40" s="67" t="s">
        <v>99</v>
      </c>
      <c r="B40" s="60">
        <v>14577</v>
      </c>
      <c r="C40" s="60">
        <v>7091</v>
      </c>
      <c r="D40" s="60">
        <v>161</v>
      </c>
      <c r="E40" s="66" t="s">
        <v>100</v>
      </c>
    </row>
    <row r="41" spans="1:5">
      <c r="A41" s="67" t="s">
        <v>101</v>
      </c>
      <c r="B41" s="60">
        <v>7490</v>
      </c>
      <c r="C41" s="60">
        <v>3550</v>
      </c>
      <c r="D41" s="60">
        <v>67</v>
      </c>
      <c r="E41" s="61" t="s">
        <v>102</v>
      </c>
    </row>
    <row r="42" spans="1:5">
      <c r="A42" s="67" t="s">
        <v>103</v>
      </c>
      <c r="B42" s="60">
        <v>8324</v>
      </c>
      <c r="C42" s="60">
        <v>4114</v>
      </c>
      <c r="D42" s="60">
        <v>617</v>
      </c>
      <c r="E42" s="61" t="s">
        <v>104</v>
      </c>
    </row>
    <row r="43" spans="1:5">
      <c r="A43" s="67" t="s">
        <v>105</v>
      </c>
      <c r="B43" s="60">
        <v>12479</v>
      </c>
      <c r="C43" s="60">
        <v>6152</v>
      </c>
      <c r="D43" s="60">
        <v>764</v>
      </c>
      <c r="E43" s="61" t="s">
        <v>106</v>
      </c>
    </row>
    <row r="44" spans="1:5">
      <c r="A44" s="67" t="s">
        <v>107</v>
      </c>
      <c r="B44" s="60">
        <v>8658</v>
      </c>
      <c r="C44" s="60">
        <v>4199</v>
      </c>
      <c r="D44" s="60">
        <v>218</v>
      </c>
      <c r="E44" s="66" t="s">
        <v>108</v>
      </c>
    </row>
    <row r="45" spans="1:5">
      <c r="A45" s="67" t="s">
        <v>109</v>
      </c>
      <c r="B45" s="60">
        <v>5688</v>
      </c>
      <c r="C45" s="60">
        <v>2755</v>
      </c>
      <c r="D45" s="60">
        <v>106</v>
      </c>
      <c r="E45" s="66" t="s">
        <v>110</v>
      </c>
    </row>
    <row r="46" spans="1:5">
      <c r="A46" s="67" t="s">
        <v>111</v>
      </c>
      <c r="B46" s="60">
        <v>10714</v>
      </c>
      <c r="C46" s="60">
        <v>5233</v>
      </c>
      <c r="D46" s="60">
        <v>135</v>
      </c>
      <c r="E46" s="61" t="s">
        <v>112</v>
      </c>
    </row>
    <row r="47" spans="1:5">
      <c r="A47" s="70" t="s">
        <v>113</v>
      </c>
      <c r="B47" s="57">
        <f>SUM(B48:B52)</f>
        <v>32940</v>
      </c>
      <c r="C47" s="57">
        <f>SUM(C48:C52)</f>
        <v>15784</v>
      </c>
      <c r="D47" s="57">
        <f>SUM(D48:D52)</f>
        <v>564</v>
      </c>
      <c r="E47" s="58" t="s">
        <v>114</v>
      </c>
    </row>
    <row r="48" spans="1:5">
      <c r="A48" s="71" t="s">
        <v>115</v>
      </c>
      <c r="B48" s="60">
        <v>4927</v>
      </c>
      <c r="C48" s="60">
        <v>2341</v>
      </c>
      <c r="D48" s="60">
        <v>18</v>
      </c>
      <c r="E48" s="61" t="s">
        <v>116</v>
      </c>
    </row>
    <row r="49" spans="1:5">
      <c r="A49" s="67" t="s">
        <v>117</v>
      </c>
      <c r="B49" s="60">
        <v>7061</v>
      </c>
      <c r="C49" s="60">
        <v>3399</v>
      </c>
      <c r="D49" s="60">
        <v>289</v>
      </c>
      <c r="E49" s="61" t="s">
        <v>118</v>
      </c>
    </row>
    <row r="50" spans="1:5">
      <c r="A50" s="67" t="s">
        <v>119</v>
      </c>
      <c r="B50" s="60">
        <v>7654</v>
      </c>
      <c r="C50" s="60">
        <v>3699</v>
      </c>
      <c r="D50" s="60">
        <v>29</v>
      </c>
      <c r="E50" s="61" t="s">
        <v>120</v>
      </c>
    </row>
    <row r="51" spans="1:5">
      <c r="A51" s="67" t="s">
        <v>121</v>
      </c>
      <c r="B51" s="60">
        <v>3615</v>
      </c>
      <c r="C51" s="60">
        <v>1709</v>
      </c>
      <c r="D51" s="60">
        <v>58</v>
      </c>
      <c r="E51" s="61" t="s">
        <v>122</v>
      </c>
    </row>
    <row r="52" spans="1:5">
      <c r="A52" s="67" t="s">
        <v>123</v>
      </c>
      <c r="B52" s="60">
        <v>9683</v>
      </c>
      <c r="C52" s="60">
        <v>4636</v>
      </c>
      <c r="D52" s="60">
        <v>170</v>
      </c>
      <c r="E52" s="66" t="s">
        <v>124</v>
      </c>
    </row>
    <row r="53" spans="1:5">
      <c r="B53" s="130"/>
    </row>
    <row r="55" spans="1:5" ht="22.5">
      <c r="A55" s="131" t="s">
        <v>0</v>
      </c>
      <c r="B55" s="132"/>
      <c r="C55" s="132"/>
      <c r="D55" s="132"/>
      <c r="E55" s="133" t="s">
        <v>1</v>
      </c>
    </row>
    <row r="56" spans="1:5">
      <c r="A56" s="132"/>
      <c r="B56" s="132"/>
      <c r="C56" s="132"/>
      <c r="D56" s="132"/>
      <c r="E56" s="134"/>
    </row>
    <row r="57" spans="1:5" ht="20.25">
      <c r="A57" s="135" t="s">
        <v>217</v>
      </c>
      <c r="B57" s="136"/>
      <c r="C57" s="137"/>
      <c r="D57" s="2599" t="s">
        <v>226</v>
      </c>
      <c r="E57" s="2599"/>
    </row>
    <row r="58" spans="1:5" ht="20.25">
      <c r="A58" s="138" t="s">
        <v>227</v>
      </c>
      <c r="B58" s="136"/>
      <c r="C58" s="136"/>
      <c r="D58" s="136"/>
      <c r="E58" s="139" t="s">
        <v>220</v>
      </c>
    </row>
    <row r="59" spans="1:5" ht="20.25">
      <c r="A59" s="138" t="s">
        <v>228</v>
      </c>
      <c r="B59" s="132"/>
      <c r="C59" s="132"/>
      <c r="D59" s="132"/>
      <c r="E59" s="140" t="s">
        <v>229</v>
      </c>
    </row>
    <row r="60" spans="1:5" ht="18.75">
      <c r="A60" s="135"/>
      <c r="B60" s="132"/>
      <c r="C60" s="132"/>
      <c r="D60" s="132"/>
      <c r="E60" s="132"/>
    </row>
    <row r="61" spans="1:5">
      <c r="A61" s="20" t="s">
        <v>2072</v>
      </c>
      <c r="B61" s="2600" t="s">
        <v>223</v>
      </c>
      <c r="C61" s="2600"/>
      <c r="D61" s="2598" t="s">
        <v>35</v>
      </c>
      <c r="E61" s="12" t="s">
        <v>2073</v>
      </c>
    </row>
    <row r="62" spans="1:5" ht="15.75">
      <c r="A62" s="141"/>
      <c r="B62" s="142" t="s">
        <v>18</v>
      </c>
      <c r="C62" s="142" t="s">
        <v>37</v>
      </c>
      <c r="D62" s="2598"/>
      <c r="E62" s="143"/>
    </row>
    <row r="63" spans="1:5">
      <c r="A63" s="86"/>
      <c r="B63" s="144" t="s">
        <v>224</v>
      </c>
      <c r="C63" s="144" t="s">
        <v>225</v>
      </c>
      <c r="D63" s="145" t="s">
        <v>38</v>
      </c>
      <c r="E63" s="88"/>
    </row>
    <row r="64" spans="1:5">
      <c r="A64" s="146"/>
      <c r="B64" s="147"/>
      <c r="C64" s="147"/>
      <c r="D64" s="147"/>
      <c r="E64" s="146"/>
    </row>
    <row r="65" spans="1:5">
      <c r="A65" s="90" t="s">
        <v>127</v>
      </c>
      <c r="B65" s="57">
        <f>SUM(B66:B74)</f>
        <v>101857</v>
      </c>
      <c r="C65" s="57">
        <f>SUM(C66:C74)</f>
        <v>49553</v>
      </c>
      <c r="D65" s="57">
        <f>SUM(D66:D74)</f>
        <v>3487</v>
      </c>
      <c r="E65" s="101" t="s">
        <v>128</v>
      </c>
    </row>
    <row r="66" spans="1:5">
      <c r="A66" s="94" t="s">
        <v>129</v>
      </c>
      <c r="B66" s="60">
        <v>3657</v>
      </c>
      <c r="C66" s="60">
        <v>1777</v>
      </c>
      <c r="D66" s="60">
        <v>166</v>
      </c>
      <c r="E66" s="95" t="s">
        <v>130</v>
      </c>
    </row>
    <row r="67" spans="1:5">
      <c r="A67" s="94" t="s">
        <v>131</v>
      </c>
      <c r="B67" s="60">
        <v>10080</v>
      </c>
      <c r="C67" s="60">
        <v>4825</v>
      </c>
      <c r="D67" s="60">
        <v>422</v>
      </c>
      <c r="E67" s="95" t="s">
        <v>132</v>
      </c>
    </row>
    <row r="68" spans="1:5">
      <c r="A68" s="96" t="s">
        <v>230</v>
      </c>
      <c r="B68" s="97">
        <v>49822</v>
      </c>
      <c r="C68" s="97">
        <v>24301</v>
      </c>
      <c r="D68" s="97">
        <v>1769</v>
      </c>
      <c r="E68" s="95" t="s">
        <v>134</v>
      </c>
    </row>
    <row r="69" spans="1:5">
      <c r="A69" s="94" t="s">
        <v>135</v>
      </c>
      <c r="B69" s="60">
        <v>10228</v>
      </c>
      <c r="C69" s="60">
        <v>4939</v>
      </c>
      <c r="D69" s="60">
        <v>615</v>
      </c>
      <c r="E69" s="95" t="s">
        <v>136</v>
      </c>
    </row>
    <row r="70" spans="1:5">
      <c r="A70" s="94" t="s">
        <v>137</v>
      </c>
      <c r="B70" s="60">
        <v>4743</v>
      </c>
      <c r="C70" s="60">
        <v>2277</v>
      </c>
      <c r="D70" s="60">
        <v>54</v>
      </c>
      <c r="E70" s="95" t="s">
        <v>138</v>
      </c>
    </row>
    <row r="71" spans="1:5">
      <c r="A71" s="94" t="s">
        <v>139</v>
      </c>
      <c r="B71" s="60">
        <v>6213</v>
      </c>
      <c r="C71" s="60">
        <v>2997</v>
      </c>
      <c r="D71" s="60">
        <v>366</v>
      </c>
      <c r="E71" s="95" t="s">
        <v>140</v>
      </c>
    </row>
    <row r="72" spans="1:5">
      <c r="A72" s="94" t="s">
        <v>141</v>
      </c>
      <c r="B72" s="60">
        <v>6797</v>
      </c>
      <c r="C72" s="60">
        <v>3387</v>
      </c>
      <c r="D72" s="60">
        <v>37</v>
      </c>
      <c r="E72" s="95" t="s">
        <v>142</v>
      </c>
    </row>
    <row r="73" spans="1:5">
      <c r="A73" s="94" t="s">
        <v>143</v>
      </c>
      <c r="B73" s="60">
        <v>7104</v>
      </c>
      <c r="C73" s="60">
        <v>3459</v>
      </c>
      <c r="D73" s="60">
        <v>58</v>
      </c>
      <c r="E73" s="95" t="s">
        <v>144</v>
      </c>
    </row>
    <row r="74" spans="1:5">
      <c r="A74" s="94" t="s">
        <v>145</v>
      </c>
      <c r="B74" s="60">
        <v>3213</v>
      </c>
      <c r="C74" s="60">
        <v>1591</v>
      </c>
      <c r="D74" s="60">
        <v>0</v>
      </c>
      <c r="E74" s="95" t="s">
        <v>146</v>
      </c>
    </row>
    <row r="75" spans="1:5">
      <c r="A75" s="98" t="s">
        <v>147</v>
      </c>
      <c r="B75" s="57">
        <f>SUM(B76:B83)</f>
        <v>54744</v>
      </c>
      <c r="C75" s="57">
        <f>SUM(C76:C83)</f>
        <v>26626</v>
      </c>
      <c r="D75" s="57">
        <f>SUM(D76:D83)</f>
        <v>2351</v>
      </c>
      <c r="E75" s="99" t="s">
        <v>148</v>
      </c>
    </row>
    <row r="76" spans="1:5">
      <c r="A76" s="94" t="s">
        <v>149</v>
      </c>
      <c r="B76" s="60">
        <v>4248</v>
      </c>
      <c r="C76" s="60">
        <v>2120</v>
      </c>
      <c r="D76" s="60">
        <v>175</v>
      </c>
      <c r="E76" s="95" t="s">
        <v>150</v>
      </c>
    </row>
    <row r="77" spans="1:5">
      <c r="A77" s="94" t="s">
        <v>151</v>
      </c>
      <c r="B77" s="60">
        <v>3946</v>
      </c>
      <c r="C77" s="60">
        <v>1869</v>
      </c>
      <c r="D77" s="60">
        <v>130</v>
      </c>
      <c r="E77" s="95" t="s">
        <v>152</v>
      </c>
    </row>
    <row r="78" spans="1:5">
      <c r="A78" s="94" t="s">
        <v>153</v>
      </c>
      <c r="B78" s="60">
        <v>8414</v>
      </c>
      <c r="C78" s="60">
        <v>4118</v>
      </c>
      <c r="D78" s="60">
        <v>306</v>
      </c>
      <c r="E78" s="95" t="s">
        <v>154</v>
      </c>
    </row>
    <row r="79" spans="1:5">
      <c r="A79" s="94" t="s">
        <v>155</v>
      </c>
      <c r="B79" s="60">
        <v>5008</v>
      </c>
      <c r="C79" s="60">
        <v>2452</v>
      </c>
      <c r="D79" s="60">
        <v>191</v>
      </c>
      <c r="E79" s="95" t="s">
        <v>156</v>
      </c>
    </row>
    <row r="80" spans="1:5">
      <c r="A80" s="94" t="s">
        <v>157</v>
      </c>
      <c r="B80" s="60">
        <v>17934</v>
      </c>
      <c r="C80" s="60">
        <v>8753</v>
      </c>
      <c r="D80" s="60">
        <v>774</v>
      </c>
      <c r="E80" s="95" t="s">
        <v>158</v>
      </c>
    </row>
    <row r="81" spans="1:5">
      <c r="A81" s="94" t="s">
        <v>159</v>
      </c>
      <c r="B81" s="60">
        <v>5163</v>
      </c>
      <c r="C81" s="60">
        <v>2426</v>
      </c>
      <c r="D81" s="60">
        <v>225</v>
      </c>
      <c r="E81" s="95" t="s">
        <v>160</v>
      </c>
    </row>
    <row r="82" spans="1:5">
      <c r="A82" s="94" t="s">
        <v>161</v>
      </c>
      <c r="B82" s="60">
        <v>7313</v>
      </c>
      <c r="C82" s="60">
        <v>3603</v>
      </c>
      <c r="D82" s="60">
        <v>450</v>
      </c>
      <c r="E82" s="95" t="s">
        <v>162</v>
      </c>
    </row>
    <row r="83" spans="1:5">
      <c r="A83" s="94" t="s">
        <v>163</v>
      </c>
      <c r="B83" s="60">
        <v>2718</v>
      </c>
      <c r="C83" s="60">
        <v>1285</v>
      </c>
      <c r="D83" s="60">
        <v>100</v>
      </c>
      <c r="E83" s="95" t="s">
        <v>164</v>
      </c>
    </row>
    <row r="84" spans="1:5">
      <c r="A84" s="100" t="s">
        <v>165</v>
      </c>
      <c r="B84" s="57">
        <f>SUM(B85:B89)</f>
        <v>23202</v>
      </c>
      <c r="C84" s="57">
        <f>SUM(C85:C89)</f>
        <v>11298</v>
      </c>
      <c r="D84" s="57">
        <f>SUM(D85:D89)</f>
        <v>181</v>
      </c>
      <c r="E84" s="101" t="s">
        <v>166</v>
      </c>
    </row>
    <row r="85" spans="1:5">
      <c r="A85" s="94" t="s">
        <v>167</v>
      </c>
      <c r="B85" s="60">
        <v>4846</v>
      </c>
      <c r="C85" s="60">
        <v>2343</v>
      </c>
      <c r="D85" s="60">
        <v>30</v>
      </c>
      <c r="E85" s="95" t="s">
        <v>168</v>
      </c>
    </row>
    <row r="86" spans="1:5">
      <c r="A86" s="94" t="s">
        <v>169</v>
      </c>
      <c r="B86" s="60">
        <v>3398</v>
      </c>
      <c r="C86" s="60">
        <v>1631</v>
      </c>
      <c r="D86" s="60">
        <v>22</v>
      </c>
      <c r="E86" s="95" t="s">
        <v>170</v>
      </c>
    </row>
    <row r="87" spans="1:5">
      <c r="A87" s="94" t="s">
        <v>171</v>
      </c>
      <c r="B87" s="60">
        <v>6372</v>
      </c>
      <c r="C87" s="60">
        <v>3139</v>
      </c>
      <c r="D87" s="60">
        <v>75</v>
      </c>
      <c r="E87" s="95" t="s">
        <v>172</v>
      </c>
    </row>
    <row r="88" spans="1:5">
      <c r="A88" s="94" t="s">
        <v>173</v>
      </c>
      <c r="B88" s="60">
        <v>3049</v>
      </c>
      <c r="C88" s="60">
        <v>1503</v>
      </c>
      <c r="D88" s="60">
        <v>26</v>
      </c>
      <c r="E88" s="95" t="s">
        <v>174</v>
      </c>
    </row>
    <row r="89" spans="1:5">
      <c r="A89" s="94" t="s">
        <v>175</v>
      </c>
      <c r="B89" s="60">
        <v>5537</v>
      </c>
      <c r="C89" s="60">
        <v>2682</v>
      </c>
      <c r="D89" s="60">
        <v>28</v>
      </c>
      <c r="E89" s="95" t="s">
        <v>176</v>
      </c>
    </row>
    <row r="90" spans="1:5">
      <c r="A90" s="98" t="s">
        <v>177</v>
      </c>
      <c r="B90" s="57">
        <f>SUM(B91:B96)</f>
        <v>26641</v>
      </c>
      <c r="C90" s="57">
        <f>SUM(C91:C96)</f>
        <v>12845</v>
      </c>
      <c r="D90" s="57">
        <f>SUM(D91:D96)</f>
        <v>424</v>
      </c>
      <c r="E90" s="99" t="s">
        <v>178</v>
      </c>
    </row>
    <row r="91" spans="1:5">
      <c r="A91" s="94" t="s">
        <v>179</v>
      </c>
      <c r="B91" s="60">
        <v>7331</v>
      </c>
      <c r="C91" s="60">
        <v>3457</v>
      </c>
      <c r="D91" s="60">
        <v>110</v>
      </c>
      <c r="E91" s="95" t="s">
        <v>180</v>
      </c>
    </row>
    <row r="92" spans="1:5">
      <c r="A92" s="94" t="s">
        <v>181</v>
      </c>
      <c r="B92" s="60">
        <v>2050</v>
      </c>
      <c r="C92" s="60">
        <v>1002</v>
      </c>
      <c r="D92" s="60">
        <v>10</v>
      </c>
      <c r="E92" s="95" t="s">
        <v>182</v>
      </c>
    </row>
    <row r="93" spans="1:5">
      <c r="A93" s="94" t="s">
        <v>183</v>
      </c>
      <c r="B93" s="60">
        <v>5770</v>
      </c>
      <c r="C93" s="60">
        <v>2800</v>
      </c>
      <c r="D93" s="60">
        <v>144</v>
      </c>
      <c r="E93" s="95" t="s">
        <v>184</v>
      </c>
    </row>
    <row r="94" spans="1:5">
      <c r="A94" s="94" t="s">
        <v>185</v>
      </c>
      <c r="B94" s="60">
        <v>7595</v>
      </c>
      <c r="C94" s="60">
        <v>3745</v>
      </c>
      <c r="D94" s="60">
        <v>97</v>
      </c>
      <c r="E94" s="95" t="s">
        <v>186</v>
      </c>
    </row>
    <row r="95" spans="1:5">
      <c r="A95" s="94" t="s">
        <v>187</v>
      </c>
      <c r="B95" s="60">
        <v>911</v>
      </c>
      <c r="C95" s="60">
        <v>436</v>
      </c>
      <c r="D95" s="60">
        <v>10</v>
      </c>
      <c r="E95" s="95" t="s">
        <v>188</v>
      </c>
    </row>
    <row r="96" spans="1:5">
      <c r="A96" s="94" t="s">
        <v>189</v>
      </c>
      <c r="B96" s="60">
        <v>2984</v>
      </c>
      <c r="C96" s="60">
        <v>1405</v>
      </c>
      <c r="D96" s="60">
        <v>53</v>
      </c>
      <c r="E96" s="95" t="s">
        <v>190</v>
      </c>
    </row>
    <row r="97" spans="1:5">
      <c r="A97" s="103" t="s">
        <v>191</v>
      </c>
      <c r="B97" s="57">
        <f>SUM(B98:B101)</f>
        <v>6892</v>
      </c>
      <c r="C97" s="57">
        <f>SUM(C98:C101)</f>
        <v>3332</v>
      </c>
      <c r="D97" s="57">
        <f>SUM(D98:D101)</f>
        <v>101</v>
      </c>
      <c r="E97" s="99" t="s">
        <v>192</v>
      </c>
    </row>
    <row r="98" spans="1:5">
      <c r="A98" s="94" t="s">
        <v>193</v>
      </c>
      <c r="B98" s="60">
        <v>812</v>
      </c>
      <c r="C98" s="60">
        <v>383</v>
      </c>
      <c r="D98" s="60">
        <v>8</v>
      </c>
      <c r="E98" s="95" t="s">
        <v>194</v>
      </c>
    </row>
    <row r="99" spans="1:5">
      <c r="A99" s="94" t="s">
        <v>195</v>
      </c>
      <c r="B99" s="60">
        <v>3009</v>
      </c>
      <c r="C99" s="60">
        <v>1443</v>
      </c>
      <c r="D99" s="60">
        <v>73</v>
      </c>
      <c r="E99" s="95" t="s">
        <v>196</v>
      </c>
    </row>
    <row r="100" spans="1:5">
      <c r="A100" s="94" t="s">
        <v>197</v>
      </c>
      <c r="B100" s="60">
        <v>1541</v>
      </c>
      <c r="C100" s="60">
        <v>739</v>
      </c>
      <c r="D100" s="60">
        <v>15</v>
      </c>
      <c r="E100" s="95" t="s">
        <v>198</v>
      </c>
    </row>
    <row r="101" spans="1:5">
      <c r="A101" s="94" t="s">
        <v>199</v>
      </c>
      <c r="B101" s="60">
        <v>1530</v>
      </c>
      <c r="C101" s="60">
        <v>767</v>
      </c>
      <c r="D101" s="60">
        <v>5</v>
      </c>
      <c r="E101" s="95" t="s">
        <v>200</v>
      </c>
    </row>
    <row r="102" spans="1:5">
      <c r="A102" s="90" t="s">
        <v>201</v>
      </c>
      <c r="B102" s="57">
        <f>SUM(B103:B106)</f>
        <v>9712</v>
      </c>
      <c r="C102" s="57">
        <f>SUM(C103:C106)</f>
        <v>4683</v>
      </c>
      <c r="D102" s="57">
        <f>SUM(D103:D106)</f>
        <v>250</v>
      </c>
      <c r="E102" s="99" t="s">
        <v>202</v>
      </c>
    </row>
    <row r="103" spans="1:5">
      <c r="A103" s="94" t="s">
        <v>203</v>
      </c>
      <c r="B103" s="60">
        <v>1363</v>
      </c>
      <c r="C103" s="60">
        <v>673</v>
      </c>
      <c r="D103" s="60">
        <v>34</v>
      </c>
      <c r="E103" s="95" t="s">
        <v>204</v>
      </c>
    </row>
    <row r="104" spans="1:5">
      <c r="A104" s="94" t="s">
        <v>205</v>
      </c>
      <c r="B104" s="60">
        <v>1279</v>
      </c>
      <c r="C104" s="60">
        <v>649</v>
      </c>
      <c r="D104" s="60">
        <v>56</v>
      </c>
      <c r="E104" s="95" t="s">
        <v>206</v>
      </c>
    </row>
    <row r="105" spans="1:5">
      <c r="A105" s="94" t="s">
        <v>207</v>
      </c>
      <c r="B105" s="60">
        <v>6737</v>
      </c>
      <c r="C105" s="60">
        <v>3191</v>
      </c>
      <c r="D105" s="60">
        <v>157</v>
      </c>
      <c r="E105" s="95" t="s">
        <v>208</v>
      </c>
    </row>
    <row r="106" spans="1:5">
      <c r="A106" s="94" t="s">
        <v>209</v>
      </c>
      <c r="B106" s="60">
        <v>333</v>
      </c>
      <c r="C106" s="60">
        <v>170</v>
      </c>
      <c r="D106" s="60">
        <v>3</v>
      </c>
      <c r="E106" s="95" t="s">
        <v>210</v>
      </c>
    </row>
    <row r="107" spans="1:5">
      <c r="A107" s="103" t="s">
        <v>211</v>
      </c>
      <c r="B107" s="57">
        <f>SUM(B108:B109)</f>
        <v>4058</v>
      </c>
      <c r="C107" s="57">
        <f>SUM(C108:C109)</f>
        <v>1954</v>
      </c>
      <c r="D107" s="57">
        <f>SUM(D108:D109)</f>
        <v>8</v>
      </c>
      <c r="E107" s="99" t="s">
        <v>212</v>
      </c>
    </row>
    <row r="108" spans="1:5">
      <c r="A108" s="104" t="s">
        <v>213</v>
      </c>
      <c r="B108" s="60">
        <v>52</v>
      </c>
      <c r="C108" s="60">
        <v>24</v>
      </c>
      <c r="D108" s="60">
        <v>1</v>
      </c>
      <c r="E108" s="105" t="s">
        <v>214</v>
      </c>
    </row>
    <row r="109" spans="1:5">
      <c r="A109" s="106" t="s">
        <v>215</v>
      </c>
      <c r="B109" s="60">
        <v>4006</v>
      </c>
      <c r="C109" s="60">
        <v>1930</v>
      </c>
      <c r="D109" s="60">
        <v>7</v>
      </c>
      <c r="E109" s="105" t="s">
        <v>216</v>
      </c>
    </row>
    <row r="110" spans="1:5">
      <c r="A110" s="148" t="s">
        <v>17</v>
      </c>
      <c r="B110" s="149">
        <f>'pres 3'!B11+'pres 3'!B20+'pres 3'!B29+'pres 3'!B39+'pres 3'!B47+'pres 3'!B107+'pres 3'!B102+'pres 3'!B97+'pres 3'!B90+'pres 3'!B84+'pres 3'!B75+'pres 3'!B65</f>
        <v>441344</v>
      </c>
      <c r="C110" s="149">
        <f>'pres 3'!C11+'pres 3'!C20+'pres 3'!C29+'pres 3'!C39+'pres 3'!C47+'pres 3'!C107+'pres 3'!C102+'pres 3'!C97+'pres 3'!C90+'pres 3'!C84+'pres 3'!C75+'pres 3'!C65</f>
        <v>214130</v>
      </c>
      <c r="D110" s="149">
        <f>'pres 3'!D11+'pres 3'!D20+'pres 3'!D29+'pres 3'!D39+'pres 3'!D47+'pres 3'!D107+'pres 3'!D102+'pres 3'!D97+'pres 3'!D90+'pres 3'!D84+'pres 3'!D75+'pres 3'!D65</f>
        <v>11000</v>
      </c>
      <c r="E110" s="109" t="s">
        <v>18</v>
      </c>
    </row>
    <row r="111" spans="1:5">
      <c r="A111" s="104" t="s">
        <v>231</v>
      </c>
      <c r="B111" s="60">
        <v>6300</v>
      </c>
      <c r="C111" s="60">
        <v>3095</v>
      </c>
      <c r="D111" s="60">
        <v>0</v>
      </c>
      <c r="E111" s="105" t="s">
        <v>232</v>
      </c>
    </row>
    <row r="112" spans="1:5">
      <c r="A112" s="148" t="s">
        <v>233</v>
      </c>
      <c r="B112" s="150">
        <f>B110+B111</f>
        <v>447644</v>
      </c>
      <c r="C112" s="150">
        <f>C110+C111</f>
        <v>217225</v>
      </c>
      <c r="D112" s="150">
        <f>D110+D111</f>
        <v>11000</v>
      </c>
      <c r="E112" s="109" t="s">
        <v>234</v>
      </c>
    </row>
    <row r="113" spans="1:5">
      <c r="A113" s="151"/>
      <c r="B113" s="152"/>
      <c r="C113" s="152"/>
      <c r="D113" s="152"/>
      <c r="E113" s="146"/>
    </row>
    <row r="114" spans="1:5">
      <c r="A114" s="35" t="s">
        <v>235</v>
      </c>
      <c r="B114" s="132"/>
      <c r="C114" s="132"/>
      <c r="D114" s="132"/>
      <c r="E114" s="12" t="s">
        <v>236</v>
      </c>
    </row>
    <row r="115" spans="1:5">
      <c r="A115" s="35" t="s">
        <v>25</v>
      </c>
      <c r="B115" s="35"/>
      <c r="C115" s="35"/>
      <c r="D115" s="2"/>
      <c r="E115" s="36" t="s">
        <v>26</v>
      </c>
    </row>
  </sheetData>
  <mergeCells count="6">
    <mergeCell ref="D3:E3"/>
    <mergeCell ref="B7:C7"/>
    <mergeCell ref="D7:D8"/>
    <mergeCell ref="D57:E57"/>
    <mergeCell ref="B61:C61"/>
    <mergeCell ref="D61:D62"/>
  </mergeCells>
  <pageMargins left="0.7" right="0.7" top="0.75" bottom="0.75" header="0.3" footer="0.3"/>
  <pageSetup paperSize="9" scale="75" orientation="portrait" horizontalDpi="0" verticalDpi="0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100"/>
  <sheetViews>
    <sheetView showGridLines="0" view="pageLayout" workbookViewId="0">
      <selection activeCell="D11" sqref="D11"/>
    </sheetView>
  </sheetViews>
  <sheetFormatPr baseColWidth="10" defaultColWidth="12.140625" defaultRowHeight="12.75"/>
  <cols>
    <col min="1" max="1" width="35" style="159" customWidth="1"/>
    <col min="2" max="2" width="13.7109375" style="160" customWidth="1"/>
    <col min="3" max="4" width="14.42578125" style="160" customWidth="1"/>
    <col min="5" max="5" width="36.140625" style="159" customWidth="1"/>
    <col min="6" max="6" width="7.7109375" style="156" customWidth="1"/>
    <col min="7" max="7" width="11.7109375" style="159" customWidth="1"/>
    <col min="8" max="8" width="11.42578125" style="159" customWidth="1"/>
    <col min="9" max="10" width="11.7109375" style="159" customWidth="1"/>
    <col min="11" max="11" width="30.7109375" style="191" customWidth="1"/>
    <col min="12" max="13" width="29.7109375" style="159" customWidth="1"/>
    <col min="14" max="18" width="12.140625" style="159" customWidth="1"/>
    <col min="19" max="20" width="11" style="159" customWidth="1"/>
    <col min="21" max="25" width="14.42578125" style="159" customWidth="1"/>
    <col min="26" max="26" width="37.28515625" style="159" customWidth="1"/>
    <col min="27" max="28" width="11" style="159" customWidth="1"/>
    <col min="29" max="38" width="9.85546875" style="159" customWidth="1"/>
    <col min="39" max="42" width="11" style="159" customWidth="1"/>
    <col min="43" max="43" width="14.42578125" style="159" customWidth="1"/>
    <col min="44" max="44" width="4.140625" style="159" customWidth="1"/>
    <col min="45" max="45" width="13.28515625" style="159" customWidth="1"/>
    <col min="46" max="46" width="28.140625" style="159" customWidth="1"/>
    <col min="47" max="47" width="11" style="159" customWidth="1"/>
    <col min="48" max="48" width="14.42578125" style="159" customWidth="1"/>
    <col min="49" max="49" width="4.140625" style="159" customWidth="1"/>
    <col min="50" max="51" width="11" style="159" customWidth="1"/>
    <col min="52" max="52" width="14.42578125" style="159" customWidth="1"/>
    <col min="53" max="53" width="4.140625" style="159" customWidth="1"/>
    <col min="54" max="54" width="14.42578125" style="159" customWidth="1"/>
    <col min="55" max="16384" width="12.140625" style="159"/>
  </cols>
  <sheetData>
    <row r="1" spans="1:11" s="157" customFormat="1" ht="24.75" customHeight="1">
      <c r="A1" s="153" t="s">
        <v>237</v>
      </c>
      <c r="B1" s="154"/>
      <c r="C1" s="154"/>
      <c r="D1" s="154"/>
      <c r="E1" s="155" t="s">
        <v>238</v>
      </c>
      <c r="F1" s="156"/>
      <c r="K1" s="158"/>
    </row>
    <row r="2" spans="1:11" ht="18.95" customHeight="1">
      <c r="E2" s="161"/>
      <c r="K2" s="161"/>
    </row>
    <row r="3" spans="1:11" s="166" customFormat="1" ht="18.95" customHeight="1">
      <c r="A3" s="162" t="s">
        <v>239</v>
      </c>
      <c r="B3" s="163"/>
      <c r="C3" s="163"/>
      <c r="D3" s="163"/>
      <c r="E3" s="164" t="s">
        <v>240</v>
      </c>
      <c r="F3" s="165"/>
      <c r="K3" s="167"/>
    </row>
    <row r="4" spans="1:11" s="166" customFormat="1" ht="18.95" customHeight="1">
      <c r="A4" s="168"/>
      <c r="B4" s="154"/>
      <c r="C4" s="169"/>
      <c r="D4" s="163"/>
      <c r="E4" s="170"/>
      <c r="F4" s="156"/>
      <c r="K4" s="170"/>
    </row>
    <row r="5" spans="1:11" s="166" customFormat="1" ht="18.95" customHeight="1">
      <c r="B5" s="154"/>
      <c r="C5" s="171"/>
      <c r="D5" s="171"/>
      <c r="E5" s="172"/>
      <c r="F5" s="156"/>
      <c r="K5" s="172"/>
    </row>
    <row r="6" spans="1:11" ht="16.5" customHeight="1">
      <c r="A6" s="156"/>
      <c r="B6" s="173" t="s">
        <v>2072</v>
      </c>
      <c r="C6" s="173" t="s">
        <v>4</v>
      </c>
      <c r="D6" s="173" t="s">
        <v>5</v>
      </c>
      <c r="E6" s="174"/>
      <c r="F6" s="175"/>
      <c r="G6" s="175"/>
      <c r="H6" s="175"/>
      <c r="I6" s="174"/>
      <c r="K6" s="159"/>
    </row>
    <row r="7" spans="1:11" ht="18" customHeight="1">
      <c r="A7" s="176" t="s">
        <v>241</v>
      </c>
      <c r="B7" s="159"/>
      <c r="C7" s="159"/>
      <c r="E7" s="177" t="s">
        <v>242</v>
      </c>
      <c r="F7" s="175"/>
      <c r="G7" s="175"/>
      <c r="H7" s="175"/>
      <c r="I7" s="178"/>
      <c r="K7" s="159"/>
    </row>
    <row r="8" spans="1:11" ht="6.75" customHeight="1">
      <c r="A8" s="176"/>
      <c r="B8" s="159"/>
      <c r="C8" s="159"/>
      <c r="E8" s="179"/>
      <c r="F8" s="175"/>
      <c r="G8" s="175"/>
      <c r="H8" s="175"/>
      <c r="I8" s="179"/>
      <c r="K8" s="159"/>
    </row>
    <row r="9" spans="1:11" s="182" customFormat="1" ht="17.100000000000001" customHeight="1">
      <c r="A9" s="176" t="s">
        <v>243</v>
      </c>
      <c r="B9" s="180">
        <f>SUM(B10:B11)</f>
        <v>7890</v>
      </c>
      <c r="C9" s="180">
        <f>SUM(C10:C11)</f>
        <v>7789</v>
      </c>
      <c r="D9" s="180">
        <f>SUM(D10:D11)+57+124</f>
        <v>7721</v>
      </c>
      <c r="E9" s="181" t="s">
        <v>244</v>
      </c>
      <c r="G9" s="183"/>
      <c r="H9" s="184"/>
      <c r="I9" s="181"/>
    </row>
    <row r="10" spans="1:11" ht="17.100000000000001" customHeight="1">
      <c r="A10" s="185" t="s">
        <v>245</v>
      </c>
      <c r="B10" s="186">
        <v>3617</v>
      </c>
      <c r="C10" s="186">
        <v>3516</v>
      </c>
      <c r="D10" s="186">
        <v>3266</v>
      </c>
      <c r="E10" s="187" t="s">
        <v>246</v>
      </c>
      <c r="F10" s="183"/>
      <c r="G10" s="184"/>
      <c r="H10" s="184"/>
      <c r="I10" s="187"/>
      <c r="K10" s="159"/>
    </row>
    <row r="11" spans="1:11" ht="17.100000000000001" customHeight="1">
      <c r="A11" s="185" t="s">
        <v>247</v>
      </c>
      <c r="B11" s="159">
        <v>4273</v>
      </c>
      <c r="C11" s="159">
        <v>4273</v>
      </c>
      <c r="D11" s="159">
        <v>4274</v>
      </c>
      <c r="E11" s="187" t="s">
        <v>248</v>
      </c>
      <c r="F11" s="183"/>
      <c r="G11" s="184"/>
      <c r="H11" s="184"/>
      <c r="I11" s="187"/>
      <c r="K11" s="159"/>
    </row>
    <row r="12" spans="1:11" s="182" customFormat="1" ht="17.100000000000001" customHeight="1">
      <c r="A12" s="176" t="s">
        <v>250</v>
      </c>
      <c r="B12" s="182">
        <v>13153</v>
      </c>
      <c r="C12" s="182">
        <v>13133</v>
      </c>
      <c r="D12" s="182">
        <v>13104</v>
      </c>
      <c r="E12" s="179" t="s">
        <v>251</v>
      </c>
      <c r="F12" s="188"/>
      <c r="G12" s="189"/>
      <c r="H12" s="189"/>
      <c r="I12" s="179"/>
    </row>
    <row r="13" spans="1:11" ht="17.100000000000001" customHeight="1">
      <c r="B13" s="159"/>
      <c r="C13" s="159"/>
      <c r="D13" s="159"/>
    </row>
    <row r="14" spans="1:11" s="182" customFormat="1" ht="17.100000000000001" customHeight="1">
      <c r="A14" s="192" t="s">
        <v>252</v>
      </c>
      <c r="B14" s="182">
        <v>91888</v>
      </c>
      <c r="C14" s="182">
        <v>91266</v>
      </c>
      <c r="D14" s="182">
        <v>89681</v>
      </c>
      <c r="E14" s="181" t="s">
        <v>253</v>
      </c>
      <c r="F14" s="183"/>
      <c r="G14" s="184"/>
      <c r="H14" s="184"/>
      <c r="I14" s="181"/>
    </row>
    <row r="15" spans="1:11" ht="9.9499999999999993" customHeight="1">
      <c r="A15" s="185"/>
      <c r="B15" s="159"/>
      <c r="C15" s="159"/>
      <c r="D15" s="159"/>
      <c r="E15" s="187"/>
      <c r="F15" s="183"/>
      <c r="G15" s="184"/>
      <c r="H15" s="184"/>
      <c r="I15" s="187"/>
      <c r="K15" s="159"/>
    </row>
    <row r="16" spans="1:11" s="182" customFormat="1" ht="17.100000000000001" customHeight="1">
      <c r="A16" s="193" t="s">
        <v>254</v>
      </c>
      <c r="B16" s="182">
        <v>136336</v>
      </c>
      <c r="C16" s="182">
        <v>134550</v>
      </c>
      <c r="D16" s="182">
        <v>128108</v>
      </c>
      <c r="E16" s="194" t="s">
        <v>255</v>
      </c>
      <c r="F16" s="183"/>
      <c r="G16" s="184"/>
      <c r="H16" s="184"/>
      <c r="I16" s="181"/>
    </row>
    <row r="17" spans="1:11" ht="9.9499999999999993" customHeight="1">
      <c r="A17" s="176"/>
      <c r="B17" s="159"/>
      <c r="C17" s="159"/>
      <c r="D17" s="159"/>
      <c r="E17" s="187"/>
      <c r="F17" s="183"/>
      <c r="G17" s="184"/>
      <c r="H17" s="184"/>
      <c r="I17" s="187"/>
      <c r="K17" s="159"/>
    </row>
    <row r="18" spans="1:11" s="182" customFormat="1" ht="17.100000000000001" customHeight="1">
      <c r="A18" s="192" t="s">
        <v>256</v>
      </c>
      <c r="B18" s="182">
        <v>3727271</v>
      </c>
      <c r="C18" s="182">
        <v>3663476</v>
      </c>
      <c r="D18" s="182">
        <v>3587375</v>
      </c>
      <c r="E18" s="181" t="s">
        <v>257</v>
      </c>
      <c r="F18" s="183"/>
      <c r="G18" s="184"/>
      <c r="H18" s="184"/>
      <c r="I18" s="181"/>
    </row>
    <row r="19" spans="1:11" s="182" customFormat="1" ht="17.100000000000001" customHeight="1">
      <c r="A19" s="176" t="s">
        <v>258</v>
      </c>
      <c r="B19" s="182">
        <v>1784854</v>
      </c>
      <c r="C19" s="182">
        <v>1749289</v>
      </c>
      <c r="D19" s="182">
        <v>1707164</v>
      </c>
      <c r="E19" s="179" t="s">
        <v>259</v>
      </c>
      <c r="F19" s="188"/>
      <c r="G19" s="189"/>
      <c r="H19" s="189"/>
      <c r="I19" s="179"/>
    </row>
    <row r="20" spans="1:11" s="182" customFormat="1" ht="17.100000000000001" customHeight="1">
      <c r="A20" s="192" t="s">
        <v>260</v>
      </c>
      <c r="B20" s="182">
        <v>587490</v>
      </c>
      <c r="C20" s="182">
        <v>590195</v>
      </c>
      <c r="D20" s="182">
        <v>576398</v>
      </c>
      <c r="E20" s="179" t="s">
        <v>261</v>
      </c>
      <c r="F20" s="188"/>
      <c r="G20" s="189"/>
      <c r="H20" s="189"/>
      <c r="I20" s="179"/>
    </row>
    <row r="21" spans="1:11" ht="17.100000000000001" customHeight="1">
      <c r="A21" s="185" t="s">
        <v>258</v>
      </c>
      <c r="B21" s="159">
        <v>289102</v>
      </c>
      <c r="C21" s="159">
        <v>290221</v>
      </c>
      <c r="D21" s="159">
        <v>284463</v>
      </c>
      <c r="E21" s="187" t="s">
        <v>259</v>
      </c>
      <c r="F21" s="183"/>
      <c r="G21" s="184"/>
      <c r="H21" s="184"/>
      <c r="I21" s="187"/>
      <c r="K21" s="159"/>
    </row>
    <row r="22" spans="1:11" s="182" customFormat="1" ht="17.100000000000001" customHeight="1">
      <c r="A22" s="195" t="s">
        <v>262</v>
      </c>
      <c r="B22" s="182">
        <v>560602</v>
      </c>
      <c r="C22" s="182">
        <v>556531</v>
      </c>
      <c r="D22" s="182">
        <v>561222</v>
      </c>
      <c r="E22" s="179" t="s">
        <v>263</v>
      </c>
      <c r="F22" s="188"/>
      <c r="G22" s="189"/>
      <c r="H22" s="189"/>
      <c r="I22" s="179"/>
    </row>
    <row r="23" spans="1:11" ht="17.100000000000001" customHeight="1">
      <c r="A23" s="185" t="s">
        <v>258</v>
      </c>
      <c r="B23" s="159">
        <v>268854</v>
      </c>
      <c r="C23" s="159">
        <v>265266</v>
      </c>
      <c r="D23" s="159">
        <v>264434</v>
      </c>
      <c r="E23" s="187" t="s">
        <v>259</v>
      </c>
      <c r="F23" s="183"/>
      <c r="G23" s="184"/>
      <c r="H23" s="184"/>
      <c r="I23" s="187"/>
      <c r="K23" s="159"/>
    </row>
    <row r="24" spans="1:11" s="182" customFormat="1" ht="9.9499999999999993" customHeight="1">
      <c r="A24" s="176"/>
      <c r="E24" s="179"/>
      <c r="F24" s="183"/>
      <c r="G24" s="184"/>
      <c r="H24" s="184"/>
      <c r="I24" s="179"/>
    </row>
    <row r="25" spans="1:11" s="182" customFormat="1" ht="17.100000000000001" customHeight="1">
      <c r="A25" s="176" t="s">
        <v>264</v>
      </c>
      <c r="B25" s="182">
        <v>138057</v>
      </c>
      <c r="C25" s="182">
        <v>134951</v>
      </c>
      <c r="D25" s="182">
        <v>129398</v>
      </c>
      <c r="E25" s="181" t="s">
        <v>265</v>
      </c>
      <c r="F25" s="183"/>
      <c r="G25" s="184"/>
      <c r="H25" s="184"/>
      <c r="I25" s="181"/>
    </row>
    <row r="26" spans="1:11" ht="17.100000000000001" customHeight="1">
      <c r="A26" s="185" t="s">
        <v>258</v>
      </c>
      <c r="B26" s="159">
        <v>73416</v>
      </c>
      <c r="C26" s="159">
        <v>69766</v>
      </c>
      <c r="D26" s="159">
        <v>64704</v>
      </c>
      <c r="E26" s="187" t="s">
        <v>259</v>
      </c>
      <c r="F26" s="183"/>
      <c r="G26" s="184"/>
      <c r="H26" s="184"/>
      <c r="I26" s="187"/>
      <c r="K26" s="159"/>
    </row>
    <row r="27" spans="1:11" ht="9.9499999999999993" customHeight="1">
      <c r="A27" s="185"/>
      <c r="B27" s="159"/>
      <c r="C27" s="159"/>
      <c r="D27" s="159"/>
      <c r="E27" s="187"/>
      <c r="F27" s="183"/>
      <c r="G27" s="184"/>
      <c r="I27" s="187"/>
      <c r="K27" s="159"/>
    </row>
    <row r="28" spans="1:11" s="182" customFormat="1" ht="17.100000000000001" customHeight="1">
      <c r="A28" s="176" t="s">
        <v>266</v>
      </c>
      <c r="E28" s="181" t="s">
        <v>267</v>
      </c>
      <c r="F28" s="159"/>
      <c r="G28" s="159"/>
      <c r="H28" s="159"/>
      <c r="I28" s="196"/>
    </row>
    <row r="29" spans="1:11" s="182" customFormat="1" ht="9.9499999999999993" customHeight="1">
      <c r="A29" s="176"/>
      <c r="E29" s="181"/>
      <c r="F29" s="159"/>
      <c r="G29" s="159"/>
      <c r="H29" s="159"/>
      <c r="I29" s="196"/>
    </row>
    <row r="30" spans="1:11" s="156" customFormat="1" ht="17.100000000000001" customHeight="1">
      <c r="A30" s="176" t="s">
        <v>243</v>
      </c>
      <c r="B30" s="180">
        <f>SUM(B31:B32)</f>
        <v>4829</v>
      </c>
      <c r="C30" s="180">
        <f>SUM(C31:C32)</f>
        <v>4762</v>
      </c>
      <c r="D30" s="180">
        <f>SUM(D31:D32)+19+123</f>
        <v>4736</v>
      </c>
      <c r="E30" s="181" t="s">
        <v>244</v>
      </c>
      <c r="F30" s="183"/>
      <c r="G30" s="183"/>
      <c r="H30" s="184"/>
      <c r="I30" s="181"/>
    </row>
    <row r="31" spans="1:11" ht="17.100000000000001" customHeight="1">
      <c r="A31" s="185" t="s">
        <v>245</v>
      </c>
      <c r="B31" s="186">
        <v>677</v>
      </c>
      <c r="C31" s="186">
        <v>612</v>
      </c>
      <c r="D31" s="186">
        <v>446</v>
      </c>
      <c r="E31" s="187" t="s">
        <v>246</v>
      </c>
      <c r="F31" s="183"/>
      <c r="G31" s="183"/>
      <c r="H31" s="184"/>
      <c r="I31" s="187"/>
      <c r="K31" s="159"/>
    </row>
    <row r="32" spans="1:11" ht="17.100000000000001" customHeight="1">
      <c r="A32" s="185" t="s">
        <v>247</v>
      </c>
      <c r="B32" s="159">
        <v>4152</v>
      </c>
      <c r="C32" s="159">
        <v>4150</v>
      </c>
      <c r="D32" s="159">
        <v>4148</v>
      </c>
      <c r="E32" s="187" t="s">
        <v>248</v>
      </c>
      <c r="F32" s="183"/>
      <c r="G32" s="183"/>
      <c r="H32" s="184"/>
      <c r="I32" s="187"/>
      <c r="K32" s="159"/>
    </row>
    <row r="33" spans="1:11" s="182" customFormat="1" ht="17.100000000000001" customHeight="1">
      <c r="A33" s="176" t="s">
        <v>250</v>
      </c>
      <c r="B33" s="182">
        <v>12963</v>
      </c>
      <c r="C33" s="182">
        <v>12943</v>
      </c>
      <c r="D33" s="182">
        <v>12908</v>
      </c>
      <c r="E33" s="179" t="s">
        <v>251</v>
      </c>
      <c r="F33" s="188"/>
      <c r="G33" s="188"/>
      <c r="H33" s="189"/>
      <c r="I33" s="179"/>
    </row>
    <row r="34" spans="1:11" s="182" customFormat="1" ht="9.9499999999999993" customHeight="1">
      <c r="A34" s="156"/>
      <c r="E34" s="181"/>
      <c r="F34" s="183"/>
      <c r="G34" s="183"/>
      <c r="H34" s="184"/>
      <c r="I34" s="181"/>
    </row>
    <row r="35" spans="1:11" s="182" customFormat="1" ht="17.100000000000001" customHeight="1">
      <c r="A35" s="192" t="s">
        <v>252</v>
      </c>
      <c r="B35" s="182">
        <v>55537</v>
      </c>
      <c r="C35" s="182">
        <v>55143</v>
      </c>
      <c r="D35" s="182">
        <v>54524</v>
      </c>
      <c r="E35" s="181" t="s">
        <v>253</v>
      </c>
      <c r="F35" s="183"/>
      <c r="G35" s="183"/>
      <c r="H35" s="184"/>
      <c r="I35" s="181"/>
    </row>
    <row r="36" spans="1:11" ht="9.9499999999999993" customHeight="1">
      <c r="A36" s="185"/>
      <c r="B36" s="159"/>
      <c r="C36" s="159"/>
      <c r="D36" s="159"/>
      <c r="E36" s="187"/>
      <c r="F36" s="183"/>
      <c r="G36" s="183"/>
      <c r="H36" s="184"/>
      <c r="I36" s="187"/>
      <c r="K36" s="159"/>
    </row>
    <row r="37" spans="1:11" s="182" customFormat="1" ht="17.100000000000001" customHeight="1">
      <c r="A37" s="197" t="s">
        <v>268</v>
      </c>
      <c r="B37" s="182">
        <v>85228</v>
      </c>
      <c r="C37" s="182">
        <v>83928.160000000251</v>
      </c>
      <c r="D37" s="182">
        <v>80788</v>
      </c>
      <c r="E37" s="181" t="s">
        <v>255</v>
      </c>
      <c r="F37" s="183"/>
      <c r="G37" s="183"/>
      <c r="H37" s="184"/>
      <c r="I37" s="181"/>
    </row>
    <row r="38" spans="1:11" ht="9.9499999999999993" customHeight="1">
      <c r="A38" s="198"/>
      <c r="B38" s="159"/>
      <c r="C38" s="159"/>
      <c r="D38" s="159"/>
      <c r="E38" s="187"/>
      <c r="F38" s="183"/>
      <c r="G38" s="183"/>
      <c r="H38" s="184"/>
      <c r="I38" s="187"/>
      <c r="K38" s="159"/>
    </row>
    <row r="39" spans="1:11" s="182" customFormat="1" ht="17.100000000000001" customHeight="1">
      <c r="A39" s="176" t="s">
        <v>256</v>
      </c>
      <c r="B39" s="182">
        <v>2067062</v>
      </c>
      <c r="C39" s="182">
        <v>2026120</v>
      </c>
      <c r="D39" s="182">
        <v>1987540</v>
      </c>
      <c r="E39" s="181" t="s">
        <v>257</v>
      </c>
      <c r="F39" s="183"/>
      <c r="G39" s="183"/>
      <c r="H39" s="184"/>
      <c r="I39" s="181"/>
    </row>
    <row r="40" spans="1:11" s="182" customFormat="1" ht="17.100000000000001" customHeight="1">
      <c r="A40" s="176" t="s">
        <v>258</v>
      </c>
      <c r="B40" s="182">
        <v>985625</v>
      </c>
      <c r="C40" s="182">
        <v>962440</v>
      </c>
      <c r="D40" s="182">
        <v>939333</v>
      </c>
      <c r="E40" s="179" t="s">
        <v>259</v>
      </c>
      <c r="F40" s="188"/>
      <c r="G40" s="188"/>
      <c r="H40" s="189"/>
      <c r="I40" s="179"/>
    </row>
    <row r="41" spans="1:11" s="182" customFormat="1" ht="17.100000000000001" customHeight="1">
      <c r="A41" s="195" t="s">
        <v>269</v>
      </c>
      <c r="B41" s="182">
        <v>331415</v>
      </c>
      <c r="C41" s="182">
        <v>331407</v>
      </c>
      <c r="D41" s="182">
        <v>322971</v>
      </c>
      <c r="E41" s="179" t="s">
        <v>261</v>
      </c>
      <c r="F41" s="188"/>
      <c r="G41" s="188"/>
      <c r="H41" s="189"/>
      <c r="I41" s="179"/>
    </row>
    <row r="42" spans="1:11" ht="17.100000000000001" customHeight="1">
      <c r="A42" s="185" t="s">
        <v>258</v>
      </c>
      <c r="B42" s="159">
        <v>162760</v>
      </c>
      <c r="C42" s="159">
        <v>162545</v>
      </c>
      <c r="D42" s="159">
        <v>158573</v>
      </c>
      <c r="E42" s="187" t="s">
        <v>259</v>
      </c>
      <c r="F42" s="183"/>
      <c r="G42" s="183"/>
      <c r="H42" s="184"/>
      <c r="I42" s="187"/>
      <c r="K42" s="159"/>
    </row>
    <row r="43" spans="1:11" s="182" customFormat="1" ht="17.100000000000001" customHeight="1">
      <c r="A43" s="195" t="s">
        <v>262</v>
      </c>
      <c r="B43" s="182">
        <v>295800</v>
      </c>
      <c r="C43" s="182">
        <v>293888</v>
      </c>
      <c r="D43" s="182">
        <v>299000</v>
      </c>
      <c r="E43" s="179" t="s">
        <v>263</v>
      </c>
      <c r="F43" s="188"/>
      <c r="G43" s="188"/>
      <c r="H43" s="189"/>
      <c r="I43" s="179"/>
    </row>
    <row r="44" spans="1:11" ht="17.100000000000001" customHeight="1">
      <c r="A44" s="185" t="s">
        <v>258</v>
      </c>
      <c r="B44" s="159">
        <v>141428</v>
      </c>
      <c r="C44" s="159">
        <v>138992</v>
      </c>
      <c r="D44" s="159">
        <v>139152</v>
      </c>
      <c r="E44" s="187" t="s">
        <v>259</v>
      </c>
      <c r="F44" s="183"/>
      <c r="G44" s="183"/>
      <c r="H44" s="184"/>
      <c r="I44" s="187"/>
      <c r="K44" s="159"/>
    </row>
    <row r="45" spans="1:11" ht="9.9499999999999993" customHeight="1">
      <c r="A45" s="156"/>
      <c r="B45" s="159"/>
      <c r="C45" s="159"/>
      <c r="D45" s="159"/>
      <c r="E45" s="179"/>
      <c r="F45" s="183"/>
      <c r="G45" s="183"/>
      <c r="H45" s="184"/>
      <c r="I45" s="179"/>
      <c r="K45" s="159"/>
    </row>
    <row r="46" spans="1:11" s="182" customFormat="1" ht="17.100000000000001" customHeight="1">
      <c r="A46" s="176" t="s">
        <v>264</v>
      </c>
      <c r="B46" s="182">
        <v>87286</v>
      </c>
      <c r="C46" s="182">
        <v>84422</v>
      </c>
      <c r="D46" s="182">
        <v>81285</v>
      </c>
      <c r="E46" s="181" t="s">
        <v>265</v>
      </c>
      <c r="F46" s="183"/>
      <c r="G46" s="183"/>
      <c r="H46" s="184"/>
      <c r="I46" s="181"/>
    </row>
    <row r="47" spans="1:11" ht="17.100000000000001" customHeight="1">
      <c r="A47" s="185" t="s">
        <v>258</v>
      </c>
      <c r="B47" s="159">
        <v>41970</v>
      </c>
      <c r="C47" s="159">
        <v>38592</v>
      </c>
      <c r="D47" s="159">
        <v>34865</v>
      </c>
      <c r="E47" s="187" t="s">
        <v>259</v>
      </c>
      <c r="F47" s="183"/>
      <c r="G47" s="184"/>
      <c r="I47" s="187"/>
      <c r="K47" s="159"/>
    </row>
    <row r="48" spans="1:11" s="156" customFormat="1">
      <c r="B48" s="199"/>
      <c r="C48" s="200"/>
      <c r="D48" s="200"/>
      <c r="E48" s="174"/>
      <c r="K48" s="174"/>
    </row>
    <row r="49" spans="1:11" s="182" customFormat="1" ht="12.95" customHeight="1">
      <c r="A49" s="201" t="s">
        <v>270</v>
      </c>
      <c r="C49" s="154"/>
      <c r="D49" s="154"/>
      <c r="E49" s="156"/>
      <c r="F49" s="156"/>
      <c r="K49" s="179"/>
    </row>
    <row r="50" spans="1:11" s="156" customFormat="1">
      <c r="B50" s="202"/>
      <c r="C50" s="202"/>
      <c r="D50" s="202"/>
      <c r="E50" s="191"/>
      <c r="K50" s="174"/>
    </row>
    <row r="51" spans="1:11" s="156" customFormat="1">
      <c r="B51" s="202"/>
      <c r="C51" s="202"/>
      <c r="D51" s="202"/>
      <c r="E51" s="161"/>
      <c r="K51" s="174"/>
    </row>
    <row r="52" spans="1:11" ht="15">
      <c r="A52" s="203"/>
      <c r="E52" s="161"/>
      <c r="K52" s="161"/>
    </row>
    <row r="53" spans="1:11" ht="12.6" customHeight="1">
      <c r="A53" s="203"/>
      <c r="E53" s="161"/>
      <c r="K53" s="161"/>
    </row>
    <row r="54" spans="1:11" ht="10.5" customHeight="1">
      <c r="A54" s="203"/>
      <c r="E54" s="161"/>
      <c r="K54" s="161"/>
    </row>
    <row r="55" spans="1:11" s="156" customFormat="1" ht="12" customHeight="1">
      <c r="B55" s="202"/>
      <c r="C55" s="202"/>
      <c r="D55" s="202"/>
      <c r="E55" s="161"/>
    </row>
    <row r="56" spans="1:11" s="156" customFormat="1" ht="12" customHeight="1">
      <c r="B56" s="202"/>
      <c r="C56" s="202"/>
      <c r="D56" s="202"/>
      <c r="E56" s="161"/>
    </row>
    <row r="57" spans="1:11" ht="13.5" customHeight="1">
      <c r="A57" s="203"/>
      <c r="K57" s="161"/>
    </row>
    <row r="58" spans="1:11" ht="13.5" customHeight="1">
      <c r="A58" s="203"/>
      <c r="K58" s="161"/>
    </row>
    <row r="59" spans="1:11" ht="12.75" customHeight="1">
      <c r="A59" s="35" t="s">
        <v>25</v>
      </c>
      <c r="B59" s="35"/>
      <c r="C59" s="35"/>
      <c r="D59" s="2"/>
      <c r="E59" s="36" t="s">
        <v>26</v>
      </c>
      <c r="K59" s="161"/>
    </row>
    <row r="60" spans="1:11" ht="12.75" customHeight="1">
      <c r="K60" s="161"/>
    </row>
    <row r="61" spans="1:11" ht="12.75" customHeight="1">
      <c r="A61" s="203"/>
      <c r="K61" s="161"/>
    </row>
    <row r="63" spans="1:11" ht="12.75" customHeight="1">
      <c r="A63" s="204"/>
      <c r="E63" s="156"/>
      <c r="K63" s="161"/>
    </row>
    <row r="65" spans="2:11" ht="12.75" customHeight="1">
      <c r="K65" s="161"/>
    </row>
    <row r="66" spans="2:11" ht="12.75" customHeight="1">
      <c r="K66" s="161"/>
    </row>
    <row r="67" spans="2:11" ht="12.75" customHeight="1">
      <c r="K67" s="161"/>
    </row>
    <row r="68" spans="2:11">
      <c r="K68" s="161"/>
    </row>
    <row r="69" spans="2:11">
      <c r="K69" s="161"/>
    </row>
    <row r="70" spans="2:11">
      <c r="K70" s="161"/>
    </row>
    <row r="71" spans="2:11">
      <c r="K71" s="161"/>
    </row>
    <row r="72" spans="2:11">
      <c r="K72" s="161"/>
    </row>
    <row r="73" spans="2:11">
      <c r="K73" s="161"/>
    </row>
    <row r="74" spans="2:11">
      <c r="K74" s="161"/>
    </row>
    <row r="75" spans="2:11">
      <c r="K75" s="161"/>
    </row>
    <row r="76" spans="2:11">
      <c r="K76" s="161"/>
    </row>
    <row r="77" spans="2:11">
      <c r="K77" s="161"/>
    </row>
    <row r="78" spans="2:11">
      <c r="K78" s="161"/>
    </row>
    <row r="79" spans="2:11">
      <c r="B79" s="159"/>
      <c r="C79" s="159"/>
      <c r="D79" s="159"/>
      <c r="F79" s="159"/>
      <c r="K79" s="161"/>
    </row>
    <row r="80" spans="2:11">
      <c r="B80" s="159"/>
      <c r="C80" s="159"/>
      <c r="D80" s="159"/>
      <c r="F80" s="159"/>
      <c r="K80" s="161"/>
    </row>
    <row r="81" spans="2:11">
      <c r="B81" s="159"/>
      <c r="C81" s="159"/>
      <c r="D81" s="159"/>
      <c r="F81" s="159"/>
      <c r="K81" s="161"/>
    </row>
    <row r="82" spans="2:11">
      <c r="B82" s="159"/>
      <c r="C82" s="159"/>
      <c r="D82" s="159"/>
      <c r="F82" s="159"/>
      <c r="K82" s="161"/>
    </row>
    <row r="83" spans="2:11">
      <c r="B83" s="159"/>
      <c r="C83" s="159"/>
      <c r="D83" s="159"/>
      <c r="F83" s="159"/>
      <c r="K83" s="161"/>
    </row>
    <row r="84" spans="2:11">
      <c r="B84" s="159"/>
      <c r="C84" s="159"/>
      <c r="D84" s="159"/>
      <c r="F84" s="159"/>
      <c r="K84" s="161"/>
    </row>
    <row r="85" spans="2:11">
      <c r="B85" s="159"/>
      <c r="C85" s="159"/>
      <c r="D85" s="159"/>
      <c r="F85" s="159"/>
      <c r="K85" s="161"/>
    </row>
    <row r="86" spans="2:11">
      <c r="B86" s="159"/>
      <c r="C86" s="159"/>
      <c r="D86" s="159"/>
      <c r="F86" s="159"/>
      <c r="K86" s="161"/>
    </row>
    <row r="87" spans="2:11">
      <c r="B87" s="159"/>
      <c r="C87" s="159"/>
      <c r="D87" s="159"/>
      <c r="F87" s="159"/>
      <c r="K87" s="161"/>
    </row>
    <row r="88" spans="2:11">
      <c r="B88" s="159"/>
      <c r="C88" s="159"/>
      <c r="D88" s="159"/>
      <c r="F88" s="159"/>
      <c r="K88" s="161"/>
    </row>
    <row r="89" spans="2:11">
      <c r="B89" s="159"/>
      <c r="C89" s="159"/>
      <c r="D89" s="159"/>
      <c r="F89" s="159"/>
      <c r="K89" s="161"/>
    </row>
    <row r="90" spans="2:11">
      <c r="B90" s="159"/>
      <c r="C90" s="159"/>
      <c r="D90" s="159"/>
      <c r="F90" s="159"/>
      <c r="K90" s="161"/>
    </row>
    <row r="91" spans="2:11">
      <c r="B91" s="159"/>
      <c r="C91" s="159"/>
      <c r="D91" s="159"/>
      <c r="F91" s="159"/>
      <c r="K91" s="161"/>
    </row>
    <row r="92" spans="2:11">
      <c r="B92" s="159"/>
      <c r="C92" s="159"/>
      <c r="D92" s="159"/>
      <c r="F92" s="159"/>
      <c r="K92" s="161"/>
    </row>
    <row r="93" spans="2:11">
      <c r="B93" s="159"/>
      <c r="C93" s="159"/>
      <c r="D93" s="159"/>
      <c r="F93" s="159"/>
      <c r="K93" s="161"/>
    </row>
    <row r="94" spans="2:11">
      <c r="B94" s="159"/>
      <c r="C94" s="159"/>
      <c r="D94" s="159"/>
      <c r="F94" s="159"/>
      <c r="K94" s="161"/>
    </row>
    <row r="95" spans="2:11">
      <c r="B95" s="159"/>
      <c r="C95" s="159"/>
      <c r="D95" s="159"/>
      <c r="F95" s="159"/>
      <c r="K95" s="161"/>
    </row>
    <row r="96" spans="2:11">
      <c r="B96" s="159"/>
      <c r="C96" s="159"/>
      <c r="D96" s="159"/>
      <c r="F96" s="159"/>
      <c r="K96" s="161"/>
    </row>
    <row r="97" spans="2:11">
      <c r="B97" s="159"/>
      <c r="C97" s="159"/>
      <c r="D97" s="159"/>
      <c r="F97" s="159"/>
      <c r="K97" s="161"/>
    </row>
    <row r="98" spans="2:11">
      <c r="B98" s="159"/>
      <c r="C98" s="159"/>
      <c r="D98" s="159"/>
      <c r="F98" s="159"/>
      <c r="K98" s="161"/>
    </row>
    <row r="99" spans="2:11">
      <c r="B99" s="159"/>
      <c r="C99" s="159"/>
      <c r="D99" s="159"/>
      <c r="F99" s="159"/>
      <c r="K99" s="161"/>
    </row>
    <row r="100" spans="2:11">
      <c r="B100" s="159"/>
      <c r="C100" s="159"/>
      <c r="D100" s="159"/>
      <c r="F100" s="159"/>
      <c r="K100" s="161"/>
    </row>
  </sheetData>
  <pageMargins left="0.78740157480314965" right="0.3828125" top="1.1811023622047245" bottom="0.98425196850393704" header="0.51181102362204722" footer="0.51181102362204722"/>
  <pageSetup paperSize="9" scale="75" orientation="portrait" r:id="rId1"/>
  <headerFooter alignWithMargins="0"/>
  <ignoredErrors>
    <ignoredError sqref="B9:D9 B30:D3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52">
    <tabColor rgb="FF7030A0"/>
  </sheetPr>
  <dimension ref="A1:L277"/>
  <sheetViews>
    <sheetView showGridLines="0" view="pageLayout" topLeftCell="A52" workbookViewId="0">
      <selection activeCell="D67" sqref="D67"/>
    </sheetView>
  </sheetViews>
  <sheetFormatPr baseColWidth="10" defaultColWidth="11" defaultRowHeight="12.75"/>
  <cols>
    <col min="1" max="1" width="30.7109375" style="206" customWidth="1"/>
    <col min="2" max="2" width="11.85546875" style="206" customWidth="1"/>
    <col min="3" max="3" width="10.7109375" style="206" customWidth="1"/>
    <col min="4" max="4" width="14.42578125" style="206" customWidth="1"/>
    <col min="5" max="5" width="12.7109375" style="206" customWidth="1"/>
    <col min="6" max="6" width="31.7109375" style="206" customWidth="1"/>
    <col min="7" max="7" width="11.42578125" style="208" customWidth="1"/>
    <col min="8" max="8" width="14" style="206" hidden="1" customWidth="1"/>
    <col min="9" max="9" width="15.42578125" style="206" customWidth="1"/>
    <col min="10" max="11" width="14.42578125" style="206" customWidth="1"/>
    <col min="12" max="12" width="16.140625" style="206" customWidth="1"/>
    <col min="13" max="16" width="14.42578125" style="206" customWidth="1"/>
    <col min="17" max="18" width="11" style="206" customWidth="1"/>
    <col min="19" max="24" width="14.42578125" style="206" customWidth="1"/>
    <col min="25" max="31" width="11" style="206" customWidth="1"/>
    <col min="32" max="41" width="9.85546875" style="206" customWidth="1"/>
    <col min="42" max="45" width="11" style="206" customWidth="1"/>
    <col min="46" max="46" width="14.42578125" style="206" customWidth="1"/>
    <col min="47" max="47" width="4.140625" style="206" customWidth="1"/>
    <col min="48" max="48" width="13.28515625" style="206" customWidth="1"/>
    <col min="49" max="49" width="28.140625" style="206" customWidth="1"/>
    <col min="50" max="50" width="11" style="206" customWidth="1"/>
    <col min="51" max="51" width="14.42578125" style="206" customWidth="1"/>
    <col min="52" max="52" width="4.140625" style="206" customWidth="1"/>
    <col min="53" max="54" width="11" style="206" customWidth="1"/>
    <col min="55" max="55" width="14.42578125" style="206" customWidth="1"/>
    <col min="56" max="56" width="4.140625" style="206" customWidth="1"/>
    <col min="57" max="57" width="14.42578125" style="206" customWidth="1"/>
    <col min="58" max="16384" width="11" style="206"/>
  </cols>
  <sheetData>
    <row r="1" spans="1:12" ht="24.75" customHeight="1">
      <c r="A1" s="205" t="s">
        <v>237</v>
      </c>
      <c r="F1" s="207" t="s">
        <v>238</v>
      </c>
      <c r="I1" s="209"/>
    </row>
    <row r="2" spans="1:12" ht="18.95" customHeight="1">
      <c r="F2" s="210"/>
    </row>
    <row r="3" spans="1:12" ht="20.25">
      <c r="A3" s="211" t="s">
        <v>271</v>
      </c>
      <c r="C3" s="212"/>
      <c r="D3" s="213"/>
      <c r="E3" s="214"/>
      <c r="F3" s="215" t="s">
        <v>272</v>
      </c>
      <c r="I3" s="216"/>
    </row>
    <row r="4" spans="1:12" ht="18.95" customHeight="1">
      <c r="A4" s="217" t="s">
        <v>273</v>
      </c>
      <c r="F4" s="216" t="s">
        <v>274</v>
      </c>
      <c r="I4" s="218"/>
    </row>
    <row r="5" spans="1:12" ht="18.95" customHeight="1">
      <c r="A5" s="219"/>
      <c r="B5" s="219"/>
      <c r="C5" s="219"/>
      <c r="D5" s="219"/>
      <c r="E5" s="219"/>
      <c r="F5" s="210"/>
    </row>
    <row r="6" spans="1:12" ht="16.5" customHeight="1">
      <c r="A6" s="220" t="s">
        <v>2072</v>
      </c>
      <c r="B6" s="2605" t="s">
        <v>2345</v>
      </c>
      <c r="C6" s="2605"/>
      <c r="D6" s="2606" t="s">
        <v>2342</v>
      </c>
      <c r="E6" s="2606"/>
      <c r="F6" s="221" t="s">
        <v>2073</v>
      </c>
    </row>
    <row r="7" spans="1:12" ht="12.95" customHeight="1">
      <c r="A7" s="222"/>
      <c r="B7" s="2605" t="s">
        <v>2344</v>
      </c>
      <c r="C7" s="2605"/>
      <c r="D7" s="2607" t="s">
        <v>2343</v>
      </c>
      <c r="E7" s="2607"/>
      <c r="F7" s="222"/>
      <c r="H7" s="223"/>
    </row>
    <row r="8" spans="1:12" ht="15.75">
      <c r="A8" s="123"/>
      <c r="B8" s="224" t="s">
        <v>277</v>
      </c>
      <c r="C8" s="225" t="s">
        <v>278</v>
      </c>
      <c r="D8" s="224" t="s">
        <v>279</v>
      </c>
      <c r="E8" s="225" t="s">
        <v>278</v>
      </c>
      <c r="F8" s="226"/>
      <c r="G8" s="227"/>
      <c r="H8" s="223"/>
    </row>
    <row r="9" spans="1:12" ht="12.95" customHeight="1">
      <c r="A9" s="228"/>
      <c r="B9" s="229" t="s">
        <v>280</v>
      </c>
      <c r="C9" s="230" t="s">
        <v>281</v>
      </c>
      <c r="D9" s="229" t="s">
        <v>280</v>
      </c>
      <c r="E9" s="230" t="s">
        <v>281</v>
      </c>
      <c r="F9" s="231"/>
      <c r="G9" s="232"/>
      <c r="H9" s="2604"/>
      <c r="I9" s="2604"/>
      <c r="J9" s="233"/>
    </row>
    <row r="10" spans="1:12" ht="8.1" customHeight="1">
      <c r="B10" s="234"/>
      <c r="C10" s="235"/>
      <c r="D10" s="234"/>
      <c r="E10" s="235"/>
      <c r="G10" s="227"/>
      <c r="H10" s="227"/>
      <c r="I10" s="2604"/>
      <c r="J10" s="2604"/>
      <c r="K10" s="2604"/>
      <c r="L10" s="2604"/>
    </row>
    <row r="11" spans="1:12" s="237" customFormat="1" ht="17.100000000000001" customHeight="1">
      <c r="A11" s="56" t="s">
        <v>41</v>
      </c>
      <c r="B11" s="236">
        <f>SUM(B12:B19)</f>
        <v>896</v>
      </c>
      <c r="C11" s="236">
        <f>SUM(C12:C19)</f>
        <v>556</v>
      </c>
      <c r="D11" s="236">
        <f>SUM(D12:D19)</f>
        <v>1571</v>
      </c>
      <c r="E11" s="236">
        <f>SUM(E12:E19)</f>
        <v>1548</v>
      </c>
      <c r="F11" s="58" t="s">
        <v>42</v>
      </c>
      <c r="G11" s="227"/>
      <c r="H11" s="227"/>
      <c r="I11" s="232"/>
      <c r="J11" s="232"/>
      <c r="K11" s="232"/>
      <c r="L11" s="232"/>
    </row>
    <row r="12" spans="1:12" ht="17.100000000000001" customHeight="1">
      <c r="A12" s="59" t="s">
        <v>43</v>
      </c>
      <c r="B12" s="60">
        <v>148</v>
      </c>
      <c r="C12" s="60">
        <v>108</v>
      </c>
      <c r="D12" s="60">
        <v>331</v>
      </c>
      <c r="E12" s="60">
        <v>326</v>
      </c>
      <c r="F12" s="61" t="s">
        <v>44</v>
      </c>
      <c r="G12" s="238"/>
      <c r="H12" s="238"/>
      <c r="I12" s="238"/>
      <c r="J12" s="238"/>
      <c r="K12" s="239"/>
      <c r="L12" s="239"/>
    </row>
    <row r="13" spans="1:12" ht="17.100000000000001" customHeight="1">
      <c r="A13" s="59" t="s">
        <v>45</v>
      </c>
      <c r="B13" s="60">
        <v>153</v>
      </c>
      <c r="C13" s="60">
        <v>141</v>
      </c>
      <c r="D13" s="60">
        <v>430</v>
      </c>
      <c r="E13" s="60">
        <v>428</v>
      </c>
      <c r="F13" s="61" t="s">
        <v>46</v>
      </c>
      <c r="G13" s="238"/>
      <c r="H13" s="238"/>
      <c r="I13" s="238"/>
      <c r="J13" s="238"/>
      <c r="K13" s="239"/>
      <c r="L13" s="239"/>
    </row>
    <row r="14" spans="1:12" ht="17.100000000000001" customHeight="1">
      <c r="A14" s="62" t="s">
        <v>47</v>
      </c>
      <c r="B14" s="60">
        <v>40</v>
      </c>
      <c r="C14" s="60">
        <v>40</v>
      </c>
      <c r="D14" s="60">
        <v>83</v>
      </c>
      <c r="E14" s="60">
        <v>83</v>
      </c>
      <c r="F14" s="61" t="s">
        <v>48</v>
      </c>
      <c r="G14" s="240"/>
      <c r="H14" s="240"/>
      <c r="I14" s="240"/>
      <c r="J14" s="240"/>
      <c r="K14" s="241"/>
      <c r="L14" s="241"/>
    </row>
    <row r="15" spans="1:12" ht="17.100000000000001" customHeight="1">
      <c r="A15" s="63" t="s">
        <v>49</v>
      </c>
      <c r="B15" s="60">
        <v>140</v>
      </c>
      <c r="C15" s="60">
        <v>84</v>
      </c>
      <c r="D15" s="60">
        <v>229</v>
      </c>
      <c r="E15" s="60">
        <v>229</v>
      </c>
      <c r="F15" s="61" t="s">
        <v>50</v>
      </c>
      <c r="G15" s="238"/>
      <c r="H15" s="238"/>
      <c r="I15" s="238"/>
      <c r="J15" s="238"/>
      <c r="K15" s="239"/>
      <c r="L15" s="239"/>
    </row>
    <row r="16" spans="1:12" ht="17.100000000000001" customHeight="1">
      <c r="A16" s="63" t="s">
        <v>51</v>
      </c>
      <c r="B16" s="60">
        <v>88</v>
      </c>
      <c r="C16" s="60">
        <v>76</v>
      </c>
      <c r="D16" s="60">
        <v>198</v>
      </c>
      <c r="E16" s="60">
        <v>198</v>
      </c>
      <c r="F16" s="61" t="s">
        <v>52</v>
      </c>
      <c r="G16" s="238"/>
      <c r="H16" s="238"/>
      <c r="I16" s="238"/>
      <c r="J16" s="238"/>
      <c r="K16" s="239"/>
      <c r="L16" s="239"/>
    </row>
    <row r="17" spans="1:12" ht="17.100000000000001" customHeight="1">
      <c r="A17" s="63" t="s">
        <v>53</v>
      </c>
      <c r="B17" s="60">
        <v>159</v>
      </c>
      <c r="C17" s="60">
        <v>26</v>
      </c>
      <c r="D17" s="60">
        <v>69</v>
      </c>
      <c r="E17" s="60">
        <v>63</v>
      </c>
      <c r="F17" s="61" t="s">
        <v>54</v>
      </c>
      <c r="G17" s="238"/>
      <c r="H17" s="238"/>
      <c r="I17" s="238"/>
      <c r="J17" s="238"/>
      <c r="K17" s="239"/>
      <c r="L17" s="239"/>
    </row>
    <row r="18" spans="1:12" ht="17.100000000000001" customHeight="1">
      <c r="A18" s="63" t="s">
        <v>55</v>
      </c>
      <c r="B18" s="60">
        <v>128</v>
      </c>
      <c r="C18" s="60">
        <v>74</v>
      </c>
      <c r="D18" s="60">
        <v>214</v>
      </c>
      <c r="E18" s="60">
        <v>208</v>
      </c>
      <c r="F18" s="61" t="s">
        <v>56</v>
      </c>
      <c r="G18" s="240"/>
      <c r="H18" s="240"/>
      <c r="I18" s="240"/>
      <c r="J18" s="240"/>
      <c r="K18" s="241"/>
      <c r="L18" s="241"/>
    </row>
    <row r="19" spans="1:12" ht="17.100000000000001" customHeight="1">
      <c r="A19" s="63" t="s">
        <v>57</v>
      </c>
      <c r="B19" s="60">
        <v>40</v>
      </c>
      <c r="C19" s="60">
        <v>7</v>
      </c>
      <c r="D19" s="60">
        <v>17</v>
      </c>
      <c r="E19" s="60">
        <v>13</v>
      </c>
      <c r="F19" s="61" t="s">
        <v>58</v>
      </c>
      <c r="G19" s="238"/>
      <c r="H19" s="238"/>
      <c r="I19" s="238"/>
      <c r="J19" s="238"/>
      <c r="K19" s="239"/>
      <c r="L19" s="239"/>
    </row>
    <row r="20" spans="1:12" ht="17.100000000000001" customHeight="1">
      <c r="A20" s="64" t="s">
        <v>59</v>
      </c>
      <c r="B20" s="236">
        <f>SUM(B21:B28)</f>
        <v>649</v>
      </c>
      <c r="C20" s="236">
        <f>SUM(C21:C28)</f>
        <v>324</v>
      </c>
      <c r="D20" s="236">
        <f>SUM(D21:D28)</f>
        <v>1006</v>
      </c>
      <c r="E20" s="236">
        <f>SUM(E21:E28)</f>
        <v>989</v>
      </c>
      <c r="F20" s="65" t="s">
        <v>60</v>
      </c>
      <c r="G20" s="238"/>
      <c r="H20" s="238"/>
      <c r="I20" s="238"/>
      <c r="J20" s="238"/>
      <c r="K20" s="239"/>
      <c r="L20" s="239"/>
    </row>
    <row r="21" spans="1:12" ht="17.100000000000001" customHeight="1">
      <c r="A21" s="59" t="s">
        <v>61</v>
      </c>
      <c r="B21" s="60">
        <v>76</v>
      </c>
      <c r="C21" s="60">
        <v>38</v>
      </c>
      <c r="D21" s="60">
        <v>90</v>
      </c>
      <c r="E21" s="60">
        <v>90</v>
      </c>
      <c r="F21" s="66" t="s">
        <v>62</v>
      </c>
      <c r="G21" s="238"/>
      <c r="H21" s="238"/>
      <c r="I21" s="238"/>
      <c r="J21" s="238"/>
      <c r="K21" s="239"/>
      <c r="L21" s="239"/>
    </row>
    <row r="22" spans="1:12" ht="17.100000000000001" customHeight="1">
      <c r="A22" s="59" t="s">
        <v>63</v>
      </c>
      <c r="B22" s="60">
        <v>79</v>
      </c>
      <c r="C22" s="60">
        <v>64</v>
      </c>
      <c r="D22" s="60">
        <v>170</v>
      </c>
      <c r="E22" s="60">
        <v>167</v>
      </c>
      <c r="F22" s="66" t="s">
        <v>64</v>
      </c>
      <c r="G22" s="238"/>
      <c r="H22" s="238"/>
      <c r="I22" s="238"/>
      <c r="J22" s="238"/>
      <c r="K22" s="239"/>
      <c r="L22" s="239"/>
    </row>
    <row r="23" spans="1:12" ht="17.100000000000001" customHeight="1">
      <c r="A23" s="59" t="s">
        <v>65</v>
      </c>
      <c r="B23" s="60">
        <v>56</v>
      </c>
      <c r="C23" s="60">
        <v>39</v>
      </c>
      <c r="D23" s="60">
        <v>147</v>
      </c>
      <c r="E23" s="60">
        <v>145</v>
      </c>
      <c r="F23" s="66" t="s">
        <v>66</v>
      </c>
      <c r="G23" s="238"/>
      <c r="H23" s="238"/>
      <c r="I23" s="238"/>
      <c r="J23" s="238"/>
      <c r="K23" s="239"/>
      <c r="L23" s="239"/>
    </row>
    <row r="24" spans="1:12" ht="17.100000000000001" customHeight="1">
      <c r="A24" s="59" t="s">
        <v>67</v>
      </c>
      <c r="B24" s="60">
        <v>64</v>
      </c>
      <c r="C24" s="60">
        <v>45</v>
      </c>
      <c r="D24" s="60">
        <v>148</v>
      </c>
      <c r="E24" s="60">
        <v>148</v>
      </c>
      <c r="F24" s="61" t="s">
        <v>68</v>
      </c>
      <c r="G24" s="240"/>
      <c r="H24" s="240"/>
      <c r="I24" s="240"/>
      <c r="J24" s="240"/>
      <c r="K24" s="241"/>
      <c r="L24" s="241"/>
    </row>
    <row r="25" spans="1:12" ht="17.100000000000001" customHeight="1">
      <c r="A25" s="59" t="s">
        <v>69</v>
      </c>
      <c r="B25" s="60">
        <v>41</v>
      </c>
      <c r="C25" s="60">
        <v>21</v>
      </c>
      <c r="D25" s="60">
        <v>64</v>
      </c>
      <c r="E25" s="60">
        <v>64</v>
      </c>
      <c r="F25" s="66" t="s">
        <v>70</v>
      </c>
      <c r="G25" s="238"/>
      <c r="H25" s="238"/>
      <c r="I25" s="238"/>
      <c r="J25" s="238"/>
      <c r="K25" s="239"/>
      <c r="L25" s="239"/>
    </row>
    <row r="26" spans="1:12" ht="17.100000000000001" customHeight="1">
      <c r="A26" s="59" t="s">
        <v>71</v>
      </c>
      <c r="B26" s="60">
        <v>144</v>
      </c>
      <c r="C26" s="60">
        <v>55</v>
      </c>
      <c r="D26" s="60">
        <v>147</v>
      </c>
      <c r="E26" s="60">
        <v>137</v>
      </c>
      <c r="F26" s="66" t="s">
        <v>72</v>
      </c>
      <c r="G26" s="238"/>
      <c r="H26" s="238"/>
      <c r="I26" s="238"/>
      <c r="J26" s="238"/>
      <c r="K26" s="239"/>
      <c r="L26" s="239"/>
    </row>
    <row r="27" spans="1:12" s="237" customFormat="1" ht="17.100000000000001" customHeight="1">
      <c r="A27" s="59" t="s">
        <v>73</v>
      </c>
      <c r="B27" s="60">
        <v>117</v>
      </c>
      <c r="C27" s="60">
        <v>21</v>
      </c>
      <c r="D27" s="60">
        <v>51</v>
      </c>
      <c r="E27" s="60">
        <v>51</v>
      </c>
      <c r="F27" s="66" t="s">
        <v>74</v>
      </c>
      <c r="G27" s="238"/>
      <c r="H27" s="238"/>
      <c r="I27" s="238"/>
      <c r="J27" s="238"/>
      <c r="K27" s="239"/>
      <c r="L27" s="239"/>
    </row>
    <row r="28" spans="1:12" ht="17.100000000000001" customHeight="1">
      <c r="A28" s="59" t="s">
        <v>75</v>
      </c>
      <c r="B28" s="60">
        <v>72</v>
      </c>
      <c r="C28" s="60">
        <v>41</v>
      </c>
      <c r="D28" s="60">
        <v>189</v>
      </c>
      <c r="E28" s="60">
        <v>187</v>
      </c>
      <c r="F28" s="66" t="s">
        <v>76</v>
      </c>
      <c r="G28" s="238"/>
      <c r="H28" s="238"/>
      <c r="I28" s="238"/>
      <c r="J28" s="238"/>
      <c r="K28" s="239"/>
      <c r="L28" s="239"/>
    </row>
    <row r="29" spans="1:12" ht="17.100000000000001" customHeight="1">
      <c r="A29" s="56" t="s">
        <v>77</v>
      </c>
      <c r="B29" s="236">
        <f>SUM(B30:B38)</f>
        <v>1009</v>
      </c>
      <c r="C29" s="236">
        <f>SUM(C30:C38)</f>
        <v>613</v>
      </c>
      <c r="D29" s="236">
        <f>SUM(D30:D38)</f>
        <v>1592</v>
      </c>
      <c r="E29" s="236">
        <f>SUM(E30:E38)</f>
        <v>1577</v>
      </c>
      <c r="F29" s="58" t="s">
        <v>78</v>
      </c>
      <c r="G29" s="238"/>
      <c r="H29" s="238"/>
      <c r="I29" s="238"/>
      <c r="J29" s="238"/>
      <c r="K29" s="239"/>
      <c r="L29" s="239"/>
    </row>
    <row r="30" spans="1:12" ht="17.100000000000001" customHeight="1">
      <c r="A30" s="67" t="s">
        <v>79</v>
      </c>
      <c r="B30" s="60">
        <v>163</v>
      </c>
      <c r="C30" s="60">
        <v>60</v>
      </c>
      <c r="D30" s="60">
        <v>114</v>
      </c>
      <c r="E30" s="60">
        <v>114</v>
      </c>
      <c r="F30" s="61" t="s">
        <v>80</v>
      </c>
      <c r="G30" s="238"/>
      <c r="H30" s="238"/>
      <c r="I30" s="238"/>
      <c r="J30" s="238"/>
      <c r="K30" s="239"/>
      <c r="L30" s="239"/>
    </row>
    <row r="31" spans="1:12" ht="17.100000000000001" customHeight="1">
      <c r="A31" s="68" t="s">
        <v>81</v>
      </c>
      <c r="B31" s="60">
        <v>84</v>
      </c>
      <c r="C31" s="60">
        <v>63</v>
      </c>
      <c r="D31" s="60">
        <v>161</v>
      </c>
      <c r="E31" s="60">
        <v>160</v>
      </c>
      <c r="F31" s="61" t="s">
        <v>82</v>
      </c>
      <c r="G31" s="238"/>
      <c r="H31" s="238"/>
      <c r="I31" s="238"/>
      <c r="J31" s="238"/>
      <c r="K31" s="239"/>
      <c r="L31" s="239"/>
    </row>
    <row r="32" spans="1:12" ht="17.100000000000001" customHeight="1">
      <c r="A32" s="67" t="s">
        <v>83</v>
      </c>
      <c r="B32" s="60">
        <v>74</v>
      </c>
      <c r="C32" s="60">
        <v>52</v>
      </c>
      <c r="D32" s="60">
        <v>115</v>
      </c>
      <c r="E32" s="60">
        <v>109</v>
      </c>
      <c r="F32" s="61" t="s">
        <v>84</v>
      </c>
      <c r="G32" s="238"/>
      <c r="H32" s="238"/>
      <c r="I32" s="238"/>
      <c r="J32" s="238"/>
      <c r="K32" s="239"/>
      <c r="L32" s="239"/>
    </row>
    <row r="33" spans="1:12" ht="17.100000000000001" customHeight="1">
      <c r="A33" s="59" t="s">
        <v>85</v>
      </c>
      <c r="B33" s="60">
        <v>153</v>
      </c>
      <c r="C33" s="60">
        <v>9</v>
      </c>
      <c r="D33" s="60">
        <v>19</v>
      </c>
      <c r="E33" s="60">
        <v>17</v>
      </c>
      <c r="F33" s="61" t="s">
        <v>86</v>
      </c>
      <c r="G33" s="238"/>
      <c r="H33" s="238"/>
      <c r="I33" s="238"/>
      <c r="J33" s="238"/>
      <c r="K33" s="239"/>
      <c r="L33" s="239"/>
    </row>
    <row r="34" spans="1:12" ht="17.100000000000001" customHeight="1">
      <c r="A34" s="68" t="s">
        <v>87</v>
      </c>
      <c r="B34" s="60">
        <v>53</v>
      </c>
      <c r="C34" s="60">
        <v>38</v>
      </c>
      <c r="D34" s="60">
        <v>95</v>
      </c>
      <c r="E34" s="60">
        <v>95</v>
      </c>
      <c r="F34" s="61" t="s">
        <v>88</v>
      </c>
      <c r="G34" s="240"/>
      <c r="H34" s="240"/>
      <c r="I34" s="240"/>
      <c r="J34" s="240"/>
      <c r="K34" s="239"/>
      <c r="L34" s="239"/>
    </row>
    <row r="35" spans="1:12" ht="17.100000000000001" customHeight="1">
      <c r="A35" s="59" t="s">
        <v>89</v>
      </c>
      <c r="B35" s="60">
        <v>80</v>
      </c>
      <c r="C35" s="60">
        <v>50</v>
      </c>
      <c r="D35" s="60">
        <v>121</v>
      </c>
      <c r="E35" s="60">
        <v>120</v>
      </c>
      <c r="F35" s="61" t="s">
        <v>90</v>
      </c>
      <c r="G35" s="238"/>
      <c r="H35" s="238"/>
      <c r="I35" s="238"/>
      <c r="J35" s="238"/>
      <c r="K35" s="239"/>
      <c r="L35" s="239"/>
    </row>
    <row r="36" spans="1:12" ht="17.100000000000001" customHeight="1">
      <c r="A36" s="59" t="s">
        <v>91</v>
      </c>
      <c r="B36" s="60">
        <v>180</v>
      </c>
      <c r="C36" s="60">
        <v>163</v>
      </c>
      <c r="D36" s="60">
        <v>496</v>
      </c>
      <c r="E36" s="60">
        <v>491</v>
      </c>
      <c r="F36" s="61" t="s">
        <v>92</v>
      </c>
      <c r="G36" s="238"/>
      <c r="H36" s="238"/>
      <c r="I36" s="238"/>
      <c r="J36" s="238"/>
      <c r="K36" s="241"/>
      <c r="L36" s="241"/>
    </row>
    <row r="37" spans="1:12" ht="17.100000000000001" customHeight="1">
      <c r="A37" s="59" t="s">
        <v>93</v>
      </c>
      <c r="B37" s="60">
        <v>157</v>
      </c>
      <c r="C37" s="60">
        <v>115</v>
      </c>
      <c r="D37" s="60">
        <v>346</v>
      </c>
      <c r="E37" s="60">
        <v>346</v>
      </c>
      <c r="F37" s="61" t="s">
        <v>94</v>
      </c>
      <c r="G37" s="238"/>
      <c r="H37" s="238"/>
      <c r="I37" s="238"/>
      <c r="J37" s="238"/>
      <c r="K37" s="241"/>
      <c r="L37" s="241"/>
    </row>
    <row r="38" spans="1:12" ht="17.100000000000001" customHeight="1">
      <c r="A38" s="59" t="s">
        <v>95</v>
      </c>
      <c r="B38" s="60">
        <v>65</v>
      </c>
      <c r="C38" s="60">
        <v>63</v>
      </c>
      <c r="D38" s="60">
        <v>125</v>
      </c>
      <c r="E38" s="60">
        <v>125</v>
      </c>
      <c r="F38" s="61" t="s">
        <v>96</v>
      </c>
      <c r="G38" s="240"/>
      <c r="H38" s="240"/>
      <c r="I38" s="240"/>
      <c r="J38" s="240"/>
      <c r="K38" s="239"/>
      <c r="L38" s="239"/>
    </row>
    <row r="39" spans="1:12" s="237" customFormat="1" ht="17.100000000000001" customHeight="1">
      <c r="A39" s="69" t="s">
        <v>97</v>
      </c>
      <c r="B39" s="236">
        <f>SUM(B40:B46)</f>
        <v>808</v>
      </c>
      <c r="C39" s="236">
        <f>SUM(C40:C46)</f>
        <v>406</v>
      </c>
      <c r="D39" s="236">
        <f>SUM(D40:D46)</f>
        <v>853</v>
      </c>
      <c r="E39" s="236">
        <f>SUM(E40:E46)</f>
        <v>846</v>
      </c>
      <c r="F39" s="58" t="s">
        <v>98</v>
      </c>
      <c r="G39" s="238"/>
      <c r="H39" s="238"/>
      <c r="I39" s="238"/>
      <c r="J39" s="238"/>
      <c r="K39" s="239"/>
      <c r="L39" s="239"/>
    </row>
    <row r="40" spans="1:12" s="237" customFormat="1" ht="17.100000000000001" customHeight="1">
      <c r="A40" s="67" t="s">
        <v>99</v>
      </c>
      <c r="B40" s="60">
        <v>177</v>
      </c>
      <c r="C40" s="60">
        <v>110</v>
      </c>
      <c r="D40" s="60">
        <v>213</v>
      </c>
      <c r="E40" s="60">
        <v>212</v>
      </c>
      <c r="F40" s="66" t="s">
        <v>100</v>
      </c>
      <c r="G40" s="238"/>
      <c r="H40" s="238"/>
      <c r="I40" s="238"/>
      <c r="J40" s="238"/>
      <c r="K40" s="239"/>
      <c r="L40" s="239"/>
    </row>
    <row r="41" spans="1:12" ht="17.100000000000001" customHeight="1">
      <c r="A41" s="67" t="s">
        <v>101</v>
      </c>
      <c r="B41" s="60">
        <v>148</v>
      </c>
      <c r="C41" s="60">
        <v>106</v>
      </c>
      <c r="D41" s="60">
        <v>273</v>
      </c>
      <c r="E41" s="60">
        <v>273</v>
      </c>
      <c r="F41" s="61" t="s">
        <v>102</v>
      </c>
      <c r="G41" s="238"/>
      <c r="H41" s="238"/>
      <c r="I41" s="238"/>
      <c r="J41" s="238"/>
      <c r="K41" s="239"/>
      <c r="L41" s="239"/>
    </row>
    <row r="42" spans="1:12" ht="17.100000000000001" customHeight="1">
      <c r="A42" s="67" t="s">
        <v>103</v>
      </c>
      <c r="B42" s="60">
        <v>67</v>
      </c>
      <c r="C42" s="60">
        <v>0</v>
      </c>
      <c r="D42" s="60">
        <v>0</v>
      </c>
      <c r="E42" s="60">
        <v>0</v>
      </c>
      <c r="F42" s="61" t="s">
        <v>104</v>
      </c>
      <c r="G42" s="238"/>
      <c r="H42" s="238"/>
      <c r="I42" s="238"/>
      <c r="J42" s="238"/>
      <c r="K42" s="241"/>
      <c r="L42" s="241"/>
    </row>
    <row r="43" spans="1:12" ht="17.100000000000001" customHeight="1">
      <c r="A43" s="67" t="s">
        <v>105</v>
      </c>
      <c r="B43" s="60">
        <v>133</v>
      </c>
      <c r="C43" s="60">
        <v>21</v>
      </c>
      <c r="D43" s="60">
        <v>25</v>
      </c>
      <c r="E43" s="60">
        <v>24</v>
      </c>
      <c r="F43" s="61" t="s">
        <v>106</v>
      </c>
      <c r="G43" s="240"/>
      <c r="H43" s="240"/>
      <c r="I43" s="240"/>
      <c r="J43" s="240"/>
      <c r="K43" s="239"/>
      <c r="L43" s="239"/>
    </row>
    <row r="44" spans="1:12" ht="17.100000000000001" customHeight="1">
      <c r="A44" s="67" t="s">
        <v>107</v>
      </c>
      <c r="B44" s="60">
        <v>121</v>
      </c>
      <c r="C44" s="60">
        <v>92</v>
      </c>
      <c r="D44" s="60">
        <v>237</v>
      </c>
      <c r="E44" s="60">
        <v>236</v>
      </c>
      <c r="F44" s="66" t="s">
        <v>108</v>
      </c>
      <c r="G44" s="238"/>
      <c r="H44" s="238"/>
      <c r="I44" s="238"/>
      <c r="J44" s="238"/>
      <c r="K44" s="239"/>
      <c r="L44" s="239"/>
    </row>
    <row r="45" spans="1:12" ht="17.100000000000001" customHeight="1">
      <c r="A45" s="67" t="s">
        <v>109</v>
      </c>
      <c r="B45" s="60">
        <v>67</v>
      </c>
      <c r="C45" s="60">
        <v>45</v>
      </c>
      <c r="D45" s="60">
        <v>79</v>
      </c>
      <c r="E45" s="60">
        <v>79</v>
      </c>
      <c r="F45" s="66" t="s">
        <v>110</v>
      </c>
      <c r="G45" s="238"/>
      <c r="H45" s="238"/>
      <c r="I45" s="238"/>
      <c r="J45" s="238"/>
      <c r="K45" s="239"/>
      <c r="L45" s="239"/>
    </row>
    <row r="46" spans="1:12" ht="17.100000000000001" customHeight="1">
      <c r="A46" s="67" t="s">
        <v>111</v>
      </c>
      <c r="B46" s="60">
        <v>95</v>
      </c>
      <c r="C46" s="60">
        <v>32</v>
      </c>
      <c r="D46" s="60">
        <v>26</v>
      </c>
      <c r="E46" s="60">
        <v>22</v>
      </c>
      <c r="F46" s="61" t="s">
        <v>112</v>
      </c>
      <c r="G46" s="238"/>
      <c r="H46" s="238"/>
      <c r="I46" s="238"/>
      <c r="J46" s="238"/>
      <c r="K46" s="239"/>
      <c r="L46" s="239"/>
    </row>
    <row r="47" spans="1:12" ht="17.100000000000001" customHeight="1">
      <c r="A47" s="70" t="s">
        <v>113</v>
      </c>
      <c r="B47" s="236">
        <f>SUM(B48:B52)</f>
        <v>601</v>
      </c>
      <c r="C47" s="236">
        <f>SUM(C48:C52)</f>
        <v>418</v>
      </c>
      <c r="D47" s="236">
        <f>SUM(D48:D52)</f>
        <v>1208</v>
      </c>
      <c r="E47" s="236">
        <f>SUM(E48:E52)</f>
        <v>1202</v>
      </c>
      <c r="F47" s="58" t="s">
        <v>114</v>
      </c>
      <c r="G47" s="238"/>
      <c r="H47" s="238"/>
      <c r="I47" s="238"/>
      <c r="J47" s="238"/>
      <c r="K47" s="241"/>
      <c r="L47" s="241"/>
    </row>
    <row r="48" spans="1:12" ht="17.100000000000001" customHeight="1">
      <c r="A48" s="71" t="s">
        <v>115</v>
      </c>
      <c r="B48" s="60">
        <v>160</v>
      </c>
      <c r="C48" s="60">
        <v>146</v>
      </c>
      <c r="D48" s="60">
        <v>492</v>
      </c>
      <c r="E48" s="60">
        <v>492</v>
      </c>
      <c r="F48" s="61" t="s">
        <v>116</v>
      </c>
      <c r="G48" s="238"/>
      <c r="H48" s="238"/>
      <c r="I48" s="238"/>
      <c r="J48" s="238"/>
      <c r="K48" s="239"/>
      <c r="L48" s="239"/>
    </row>
    <row r="49" spans="1:12" ht="17.100000000000001" customHeight="1">
      <c r="A49" s="67" t="s">
        <v>117</v>
      </c>
      <c r="B49" s="60">
        <v>106</v>
      </c>
      <c r="C49" s="60">
        <v>58</v>
      </c>
      <c r="D49" s="60">
        <v>174</v>
      </c>
      <c r="E49" s="60">
        <v>169</v>
      </c>
      <c r="F49" s="61" t="s">
        <v>118</v>
      </c>
      <c r="G49" s="238"/>
      <c r="H49" s="238"/>
      <c r="I49" s="238"/>
      <c r="J49" s="238"/>
      <c r="K49" s="239"/>
      <c r="L49" s="239"/>
    </row>
    <row r="50" spans="1:12" ht="17.100000000000001" customHeight="1">
      <c r="A50" s="67" t="s">
        <v>119</v>
      </c>
      <c r="B50" s="60">
        <v>87</v>
      </c>
      <c r="C50" s="60">
        <v>58</v>
      </c>
      <c r="D50" s="60">
        <v>110</v>
      </c>
      <c r="E50" s="60">
        <v>109</v>
      </c>
      <c r="F50" s="61" t="s">
        <v>120</v>
      </c>
      <c r="G50" s="240"/>
      <c r="H50" s="240"/>
      <c r="I50" s="240"/>
      <c r="J50" s="240"/>
      <c r="K50" s="239"/>
      <c r="L50" s="239"/>
    </row>
    <row r="51" spans="1:12" s="237" customFormat="1" ht="17.100000000000001" customHeight="1">
      <c r="A51" s="67" t="s">
        <v>121</v>
      </c>
      <c r="B51" s="60">
        <v>123</v>
      </c>
      <c r="C51" s="60">
        <v>96</v>
      </c>
      <c r="D51" s="60">
        <v>241</v>
      </c>
      <c r="E51" s="60">
        <v>241</v>
      </c>
      <c r="F51" s="61" t="s">
        <v>122</v>
      </c>
      <c r="G51" s="238"/>
      <c r="H51" s="238"/>
      <c r="I51" s="238"/>
      <c r="J51" s="238"/>
      <c r="K51" s="239"/>
      <c r="L51" s="239"/>
    </row>
    <row r="52" spans="1:12" s="237" customFormat="1" ht="17.100000000000001" customHeight="1">
      <c r="A52" s="67" t="s">
        <v>123</v>
      </c>
      <c r="B52" s="60">
        <v>125</v>
      </c>
      <c r="C52" s="60">
        <v>60</v>
      </c>
      <c r="D52" s="60">
        <v>191</v>
      </c>
      <c r="E52" s="60">
        <v>191</v>
      </c>
      <c r="F52" s="66" t="s">
        <v>124</v>
      </c>
      <c r="G52" s="238"/>
      <c r="H52" s="238"/>
      <c r="I52" s="238"/>
      <c r="J52" s="238"/>
      <c r="K52" s="239"/>
      <c r="L52" s="239"/>
    </row>
    <row r="53" spans="1:12" ht="15" customHeight="1">
      <c r="A53" s="242"/>
      <c r="B53" s="238"/>
      <c r="C53" s="238"/>
      <c r="D53" s="238"/>
      <c r="E53" s="238"/>
      <c r="F53" s="243"/>
      <c r="G53" s="238"/>
      <c r="H53" s="238"/>
      <c r="I53" s="238"/>
      <c r="J53" s="238"/>
      <c r="K53" s="239"/>
      <c r="L53" s="239"/>
    </row>
    <row r="54" spans="1:12" ht="15" customHeight="1">
      <c r="A54" s="244"/>
      <c r="B54" s="238"/>
      <c r="C54" s="238"/>
      <c r="D54" s="238"/>
      <c r="E54" s="238"/>
      <c r="F54" s="243"/>
      <c r="G54" s="238"/>
      <c r="H54" s="238"/>
      <c r="I54" s="238"/>
      <c r="J54" s="238"/>
      <c r="K54" s="239"/>
      <c r="L54" s="239"/>
    </row>
    <row r="55" spans="1:12" s="213" customFormat="1" ht="15" customHeight="1">
      <c r="A55" s="260" t="s">
        <v>237</v>
      </c>
      <c r="B55" s="261"/>
      <c r="C55" s="261"/>
      <c r="D55" s="261"/>
      <c r="E55" s="261"/>
      <c r="F55" s="262" t="s">
        <v>238</v>
      </c>
      <c r="G55" s="238"/>
      <c r="H55" s="238"/>
      <c r="I55" s="238"/>
      <c r="J55" s="238"/>
      <c r="K55" s="239"/>
      <c r="L55" s="239"/>
    </row>
    <row r="56" spans="1:12" ht="15" customHeight="1">
      <c r="A56" s="261"/>
      <c r="B56" s="261"/>
      <c r="C56" s="261"/>
      <c r="D56" s="261"/>
      <c r="E56" s="261"/>
      <c r="F56" s="263"/>
      <c r="G56" s="238"/>
      <c r="H56" s="238"/>
      <c r="I56" s="238"/>
      <c r="J56" s="238"/>
      <c r="K56" s="241"/>
      <c r="L56" s="241"/>
    </row>
    <row r="57" spans="1:12" ht="20.25">
      <c r="A57" s="264" t="s">
        <v>271</v>
      </c>
      <c r="B57" s="261"/>
      <c r="C57" s="265"/>
      <c r="D57" s="266"/>
      <c r="E57" s="267"/>
      <c r="F57" s="268" t="s">
        <v>272</v>
      </c>
      <c r="G57" s="238"/>
      <c r="H57" s="238"/>
      <c r="I57" s="238"/>
      <c r="J57" s="238"/>
      <c r="K57" s="239"/>
      <c r="L57" s="239"/>
    </row>
    <row r="58" spans="1:12" ht="19.5" customHeight="1">
      <c r="A58" s="269" t="s">
        <v>282</v>
      </c>
      <c r="B58" s="261"/>
      <c r="C58" s="261"/>
      <c r="D58" s="261"/>
      <c r="E58" s="261"/>
      <c r="F58" s="270" t="s">
        <v>283</v>
      </c>
      <c r="G58" s="240"/>
      <c r="H58" s="240"/>
      <c r="I58" s="240"/>
      <c r="J58" s="240"/>
      <c r="K58" s="239"/>
      <c r="L58" s="239"/>
    </row>
    <row r="59" spans="1:12" ht="11.25" customHeight="1">
      <c r="A59" s="271"/>
      <c r="B59" s="271"/>
      <c r="C59" s="261"/>
      <c r="D59" s="261"/>
      <c r="E59" s="261"/>
      <c r="F59" s="263"/>
      <c r="G59" s="248"/>
      <c r="H59" s="249"/>
      <c r="I59" s="239"/>
      <c r="J59" s="239"/>
      <c r="K59" s="239"/>
      <c r="L59" s="239"/>
    </row>
    <row r="60" spans="1:12" ht="12.75" customHeight="1">
      <c r="A60" s="272" t="s">
        <v>2072</v>
      </c>
      <c r="B60" s="2601" t="s">
        <v>2349</v>
      </c>
      <c r="C60" s="2601"/>
      <c r="D60" s="2602" t="s">
        <v>2347</v>
      </c>
      <c r="E60" s="2602"/>
      <c r="F60" s="273" t="s">
        <v>2073</v>
      </c>
      <c r="G60" s="248"/>
      <c r="H60" s="249"/>
      <c r="I60" s="239"/>
      <c r="J60" s="239"/>
      <c r="K60" s="239"/>
      <c r="L60" s="239"/>
    </row>
    <row r="61" spans="1:12" ht="12.75" customHeight="1">
      <c r="A61" s="274"/>
      <c r="B61" s="2601" t="s">
        <v>2348</v>
      </c>
      <c r="C61" s="2601"/>
      <c r="D61" s="2603" t="s">
        <v>2346</v>
      </c>
      <c r="E61" s="2603"/>
      <c r="F61" s="274"/>
      <c r="G61" s="248"/>
      <c r="H61" s="249"/>
      <c r="I61" s="239"/>
      <c r="J61" s="239"/>
      <c r="K61" s="239"/>
      <c r="L61" s="239"/>
    </row>
    <row r="62" spans="1:12" ht="12.75" customHeight="1">
      <c r="A62" s="274"/>
      <c r="B62" s="275" t="s">
        <v>277</v>
      </c>
      <c r="C62" s="276" t="s">
        <v>278</v>
      </c>
      <c r="D62" s="277" t="s">
        <v>277</v>
      </c>
      <c r="E62" s="276" t="s">
        <v>278</v>
      </c>
      <c r="F62" s="274"/>
      <c r="G62" s="248"/>
      <c r="H62" s="249"/>
      <c r="I62" s="239"/>
      <c r="J62" s="239"/>
      <c r="K62" s="239"/>
      <c r="L62" s="239"/>
    </row>
    <row r="63" spans="1:12" s="237" customFormat="1" ht="12.75" customHeight="1">
      <c r="A63" s="278"/>
      <c r="B63" s="279" t="s">
        <v>280</v>
      </c>
      <c r="C63" s="280" t="s">
        <v>281</v>
      </c>
      <c r="D63" s="281" t="s">
        <v>280</v>
      </c>
      <c r="E63" s="280" t="s">
        <v>281</v>
      </c>
      <c r="F63" s="282"/>
      <c r="G63" s="248"/>
      <c r="H63" s="249"/>
      <c r="I63" s="239"/>
      <c r="J63" s="239"/>
      <c r="K63" s="239"/>
      <c r="L63" s="239"/>
    </row>
    <row r="64" spans="1:12" ht="12.75" customHeight="1">
      <c r="A64" s="261"/>
      <c r="B64" s="283"/>
      <c r="C64" s="284"/>
      <c r="D64" s="283"/>
      <c r="E64" s="284"/>
      <c r="F64" s="285"/>
      <c r="G64" s="250"/>
      <c r="H64" s="250"/>
      <c r="I64" s="241"/>
      <c r="J64" s="241"/>
      <c r="K64" s="241"/>
      <c r="L64" s="241"/>
    </row>
    <row r="65" spans="1:11" ht="12.75" customHeight="1">
      <c r="A65" s="90" t="s">
        <v>127</v>
      </c>
      <c r="B65" s="286">
        <f>SUM(B66:B74)</f>
        <v>1125</v>
      </c>
      <c r="C65" s="286">
        <f>SUM(C66:C74)</f>
        <v>515</v>
      </c>
      <c r="D65" s="286">
        <f>SUM(D66:D74)</f>
        <v>1148</v>
      </c>
      <c r="E65" s="286">
        <f>SUM(E66:E74)</f>
        <v>1123</v>
      </c>
      <c r="F65" s="101" t="s">
        <v>128</v>
      </c>
      <c r="G65" s="250"/>
      <c r="H65" s="241"/>
      <c r="I65" s="241"/>
      <c r="J65" s="241"/>
      <c r="K65" s="233"/>
    </row>
    <row r="66" spans="1:11" ht="12.75" customHeight="1">
      <c r="A66" s="287" t="s">
        <v>129</v>
      </c>
      <c r="B66" s="60">
        <v>64</v>
      </c>
      <c r="C66" s="60">
        <v>41</v>
      </c>
      <c r="D66" s="60">
        <v>88</v>
      </c>
      <c r="E66" s="60">
        <v>81</v>
      </c>
      <c r="F66" s="288" t="s">
        <v>130</v>
      </c>
      <c r="G66" s="227"/>
      <c r="H66" s="246"/>
      <c r="I66" s="251"/>
      <c r="J66" s="233"/>
      <c r="K66" s="233"/>
    </row>
    <row r="67" spans="1:11" ht="12.75" customHeight="1">
      <c r="A67" s="287" t="s">
        <v>131</v>
      </c>
      <c r="B67" s="60">
        <v>82</v>
      </c>
      <c r="C67" s="60">
        <v>47</v>
      </c>
      <c r="D67" s="60">
        <v>135</v>
      </c>
      <c r="E67" s="60">
        <v>127</v>
      </c>
      <c r="F67" s="288" t="s">
        <v>132</v>
      </c>
      <c r="G67" s="227"/>
      <c r="H67" s="246"/>
      <c r="I67" s="252"/>
      <c r="J67" s="233"/>
      <c r="K67" s="233"/>
    </row>
    <row r="68" spans="1:11" ht="15" customHeight="1">
      <c r="A68" s="289" t="s">
        <v>230</v>
      </c>
      <c r="B68" s="290">
        <v>343</v>
      </c>
      <c r="C68" s="60"/>
      <c r="D68" s="60">
        <v>0</v>
      </c>
      <c r="E68" s="60">
        <v>0</v>
      </c>
      <c r="F68" s="288" t="s">
        <v>134</v>
      </c>
      <c r="G68" s="227"/>
      <c r="H68" s="246"/>
      <c r="I68" s="252"/>
      <c r="J68" s="233"/>
      <c r="K68" s="233"/>
    </row>
    <row r="69" spans="1:11" ht="15" customHeight="1">
      <c r="A69" s="287" t="s">
        <v>135</v>
      </c>
      <c r="B69" s="60">
        <v>153</v>
      </c>
      <c r="C69" s="60">
        <v>117</v>
      </c>
      <c r="D69" s="60">
        <v>291</v>
      </c>
      <c r="E69" s="60">
        <v>291</v>
      </c>
      <c r="F69" s="288" t="s">
        <v>136</v>
      </c>
      <c r="G69" s="227"/>
      <c r="H69" s="246"/>
      <c r="I69" s="252"/>
      <c r="J69" s="233"/>
      <c r="K69" s="233"/>
    </row>
    <row r="70" spans="1:11" ht="15" customHeight="1">
      <c r="A70" s="287" t="s">
        <v>137</v>
      </c>
      <c r="B70" s="60">
        <v>51</v>
      </c>
      <c r="C70" s="60">
        <v>25</v>
      </c>
      <c r="D70" s="60">
        <v>9</v>
      </c>
      <c r="E70" s="60">
        <v>7</v>
      </c>
      <c r="F70" s="288" t="s">
        <v>138</v>
      </c>
      <c r="G70" s="227"/>
      <c r="H70" s="246"/>
      <c r="I70" s="252"/>
      <c r="J70" s="233"/>
      <c r="K70" s="233"/>
    </row>
    <row r="71" spans="1:11" ht="15" customHeight="1">
      <c r="A71" s="287" t="s">
        <v>139</v>
      </c>
      <c r="B71" s="60">
        <v>68</v>
      </c>
      <c r="C71" s="60">
        <v>32</v>
      </c>
      <c r="D71" s="60">
        <v>13</v>
      </c>
      <c r="E71" s="60">
        <v>13</v>
      </c>
      <c r="F71" s="288" t="s">
        <v>140</v>
      </c>
      <c r="G71" s="227"/>
      <c r="H71" s="246"/>
      <c r="I71" s="252"/>
      <c r="J71" s="233"/>
      <c r="K71" s="233"/>
    </row>
    <row r="72" spans="1:11" s="237" customFormat="1" ht="15" customHeight="1">
      <c r="A72" s="287" t="s">
        <v>141</v>
      </c>
      <c r="B72" s="60">
        <v>92</v>
      </c>
      <c r="C72" s="60">
        <v>26</v>
      </c>
      <c r="D72" s="60">
        <v>10</v>
      </c>
      <c r="E72" s="60">
        <v>5</v>
      </c>
      <c r="F72" s="288" t="s">
        <v>142</v>
      </c>
      <c r="G72" s="253"/>
      <c r="H72" s="254"/>
      <c r="I72" s="255"/>
      <c r="J72" s="253"/>
      <c r="K72" s="253"/>
    </row>
    <row r="73" spans="1:11" ht="15" customHeight="1">
      <c r="A73" s="287" t="s">
        <v>143</v>
      </c>
      <c r="B73" s="60">
        <v>172</v>
      </c>
      <c r="C73" s="60">
        <v>138</v>
      </c>
      <c r="D73" s="60">
        <v>344</v>
      </c>
      <c r="E73" s="60">
        <v>341</v>
      </c>
      <c r="F73" s="288" t="s">
        <v>144</v>
      </c>
      <c r="G73" s="227"/>
      <c r="H73" s="246"/>
      <c r="I73" s="252"/>
      <c r="J73" s="233"/>
      <c r="K73" s="233"/>
    </row>
    <row r="74" spans="1:11" ht="15" customHeight="1">
      <c r="A74" s="287" t="s">
        <v>145</v>
      </c>
      <c r="B74" s="60">
        <v>100</v>
      </c>
      <c r="C74" s="60">
        <v>89</v>
      </c>
      <c r="D74" s="60">
        <v>258</v>
      </c>
      <c r="E74" s="60">
        <v>258</v>
      </c>
      <c r="F74" s="288" t="s">
        <v>146</v>
      </c>
      <c r="G74" s="227"/>
      <c r="H74" s="246"/>
      <c r="I74" s="252"/>
      <c r="J74" s="233"/>
      <c r="K74" s="233"/>
    </row>
    <row r="75" spans="1:11" ht="15" customHeight="1">
      <c r="A75" s="98" t="s">
        <v>147</v>
      </c>
      <c r="B75" s="286">
        <f>SUM(B76:B83)</f>
        <v>1157</v>
      </c>
      <c r="C75" s="286">
        <f>SUM(C76:C83)</f>
        <v>862</v>
      </c>
      <c r="D75" s="286">
        <f>SUM(D76:D83)</f>
        <v>2671</v>
      </c>
      <c r="E75" s="286">
        <f>SUM(E76:E83)</f>
        <v>2635</v>
      </c>
      <c r="F75" s="99" t="s">
        <v>148</v>
      </c>
      <c r="G75" s="227"/>
      <c r="H75" s="246"/>
      <c r="I75" s="252"/>
      <c r="J75" s="233"/>
      <c r="K75" s="233"/>
    </row>
    <row r="76" spans="1:11" ht="15" customHeight="1">
      <c r="A76" s="287" t="s">
        <v>149</v>
      </c>
      <c r="B76" s="60">
        <v>180</v>
      </c>
      <c r="C76" s="60">
        <v>165</v>
      </c>
      <c r="D76" s="60">
        <v>539</v>
      </c>
      <c r="E76" s="60">
        <v>533</v>
      </c>
      <c r="F76" s="288" t="s">
        <v>150</v>
      </c>
      <c r="G76" s="227"/>
      <c r="H76" s="246"/>
      <c r="I76" s="251"/>
      <c r="J76" s="233"/>
      <c r="K76" s="233"/>
    </row>
    <row r="77" spans="1:11" s="219" customFormat="1" ht="15" customHeight="1">
      <c r="A77" s="287" t="s">
        <v>151</v>
      </c>
      <c r="B77" s="60">
        <v>168</v>
      </c>
      <c r="C77" s="60">
        <v>155</v>
      </c>
      <c r="D77" s="60">
        <v>503</v>
      </c>
      <c r="E77" s="60">
        <v>498</v>
      </c>
      <c r="F77" s="288" t="s">
        <v>152</v>
      </c>
      <c r="G77" s="256"/>
      <c r="H77" s="246"/>
      <c r="I77" s="252"/>
      <c r="J77" s="256"/>
      <c r="K77" s="256"/>
    </row>
    <row r="78" spans="1:11" s="223" customFormat="1" ht="15" customHeight="1">
      <c r="A78" s="287" t="s">
        <v>153</v>
      </c>
      <c r="B78" s="60">
        <v>128</v>
      </c>
      <c r="C78" s="60">
        <v>99</v>
      </c>
      <c r="D78" s="60">
        <v>246</v>
      </c>
      <c r="E78" s="60">
        <v>237</v>
      </c>
      <c r="F78" s="288" t="s">
        <v>154</v>
      </c>
      <c r="G78" s="257"/>
      <c r="H78" s="254"/>
      <c r="I78" s="255"/>
      <c r="J78" s="257"/>
      <c r="K78" s="257"/>
    </row>
    <row r="79" spans="1:11" s="219" customFormat="1" ht="15" customHeight="1">
      <c r="A79" s="287" t="s">
        <v>155</v>
      </c>
      <c r="B79" s="60">
        <v>155</v>
      </c>
      <c r="C79" s="60">
        <v>134</v>
      </c>
      <c r="D79" s="60">
        <v>518</v>
      </c>
      <c r="E79" s="60">
        <v>511</v>
      </c>
      <c r="F79" s="288" t="s">
        <v>156</v>
      </c>
      <c r="G79" s="256"/>
      <c r="H79" s="246"/>
      <c r="I79" s="251"/>
      <c r="J79" s="256"/>
      <c r="K79" s="256"/>
    </row>
    <row r="80" spans="1:11" s="219" customFormat="1" ht="15" customHeight="1">
      <c r="A80" s="287" t="s">
        <v>157</v>
      </c>
      <c r="B80" s="60">
        <v>229</v>
      </c>
      <c r="C80" s="60">
        <v>87</v>
      </c>
      <c r="D80" s="60">
        <v>189</v>
      </c>
      <c r="E80" s="60">
        <v>182</v>
      </c>
      <c r="F80" s="288" t="s">
        <v>158</v>
      </c>
      <c r="G80" s="256"/>
      <c r="H80" s="246"/>
      <c r="I80" s="252"/>
      <c r="J80" s="256"/>
      <c r="K80" s="256"/>
    </row>
    <row r="81" spans="1:11" s="219" customFormat="1" ht="15" customHeight="1">
      <c r="A81" s="287" t="s">
        <v>159</v>
      </c>
      <c r="B81" s="60">
        <v>104</v>
      </c>
      <c r="C81" s="60">
        <v>87</v>
      </c>
      <c r="D81" s="60">
        <v>243</v>
      </c>
      <c r="E81" s="60">
        <v>243</v>
      </c>
      <c r="F81" s="288" t="s">
        <v>160</v>
      </c>
      <c r="G81" s="256"/>
      <c r="H81" s="246"/>
      <c r="I81" s="252"/>
      <c r="J81" s="256"/>
      <c r="K81" s="256"/>
    </row>
    <row r="82" spans="1:11" s="219" customFormat="1" ht="15" customHeight="1">
      <c r="A82" s="287" t="s">
        <v>161</v>
      </c>
      <c r="B82" s="60">
        <v>137</v>
      </c>
      <c r="C82" s="60">
        <v>93</v>
      </c>
      <c r="D82" s="60">
        <v>282</v>
      </c>
      <c r="E82" s="60">
        <v>281</v>
      </c>
      <c r="F82" s="288" t="s">
        <v>162</v>
      </c>
      <c r="G82" s="256"/>
      <c r="H82" s="246"/>
      <c r="I82" s="252"/>
      <c r="J82" s="256"/>
      <c r="K82" s="256"/>
    </row>
    <row r="83" spans="1:11" s="219" customFormat="1" ht="15" customHeight="1">
      <c r="A83" s="287" t="s">
        <v>163</v>
      </c>
      <c r="B83" s="60">
        <v>56</v>
      </c>
      <c r="C83" s="60">
        <v>42</v>
      </c>
      <c r="D83" s="60">
        <v>151</v>
      </c>
      <c r="E83" s="60">
        <v>150</v>
      </c>
      <c r="F83" s="288" t="s">
        <v>164</v>
      </c>
      <c r="G83" s="256"/>
      <c r="H83" s="246"/>
      <c r="I83" s="252"/>
      <c r="J83" s="256"/>
      <c r="K83" s="256"/>
    </row>
    <row r="84" spans="1:11" s="219" customFormat="1" ht="15" customHeight="1">
      <c r="A84" s="100" t="s">
        <v>165</v>
      </c>
      <c r="B84" s="286">
        <f>SUM(B85:B89)</f>
        <v>608</v>
      </c>
      <c r="C84" s="286">
        <f>SUM(C85:C89)</f>
        <v>478</v>
      </c>
      <c r="D84" s="286">
        <f>SUM(D85:D89)</f>
        <v>1162</v>
      </c>
      <c r="E84" s="286">
        <f>SUM(E85:E89)</f>
        <v>1144</v>
      </c>
      <c r="F84" s="101" t="s">
        <v>166</v>
      </c>
      <c r="G84" s="256"/>
      <c r="H84" s="246"/>
      <c r="I84" s="252"/>
      <c r="J84" s="256"/>
      <c r="K84" s="256"/>
    </row>
    <row r="85" spans="1:11" s="223" customFormat="1" ht="15" customHeight="1">
      <c r="A85" s="287" t="s">
        <v>167</v>
      </c>
      <c r="B85" s="60">
        <v>160</v>
      </c>
      <c r="C85" s="60">
        <v>105</v>
      </c>
      <c r="D85" s="60">
        <v>186</v>
      </c>
      <c r="E85" s="60">
        <v>181</v>
      </c>
      <c r="F85" s="288" t="s">
        <v>168</v>
      </c>
      <c r="G85" s="257"/>
      <c r="H85" s="254"/>
      <c r="I85" s="255"/>
      <c r="J85" s="257"/>
      <c r="K85" s="257"/>
    </row>
    <row r="86" spans="1:11" ht="15" customHeight="1">
      <c r="A86" s="287" t="s">
        <v>169</v>
      </c>
      <c r="B86" s="60">
        <v>118</v>
      </c>
      <c r="C86" s="60">
        <v>96</v>
      </c>
      <c r="D86" s="60">
        <v>232</v>
      </c>
      <c r="E86" s="60">
        <v>232</v>
      </c>
      <c r="F86" s="288" t="s">
        <v>170</v>
      </c>
      <c r="G86" s="227"/>
      <c r="H86" s="233"/>
      <c r="I86" s="258"/>
      <c r="J86" s="233"/>
      <c r="K86" s="233"/>
    </row>
    <row r="87" spans="1:11" ht="15" customHeight="1">
      <c r="A87" s="287" t="s">
        <v>171</v>
      </c>
      <c r="B87" s="60">
        <v>111</v>
      </c>
      <c r="C87" s="60">
        <v>93</v>
      </c>
      <c r="D87" s="60">
        <v>258</v>
      </c>
      <c r="E87" s="60">
        <v>257</v>
      </c>
      <c r="F87" s="288" t="s">
        <v>172</v>
      </c>
      <c r="G87" s="227"/>
      <c r="H87" s="233"/>
      <c r="I87" s="259"/>
      <c r="J87" s="233"/>
      <c r="K87" s="233"/>
    </row>
    <row r="88" spans="1:11" s="213" customFormat="1" ht="15" customHeight="1">
      <c r="A88" s="287" t="s">
        <v>173</v>
      </c>
      <c r="B88" s="60">
        <v>124</v>
      </c>
      <c r="C88" s="60">
        <v>102</v>
      </c>
      <c r="D88" s="60">
        <v>244</v>
      </c>
      <c r="E88" s="60">
        <v>234</v>
      </c>
      <c r="F88" s="288" t="s">
        <v>174</v>
      </c>
      <c r="G88" s="247"/>
      <c r="H88" s="247"/>
      <c r="I88" s="247"/>
      <c r="J88" s="247"/>
      <c r="K88" s="247"/>
    </row>
    <row r="89" spans="1:11" ht="15" customHeight="1">
      <c r="A89" s="287" t="s">
        <v>175</v>
      </c>
      <c r="B89" s="60">
        <v>95</v>
      </c>
      <c r="C89" s="60">
        <v>82</v>
      </c>
      <c r="D89" s="60">
        <v>242</v>
      </c>
      <c r="E89" s="60">
        <v>240</v>
      </c>
      <c r="F89" s="288" t="s">
        <v>176</v>
      </c>
      <c r="G89" s="227"/>
      <c r="H89" s="233"/>
      <c r="I89" s="233"/>
      <c r="J89" s="233"/>
      <c r="K89" s="233"/>
    </row>
    <row r="90" spans="1:11" s="213" customFormat="1" ht="15" customHeight="1">
      <c r="A90" s="98" t="s">
        <v>177</v>
      </c>
      <c r="B90" s="286">
        <f>SUM(B91:B96)</f>
        <v>751</v>
      </c>
      <c r="C90" s="286">
        <f>SUM(C91:C96)</f>
        <v>531</v>
      </c>
      <c r="D90" s="286">
        <f>SUM(D91:D96)</f>
        <v>1623</v>
      </c>
      <c r="E90" s="286">
        <f>SUM(E91:E96)</f>
        <v>1582</v>
      </c>
      <c r="F90" s="99" t="s">
        <v>178</v>
      </c>
      <c r="G90" s="247"/>
      <c r="H90" s="247"/>
      <c r="I90" s="247"/>
      <c r="J90" s="247"/>
      <c r="K90" s="247"/>
    </row>
    <row r="91" spans="1:11" ht="15" customHeight="1">
      <c r="A91" s="287" t="s">
        <v>179</v>
      </c>
      <c r="B91" s="60">
        <v>115</v>
      </c>
      <c r="C91" s="60">
        <v>60</v>
      </c>
      <c r="D91" s="60">
        <v>163</v>
      </c>
      <c r="E91" s="60">
        <v>161</v>
      </c>
      <c r="F91" s="288" t="s">
        <v>180</v>
      </c>
      <c r="G91" s="227"/>
      <c r="H91" s="233"/>
      <c r="I91" s="233"/>
      <c r="J91" s="233"/>
      <c r="K91" s="233"/>
    </row>
    <row r="92" spans="1:11" ht="15" customHeight="1">
      <c r="A92" s="287" t="s">
        <v>181</v>
      </c>
      <c r="B92" s="60">
        <v>114</v>
      </c>
      <c r="C92" s="60">
        <v>104</v>
      </c>
      <c r="D92" s="60">
        <v>222</v>
      </c>
      <c r="E92" s="60">
        <v>222</v>
      </c>
      <c r="F92" s="288" t="s">
        <v>182</v>
      </c>
      <c r="G92" s="227"/>
      <c r="H92" s="233"/>
      <c r="I92" s="233"/>
      <c r="J92" s="233"/>
      <c r="K92" s="233"/>
    </row>
    <row r="93" spans="1:11" ht="15" customHeight="1">
      <c r="A93" s="287" t="s">
        <v>183</v>
      </c>
      <c r="B93" s="60">
        <v>88</v>
      </c>
      <c r="C93" s="60">
        <v>12</v>
      </c>
      <c r="D93" s="60">
        <v>16</v>
      </c>
      <c r="E93" s="60">
        <v>16</v>
      </c>
      <c r="F93" s="288" t="s">
        <v>184</v>
      </c>
      <c r="G93" s="227"/>
      <c r="H93" s="233"/>
      <c r="I93" s="233"/>
      <c r="J93" s="233"/>
      <c r="K93" s="233"/>
    </row>
    <row r="94" spans="1:11" s="237" customFormat="1" ht="20.25" customHeight="1">
      <c r="A94" s="287" t="s">
        <v>185</v>
      </c>
      <c r="B94" s="60">
        <v>266</v>
      </c>
      <c r="C94" s="60">
        <v>223</v>
      </c>
      <c r="D94" s="60">
        <v>870</v>
      </c>
      <c r="E94" s="60">
        <v>845</v>
      </c>
      <c r="F94" s="288" t="s">
        <v>186</v>
      </c>
      <c r="G94" s="253"/>
      <c r="H94" s="253"/>
      <c r="I94" s="253"/>
      <c r="J94" s="253"/>
      <c r="K94" s="253"/>
    </row>
    <row r="95" spans="1:11" ht="15" customHeight="1">
      <c r="A95" s="287" t="s">
        <v>187</v>
      </c>
      <c r="B95" s="60">
        <v>64</v>
      </c>
      <c r="C95" s="60">
        <v>46</v>
      </c>
      <c r="D95" s="60">
        <v>122</v>
      </c>
      <c r="E95" s="60">
        <v>111</v>
      </c>
      <c r="F95" s="288" t="s">
        <v>188</v>
      </c>
      <c r="G95" s="227"/>
      <c r="H95" s="233"/>
      <c r="I95" s="233"/>
      <c r="J95" s="233"/>
      <c r="K95" s="233"/>
    </row>
    <row r="96" spans="1:11" ht="15" customHeight="1">
      <c r="A96" s="287" t="s">
        <v>189</v>
      </c>
      <c r="B96" s="60">
        <v>104</v>
      </c>
      <c r="C96" s="60">
        <v>86</v>
      </c>
      <c r="D96" s="60">
        <v>230</v>
      </c>
      <c r="E96" s="60">
        <v>227</v>
      </c>
      <c r="F96" s="288" t="s">
        <v>190</v>
      </c>
      <c r="G96" s="227"/>
      <c r="H96" s="233"/>
      <c r="I96" s="233"/>
      <c r="J96" s="233"/>
      <c r="K96" s="233"/>
    </row>
    <row r="97" spans="1:11" ht="15" customHeight="1">
      <c r="A97" s="103" t="s">
        <v>191</v>
      </c>
      <c r="B97" s="286">
        <f>SUM(B98:B101)</f>
        <v>176</v>
      </c>
      <c r="C97" s="286">
        <f>SUM(C98:C101)</f>
        <v>111</v>
      </c>
      <c r="D97" s="286">
        <f>SUM(D98:D101)</f>
        <v>311</v>
      </c>
      <c r="E97" s="286">
        <f>SUM(E98:E101)</f>
        <v>309</v>
      </c>
      <c r="F97" s="99" t="s">
        <v>192</v>
      </c>
      <c r="G97" s="227"/>
      <c r="H97" s="233"/>
      <c r="I97" s="233"/>
      <c r="J97" s="233"/>
      <c r="K97" s="233"/>
    </row>
    <row r="98" spans="1:11" ht="15" customHeight="1">
      <c r="A98" s="287" t="s">
        <v>193</v>
      </c>
      <c r="B98" s="60">
        <v>13</v>
      </c>
      <c r="C98" s="60">
        <v>4</v>
      </c>
      <c r="D98" s="60">
        <v>9</v>
      </c>
      <c r="E98" s="60">
        <v>9</v>
      </c>
      <c r="F98" s="288" t="s">
        <v>194</v>
      </c>
      <c r="G98" s="227"/>
      <c r="H98" s="233"/>
      <c r="I98" s="233"/>
      <c r="J98" s="233"/>
      <c r="K98" s="233"/>
    </row>
    <row r="99" spans="1:11" ht="15" customHeight="1">
      <c r="A99" s="287" t="s">
        <v>195</v>
      </c>
      <c r="B99" s="60">
        <v>66</v>
      </c>
      <c r="C99" s="60">
        <v>41</v>
      </c>
      <c r="D99" s="60">
        <v>72</v>
      </c>
      <c r="E99" s="60">
        <v>72</v>
      </c>
      <c r="F99" s="288" t="s">
        <v>196</v>
      </c>
      <c r="G99" s="227"/>
      <c r="H99" s="233"/>
      <c r="I99" s="233"/>
      <c r="J99" s="233"/>
      <c r="K99" s="233"/>
    </row>
    <row r="100" spans="1:11" ht="15" customHeight="1">
      <c r="A100" s="287" t="s">
        <v>197</v>
      </c>
      <c r="B100" s="60">
        <v>73</v>
      </c>
      <c r="C100" s="60">
        <v>63</v>
      </c>
      <c r="D100" s="60">
        <v>227</v>
      </c>
      <c r="E100" s="60">
        <v>225</v>
      </c>
      <c r="F100" s="288" t="s">
        <v>198</v>
      </c>
      <c r="G100" s="227"/>
      <c r="H100" s="233"/>
      <c r="I100" s="233"/>
      <c r="J100" s="233"/>
      <c r="K100" s="233"/>
    </row>
    <row r="101" spans="1:11" ht="15" customHeight="1">
      <c r="A101" s="287" t="s">
        <v>199</v>
      </c>
      <c r="B101" s="60">
        <v>24</v>
      </c>
      <c r="C101" s="60">
        <v>3</v>
      </c>
      <c r="D101" s="60">
        <v>3</v>
      </c>
      <c r="E101" s="60">
        <v>3</v>
      </c>
      <c r="F101" s="288" t="s">
        <v>200</v>
      </c>
      <c r="G101" s="227"/>
      <c r="H101" s="233"/>
      <c r="I101" s="233"/>
      <c r="J101" s="233"/>
      <c r="K101" s="233"/>
    </row>
    <row r="102" spans="1:11" ht="15" customHeight="1">
      <c r="A102" s="90" t="s">
        <v>201</v>
      </c>
      <c r="B102" s="286">
        <f>SUM(B103:B106)</f>
        <v>83</v>
      </c>
      <c r="C102" s="286">
        <f>SUM(C103:C106)</f>
        <v>9</v>
      </c>
      <c r="D102" s="286">
        <f>SUM(D103:D106)</f>
        <v>8</v>
      </c>
      <c r="E102" s="286">
        <f>SUM(E103:E106)</f>
        <v>8</v>
      </c>
      <c r="F102" s="99" t="s">
        <v>202</v>
      </c>
      <c r="G102" s="227"/>
      <c r="H102" s="233"/>
      <c r="I102" s="233"/>
      <c r="J102" s="233"/>
      <c r="K102" s="233"/>
    </row>
    <row r="103" spans="1:11" ht="15" customHeight="1">
      <c r="A103" s="287" t="s">
        <v>203</v>
      </c>
      <c r="B103" s="60">
        <v>12</v>
      </c>
      <c r="C103" s="60">
        <v>0</v>
      </c>
      <c r="D103" s="60">
        <v>1</v>
      </c>
      <c r="E103" s="60">
        <v>1</v>
      </c>
      <c r="F103" s="288" t="s">
        <v>204</v>
      </c>
      <c r="G103" s="227"/>
      <c r="H103" s="233"/>
      <c r="I103" s="233"/>
      <c r="J103" s="233"/>
      <c r="K103" s="233"/>
    </row>
    <row r="104" spans="1:11" ht="15" customHeight="1">
      <c r="A104" s="287" t="s">
        <v>205</v>
      </c>
      <c r="B104" s="60">
        <v>14</v>
      </c>
      <c r="C104" s="60">
        <v>1</v>
      </c>
      <c r="D104" s="60">
        <v>4</v>
      </c>
      <c r="E104" s="60">
        <v>4</v>
      </c>
      <c r="F104" s="288" t="s">
        <v>206</v>
      </c>
      <c r="G104" s="227"/>
      <c r="H104" s="233"/>
      <c r="I104" s="233"/>
      <c r="J104" s="233"/>
      <c r="K104" s="233"/>
    </row>
    <row r="105" spans="1:11" ht="15" customHeight="1">
      <c r="A105" s="287" t="s">
        <v>207</v>
      </c>
      <c r="B105" s="60">
        <v>50</v>
      </c>
      <c r="C105" s="60">
        <v>4</v>
      </c>
      <c r="D105" s="60">
        <v>2</v>
      </c>
      <c r="E105" s="60">
        <v>2</v>
      </c>
      <c r="F105" s="288" t="s">
        <v>208</v>
      </c>
      <c r="G105" s="227"/>
      <c r="H105" s="233"/>
      <c r="I105" s="233"/>
      <c r="J105" s="233"/>
      <c r="K105" s="233"/>
    </row>
    <row r="106" spans="1:11" ht="15" customHeight="1">
      <c r="A106" s="287" t="s">
        <v>209</v>
      </c>
      <c r="B106" s="60">
        <v>7</v>
      </c>
      <c r="C106" s="60">
        <v>4</v>
      </c>
      <c r="D106" s="60">
        <v>1</v>
      </c>
      <c r="E106" s="60">
        <v>1</v>
      </c>
      <c r="F106" s="288" t="s">
        <v>210</v>
      </c>
      <c r="G106" s="227"/>
      <c r="H106" s="233"/>
      <c r="I106" s="233"/>
      <c r="J106" s="233"/>
      <c r="K106" s="233"/>
    </row>
    <row r="107" spans="1:11" ht="15" customHeight="1">
      <c r="A107" s="103" t="s">
        <v>211</v>
      </c>
      <c r="B107" s="286">
        <f>SUM(B108:B109)</f>
        <v>27</v>
      </c>
      <c r="C107" s="286">
        <f>SUM(C108:C109)</f>
        <v>6</v>
      </c>
      <c r="D107" s="286">
        <f>SUM(D108:D109)</f>
        <v>0</v>
      </c>
      <c r="E107" s="286">
        <f>SUM(E108:E109)</f>
        <v>0</v>
      </c>
      <c r="F107" s="99" t="s">
        <v>212</v>
      </c>
      <c r="G107" s="227"/>
      <c r="H107" s="233"/>
      <c r="I107" s="233"/>
      <c r="J107" s="233"/>
      <c r="K107" s="233"/>
    </row>
    <row r="108" spans="1:11" ht="15" customHeight="1">
      <c r="A108" s="104" t="s">
        <v>213</v>
      </c>
      <c r="B108" s="60">
        <v>2</v>
      </c>
      <c r="C108" s="60">
        <v>2</v>
      </c>
      <c r="D108" s="60">
        <v>0</v>
      </c>
      <c r="E108" s="60">
        <v>0</v>
      </c>
      <c r="F108" s="105" t="s">
        <v>214</v>
      </c>
      <c r="G108" s="227"/>
      <c r="H108" s="233"/>
      <c r="I108" s="233"/>
      <c r="J108" s="233"/>
      <c r="K108" s="233"/>
    </row>
    <row r="109" spans="1:11" ht="15" customHeight="1">
      <c r="A109" s="106" t="s">
        <v>215</v>
      </c>
      <c r="B109" s="60">
        <v>25</v>
      </c>
      <c r="C109" s="60">
        <v>4</v>
      </c>
      <c r="D109" s="60">
        <v>0</v>
      </c>
      <c r="E109" s="60">
        <v>0</v>
      </c>
      <c r="F109" s="105" t="s">
        <v>216</v>
      </c>
      <c r="G109" s="227"/>
      <c r="H109" s="233"/>
      <c r="I109" s="233"/>
      <c r="J109" s="233"/>
      <c r="K109" s="233"/>
    </row>
    <row r="110" spans="1:11" ht="15" customHeight="1">
      <c r="A110" s="291" t="s">
        <v>233</v>
      </c>
      <c r="B110" s="292">
        <f>'prim 5'!B47+'prim 5'!B39+'prim 5'!B29+'prim 5'!B20+'prim 5'!B11+'prim 5'!B107+'prim 5'!B102+'prim 5'!B97+'prim 5'!B90+'prim 5'!B84+'prim 5'!B75+'prim 5'!B65</f>
        <v>7890</v>
      </c>
      <c r="C110" s="292">
        <f>'prim 5'!C47+'prim 5'!C39+'prim 5'!C29+'prim 5'!C20+'prim 5'!C11+'prim 5'!C107+'prim 5'!C102+'prim 5'!C97+'prim 5'!C90+'prim 5'!C84+'prim 5'!C75+'prim 5'!C65</f>
        <v>4829</v>
      </c>
      <c r="D110" s="292">
        <f>'prim 5'!D47+'prim 5'!D39+'prim 5'!D29+'prim 5'!D20+'prim 5'!D11+'prim 5'!D107+'prim 5'!D102+'prim 5'!D97+'prim 5'!D90+'prim 5'!D84+'prim 5'!D75+'prim 5'!D65</f>
        <v>13153</v>
      </c>
      <c r="E110" s="292">
        <f>'prim 5'!E47+'prim 5'!E39+'prim 5'!E29+'prim 5'!E20+'prim 5'!E11+'prim 5'!E107+'prim 5'!E102+'prim 5'!E97+'prim 5'!E90+'prim 5'!E84+'prim 5'!E75+'prim 5'!E65</f>
        <v>12963</v>
      </c>
      <c r="F110" s="293" t="s">
        <v>18</v>
      </c>
      <c r="G110" s="227"/>
      <c r="H110" s="233"/>
      <c r="I110" s="233"/>
      <c r="J110" s="233"/>
      <c r="K110" s="233"/>
    </row>
    <row r="111" spans="1:11" ht="15" customHeight="1">
      <c r="A111" s="291"/>
      <c r="B111" s="292"/>
      <c r="C111" s="292"/>
      <c r="D111" s="292"/>
      <c r="E111" s="292"/>
      <c r="F111" s="294"/>
      <c r="G111" s="227"/>
      <c r="H111" s="233"/>
      <c r="I111" s="233"/>
      <c r="J111" s="233"/>
      <c r="K111" s="233"/>
    </row>
    <row r="112" spans="1:11" ht="15" customHeight="1">
      <c r="A112" s="291"/>
      <c r="B112" s="295"/>
      <c r="C112" s="295"/>
      <c r="D112" s="295"/>
      <c r="E112" s="295"/>
      <c r="F112" s="296"/>
      <c r="G112" s="227"/>
      <c r="H112" s="233"/>
      <c r="I112" s="233"/>
      <c r="J112" s="233"/>
      <c r="K112" s="233"/>
    </row>
    <row r="113" spans="1:11" ht="15" customHeight="1">
      <c r="A113" s="291"/>
      <c r="B113" s="295"/>
      <c r="C113" s="295"/>
      <c r="D113" s="295"/>
      <c r="E113" s="295"/>
      <c r="F113" s="296"/>
      <c r="G113" s="227"/>
      <c r="H113" s="233"/>
      <c r="I113" s="233"/>
      <c r="J113" s="233"/>
      <c r="K113" s="233"/>
    </row>
    <row r="114" spans="1:11" ht="15" customHeight="1">
      <c r="A114" s="291"/>
      <c r="B114" s="295"/>
      <c r="C114" s="295"/>
      <c r="D114" s="295"/>
      <c r="E114" s="295"/>
      <c r="F114" s="296"/>
      <c r="G114" s="227"/>
      <c r="H114" s="233"/>
      <c r="I114" s="233"/>
      <c r="J114" s="233"/>
      <c r="K114" s="233"/>
    </row>
    <row r="115" spans="1:11" ht="15" customHeight="1">
      <c r="A115" s="35" t="s">
        <v>25</v>
      </c>
      <c r="B115" s="35"/>
      <c r="C115" s="35"/>
      <c r="D115" s="2"/>
      <c r="E115" s="36" t="s">
        <v>284</v>
      </c>
      <c r="F115" s="297" t="s">
        <v>26</v>
      </c>
      <c r="G115" s="227"/>
      <c r="H115" s="233"/>
      <c r="I115" s="233"/>
      <c r="J115" s="233"/>
      <c r="K115" s="233"/>
    </row>
    <row r="116" spans="1:11" ht="15" customHeight="1">
      <c r="A116" s="291"/>
      <c r="B116" s="295"/>
      <c r="C116" s="295"/>
      <c r="D116" s="295"/>
      <c r="E116" s="295"/>
      <c r="F116" s="296"/>
      <c r="G116" s="227"/>
      <c r="H116" s="233"/>
      <c r="I116" s="233"/>
      <c r="J116" s="233"/>
      <c r="K116" s="233"/>
    </row>
    <row r="117" spans="1:11" ht="15" customHeight="1">
      <c r="G117" s="227"/>
      <c r="H117" s="233"/>
      <c r="I117" s="233"/>
      <c r="J117" s="233"/>
      <c r="K117" s="233"/>
    </row>
    <row r="118" spans="1:11" ht="15" customHeight="1">
      <c r="G118" s="227"/>
      <c r="H118" s="233"/>
      <c r="I118" s="233"/>
      <c r="J118" s="233"/>
      <c r="K118" s="233"/>
    </row>
    <row r="119" spans="1:11" ht="15" customHeight="1">
      <c r="G119" s="227"/>
      <c r="H119" s="233"/>
      <c r="I119" s="233"/>
      <c r="J119" s="233"/>
      <c r="K119" s="233"/>
    </row>
    <row r="120" spans="1:11" ht="15" customHeight="1"/>
    <row r="121" spans="1:11" ht="15" customHeight="1"/>
    <row r="122" spans="1:11" ht="15" customHeight="1"/>
    <row r="123" spans="1:11" ht="15" customHeight="1"/>
    <row r="124" spans="1:11" ht="15" customHeight="1"/>
    <row r="125" spans="1:11" ht="15" customHeight="1"/>
    <row r="126" spans="1:11" ht="15" customHeight="1"/>
    <row r="127" spans="1:11" ht="15" customHeight="1"/>
    <row r="128" spans="1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</sheetData>
  <mergeCells count="11">
    <mergeCell ref="B6:C6"/>
    <mergeCell ref="D6:E6"/>
    <mergeCell ref="B7:C7"/>
    <mergeCell ref="D7:E7"/>
    <mergeCell ref="H9:I9"/>
    <mergeCell ref="B60:C60"/>
    <mergeCell ref="D60:E60"/>
    <mergeCell ref="B61:C61"/>
    <mergeCell ref="D61:E61"/>
    <mergeCell ref="K10:L10"/>
    <mergeCell ref="I10:J10"/>
  </mergeCells>
  <pageMargins left="0.78740157480314965" right="0.60937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55">
    <tabColor rgb="FF7030A0"/>
  </sheetPr>
  <dimension ref="A1:M146"/>
  <sheetViews>
    <sheetView showGridLines="0" view="pageLayout" topLeftCell="A55" workbookViewId="0">
      <selection activeCell="B109" sqref="B109"/>
    </sheetView>
  </sheetViews>
  <sheetFormatPr baseColWidth="10" defaultColWidth="8.7109375" defaultRowHeight="12.75"/>
  <cols>
    <col min="1" max="1" width="32.28515625" style="303" customWidth="1"/>
    <col min="2" max="2" width="12.140625" style="301" customWidth="1"/>
    <col min="3" max="3" width="10.7109375" style="301" customWidth="1"/>
    <col min="4" max="4" width="12" style="301" customWidth="1"/>
    <col min="5" max="5" width="12.28515625" style="301" customWidth="1"/>
    <col min="6" max="6" width="33.42578125" style="303" customWidth="1"/>
    <col min="7" max="11" width="10" style="303" customWidth="1"/>
    <col min="12" max="12" width="28.140625" style="303" customWidth="1"/>
    <col min="13" max="14" width="27.7109375" style="303" customWidth="1"/>
    <col min="15" max="15" width="11" style="303" customWidth="1"/>
    <col min="16" max="16" width="8.7109375" style="303" customWidth="1"/>
    <col min="17" max="17" width="11" style="303" customWidth="1"/>
    <col min="18" max="20" width="8.7109375" style="303" customWidth="1"/>
    <col min="21" max="30" width="11" style="303" customWidth="1"/>
    <col min="31" max="40" width="9.85546875" style="303" customWidth="1"/>
    <col min="41" max="44" width="11" style="303" customWidth="1"/>
    <col min="45" max="45" width="14.42578125" style="303" customWidth="1"/>
    <col min="46" max="46" width="4.140625" style="303" customWidth="1"/>
    <col min="47" max="47" width="13.28515625" style="303" customWidth="1"/>
    <col min="48" max="48" width="28.140625" style="303" customWidth="1"/>
    <col min="49" max="49" width="11" style="303" customWidth="1"/>
    <col min="50" max="50" width="14.42578125" style="303" customWidth="1"/>
    <col min="51" max="51" width="4.140625" style="303" customWidth="1"/>
    <col min="52" max="53" width="11" style="303" customWidth="1"/>
    <col min="54" max="54" width="14.42578125" style="303" customWidth="1"/>
    <col min="55" max="55" width="4.140625" style="303" customWidth="1"/>
    <col min="56" max="56" width="14.42578125" style="303" customWidth="1"/>
    <col min="57" max="16384" width="8.7109375" style="303"/>
  </cols>
  <sheetData>
    <row r="1" spans="1:13" ht="24.75" customHeight="1">
      <c r="A1" s="300" t="s">
        <v>237</v>
      </c>
      <c r="F1" s="302" t="s">
        <v>238</v>
      </c>
      <c r="L1" s="304"/>
    </row>
    <row r="2" spans="1:13" ht="18.95" customHeight="1">
      <c r="F2" s="305"/>
      <c r="L2" s="306"/>
    </row>
    <row r="3" spans="1:13" ht="18.95" customHeight="1">
      <c r="A3" s="217" t="s">
        <v>285</v>
      </c>
      <c r="E3" s="2608" t="s">
        <v>286</v>
      </c>
      <c r="F3" s="2608"/>
      <c r="K3" s="307"/>
      <c r="L3" s="216"/>
    </row>
    <row r="4" spans="1:13" ht="18.95" customHeight="1">
      <c r="A4" s="217" t="s">
        <v>287</v>
      </c>
      <c r="F4" s="216" t="s">
        <v>288</v>
      </c>
      <c r="K4" s="307"/>
      <c r="L4" s="218"/>
    </row>
    <row r="5" spans="1:13" ht="18.95" customHeight="1">
      <c r="A5" s="308"/>
      <c r="B5" s="309"/>
      <c r="C5" s="309"/>
      <c r="D5" s="309"/>
      <c r="E5" s="309"/>
      <c r="F5" s="310"/>
      <c r="K5" s="307"/>
      <c r="L5" s="311"/>
    </row>
    <row r="6" spans="1:13" ht="16.5" customHeight="1">
      <c r="A6" s="220" t="s">
        <v>2072</v>
      </c>
      <c r="B6" s="312"/>
      <c r="C6" s="313" t="s">
        <v>289</v>
      </c>
      <c r="D6" s="312"/>
      <c r="E6" s="314" t="s">
        <v>290</v>
      </c>
      <c r="F6" s="221" t="s">
        <v>2073</v>
      </c>
      <c r="K6" s="307"/>
      <c r="L6" s="311"/>
    </row>
    <row r="7" spans="1:13" ht="12.95" customHeight="1">
      <c r="A7" s="222"/>
      <c r="B7" s="315" t="s">
        <v>291</v>
      </c>
      <c r="C7" s="316"/>
      <c r="D7" s="317" t="s">
        <v>2351</v>
      </c>
      <c r="E7" s="318"/>
      <c r="F7" s="222"/>
      <c r="G7" s="319"/>
      <c r="H7" s="307"/>
      <c r="I7" s="319"/>
      <c r="J7" s="307"/>
      <c r="K7" s="319"/>
      <c r="L7" s="306"/>
    </row>
    <row r="8" spans="1:13" ht="12.95" customHeight="1">
      <c r="A8" s="123"/>
      <c r="B8" s="320" t="s">
        <v>18</v>
      </c>
      <c r="C8" s="320" t="s">
        <v>293</v>
      </c>
      <c r="D8" s="320" t="s">
        <v>18</v>
      </c>
      <c r="E8" s="320" t="s">
        <v>293</v>
      </c>
      <c r="F8" s="226"/>
      <c r="G8" s="319"/>
      <c r="H8" s="307"/>
      <c r="I8" s="319"/>
      <c r="J8" s="307"/>
      <c r="K8" s="319"/>
      <c r="L8" s="306"/>
    </row>
    <row r="9" spans="1:13" ht="12.95" customHeight="1">
      <c r="A9" s="228"/>
      <c r="B9" s="321" t="s">
        <v>294</v>
      </c>
      <c r="C9" s="322" t="s">
        <v>40</v>
      </c>
      <c r="D9" s="322" t="s">
        <v>294</v>
      </c>
      <c r="E9" s="322" t="s">
        <v>40</v>
      </c>
      <c r="F9" s="231"/>
      <c r="G9" s="323"/>
      <c r="H9" s="323"/>
      <c r="I9" s="323"/>
      <c r="J9" s="323"/>
      <c r="K9" s="323"/>
      <c r="L9" s="306"/>
    </row>
    <row r="10" spans="1:13" ht="14.1" customHeight="1">
      <c r="A10" s="228"/>
      <c r="B10" s="324"/>
      <c r="C10" s="324"/>
      <c r="D10" s="324" t="s">
        <v>270</v>
      </c>
      <c r="E10" s="325"/>
      <c r="F10" s="231"/>
      <c r="L10" s="306"/>
    </row>
    <row r="11" spans="1:13" s="307" customFormat="1" ht="17.100000000000001" customHeight="1">
      <c r="A11" s="56" t="s">
        <v>41</v>
      </c>
      <c r="B11" s="236">
        <f>SUM(B12:B19)</f>
        <v>15679</v>
      </c>
      <c r="C11" s="236">
        <f>SUM(C12:C19)</f>
        <v>8565</v>
      </c>
      <c r="D11" s="236">
        <f>SUM(D12:D19)</f>
        <v>9305</v>
      </c>
      <c r="E11" s="236">
        <f>SUM(E12:E19)</f>
        <v>4643</v>
      </c>
      <c r="F11" s="58" t="s">
        <v>42</v>
      </c>
      <c r="I11" s="311"/>
      <c r="J11" s="311"/>
      <c r="K11" s="311"/>
      <c r="L11" s="311"/>
      <c r="M11" s="326"/>
    </row>
    <row r="12" spans="1:13" ht="17.100000000000001" customHeight="1">
      <c r="A12" s="59" t="s">
        <v>43</v>
      </c>
      <c r="B12" s="60">
        <v>2167</v>
      </c>
      <c r="C12" s="60">
        <v>1014</v>
      </c>
      <c r="D12" s="60">
        <v>1703</v>
      </c>
      <c r="E12" s="60">
        <v>762</v>
      </c>
      <c r="F12" s="61" t="s">
        <v>44</v>
      </c>
      <c r="I12" s="306"/>
      <c r="J12" s="306"/>
      <c r="K12" s="306"/>
      <c r="L12" s="306"/>
      <c r="M12" s="327"/>
    </row>
    <row r="13" spans="1:13" ht="17.100000000000001" customHeight="1">
      <c r="A13" s="59" t="s">
        <v>45</v>
      </c>
      <c r="B13" s="60">
        <v>2648</v>
      </c>
      <c r="C13" s="60">
        <v>1315</v>
      </c>
      <c r="D13" s="60">
        <v>2492</v>
      </c>
      <c r="E13" s="60">
        <v>1219</v>
      </c>
      <c r="F13" s="61" t="s">
        <v>46</v>
      </c>
      <c r="I13" s="306"/>
      <c r="J13" s="306"/>
      <c r="K13" s="306"/>
      <c r="L13" s="306"/>
      <c r="M13" s="328"/>
    </row>
    <row r="14" spans="1:13" ht="17.100000000000001" customHeight="1">
      <c r="A14" s="62" t="s">
        <v>47</v>
      </c>
      <c r="B14" s="60">
        <v>525</v>
      </c>
      <c r="C14" s="60">
        <v>288</v>
      </c>
      <c r="D14" s="60">
        <v>525</v>
      </c>
      <c r="E14" s="60">
        <v>288</v>
      </c>
      <c r="F14" s="61" t="s">
        <v>48</v>
      </c>
      <c r="I14" s="306"/>
      <c r="J14" s="306"/>
      <c r="K14" s="306"/>
      <c r="L14" s="306"/>
      <c r="M14" s="328"/>
    </row>
    <row r="15" spans="1:13" ht="17.100000000000001" customHeight="1">
      <c r="A15" s="63" t="s">
        <v>49</v>
      </c>
      <c r="B15" s="60">
        <v>2314</v>
      </c>
      <c r="C15" s="60">
        <v>1283</v>
      </c>
      <c r="D15" s="60">
        <v>1518</v>
      </c>
      <c r="E15" s="60">
        <v>786</v>
      </c>
      <c r="F15" s="61" t="s">
        <v>50</v>
      </c>
      <c r="I15" s="306"/>
      <c r="J15" s="306"/>
      <c r="K15" s="306"/>
      <c r="L15" s="306"/>
      <c r="M15" s="328"/>
    </row>
    <row r="16" spans="1:13" ht="17.100000000000001" customHeight="1">
      <c r="A16" s="63" t="s">
        <v>51</v>
      </c>
      <c r="B16" s="60">
        <v>1508</v>
      </c>
      <c r="C16" s="60">
        <v>658</v>
      </c>
      <c r="D16" s="60">
        <v>1328</v>
      </c>
      <c r="E16" s="60">
        <v>547</v>
      </c>
      <c r="F16" s="61" t="s">
        <v>52</v>
      </c>
      <c r="I16" s="306"/>
      <c r="J16" s="306"/>
      <c r="K16" s="306"/>
      <c r="L16" s="306"/>
      <c r="M16" s="328"/>
    </row>
    <row r="17" spans="1:13" ht="17.100000000000001" customHeight="1">
      <c r="A17" s="63" t="s">
        <v>53</v>
      </c>
      <c r="B17" s="60">
        <v>3556</v>
      </c>
      <c r="C17" s="60">
        <v>2258</v>
      </c>
      <c r="D17" s="60">
        <v>554</v>
      </c>
      <c r="E17" s="60">
        <v>358</v>
      </c>
      <c r="F17" s="61" t="s">
        <v>54</v>
      </c>
      <c r="I17" s="306"/>
      <c r="J17" s="306"/>
      <c r="K17" s="306"/>
      <c r="L17" s="306"/>
      <c r="M17" s="328"/>
    </row>
    <row r="18" spans="1:13" ht="17.100000000000001" customHeight="1">
      <c r="A18" s="63" t="s">
        <v>55</v>
      </c>
      <c r="B18" s="60">
        <v>2164</v>
      </c>
      <c r="C18" s="60">
        <v>1290</v>
      </c>
      <c r="D18" s="60">
        <v>1110</v>
      </c>
      <c r="E18" s="60">
        <v>642</v>
      </c>
      <c r="F18" s="61" t="s">
        <v>56</v>
      </c>
      <c r="I18" s="306"/>
      <c r="J18" s="306"/>
      <c r="K18" s="306"/>
      <c r="L18" s="306"/>
      <c r="M18" s="328"/>
    </row>
    <row r="19" spans="1:13" ht="17.100000000000001" customHeight="1">
      <c r="A19" s="63" t="s">
        <v>57</v>
      </c>
      <c r="B19" s="60">
        <v>797</v>
      </c>
      <c r="C19" s="60">
        <v>459</v>
      </c>
      <c r="D19" s="60">
        <v>75</v>
      </c>
      <c r="E19" s="60">
        <v>41</v>
      </c>
      <c r="F19" s="61" t="s">
        <v>58</v>
      </c>
      <c r="I19" s="306"/>
      <c r="J19" s="306"/>
      <c r="K19" s="306"/>
      <c r="L19" s="306"/>
      <c r="M19" s="328"/>
    </row>
    <row r="20" spans="1:13" ht="17.100000000000001" customHeight="1">
      <c r="A20" s="64" t="s">
        <v>59</v>
      </c>
      <c r="B20" s="236">
        <f>SUM(B21:B28)</f>
        <v>10256</v>
      </c>
      <c r="C20" s="236">
        <f>SUM(C21:C28)</f>
        <v>5603</v>
      </c>
      <c r="D20" s="236">
        <f>SUM(D21:D28)</f>
        <v>5466</v>
      </c>
      <c r="E20" s="236">
        <f>SUM(E21:E28)</f>
        <v>2651</v>
      </c>
      <c r="F20" s="65" t="s">
        <v>60</v>
      </c>
      <c r="I20" s="306"/>
      <c r="J20" s="306"/>
      <c r="K20" s="306"/>
      <c r="L20" s="306"/>
      <c r="M20" s="328"/>
    </row>
    <row r="21" spans="1:13" ht="17.100000000000001" customHeight="1">
      <c r="A21" s="59" t="s">
        <v>61</v>
      </c>
      <c r="B21" s="60">
        <v>1085</v>
      </c>
      <c r="C21" s="60">
        <v>570</v>
      </c>
      <c r="D21" s="60">
        <v>565</v>
      </c>
      <c r="E21" s="60">
        <v>250</v>
      </c>
      <c r="F21" s="66" t="s">
        <v>62</v>
      </c>
      <c r="I21" s="306"/>
      <c r="J21" s="306"/>
      <c r="K21" s="306"/>
      <c r="L21" s="306"/>
      <c r="M21" s="327"/>
    </row>
    <row r="22" spans="1:13" ht="17.100000000000001" customHeight="1">
      <c r="A22" s="59" t="s">
        <v>63</v>
      </c>
      <c r="B22" s="60">
        <v>1164</v>
      </c>
      <c r="C22" s="60">
        <v>540</v>
      </c>
      <c r="D22" s="60">
        <v>942</v>
      </c>
      <c r="E22" s="60">
        <v>395</v>
      </c>
      <c r="F22" s="66" t="s">
        <v>64</v>
      </c>
      <c r="I22" s="306"/>
      <c r="J22" s="306"/>
      <c r="K22" s="306"/>
      <c r="L22" s="306"/>
      <c r="M22" s="327"/>
    </row>
    <row r="23" spans="1:13" ht="17.100000000000001" customHeight="1">
      <c r="A23" s="59" t="s">
        <v>65</v>
      </c>
      <c r="B23" s="60">
        <v>924</v>
      </c>
      <c r="C23" s="60">
        <v>522</v>
      </c>
      <c r="D23" s="60">
        <v>757</v>
      </c>
      <c r="E23" s="60">
        <v>415</v>
      </c>
      <c r="F23" s="66" t="s">
        <v>66</v>
      </c>
      <c r="I23" s="306"/>
      <c r="J23" s="306"/>
      <c r="K23" s="306"/>
      <c r="L23" s="306"/>
      <c r="M23" s="328"/>
    </row>
    <row r="24" spans="1:13" ht="17.100000000000001" customHeight="1">
      <c r="A24" s="59" t="s">
        <v>67</v>
      </c>
      <c r="B24" s="60">
        <v>1165</v>
      </c>
      <c r="C24" s="60">
        <v>594</v>
      </c>
      <c r="D24" s="60">
        <v>807</v>
      </c>
      <c r="E24" s="60">
        <v>403</v>
      </c>
      <c r="F24" s="61" t="s">
        <v>68</v>
      </c>
      <c r="I24" s="306"/>
      <c r="J24" s="306"/>
      <c r="K24" s="306"/>
      <c r="L24" s="306"/>
      <c r="M24" s="328"/>
    </row>
    <row r="25" spans="1:13" ht="17.100000000000001" customHeight="1">
      <c r="A25" s="59" t="s">
        <v>69</v>
      </c>
      <c r="B25" s="60">
        <v>630</v>
      </c>
      <c r="C25" s="60">
        <v>316</v>
      </c>
      <c r="D25" s="60">
        <v>372</v>
      </c>
      <c r="E25" s="60">
        <v>169</v>
      </c>
      <c r="F25" s="66" t="s">
        <v>70</v>
      </c>
      <c r="I25" s="306"/>
      <c r="J25" s="306"/>
      <c r="K25" s="306"/>
      <c r="L25" s="306"/>
      <c r="M25" s="328"/>
    </row>
    <row r="26" spans="1:13" s="307" customFormat="1" ht="17.100000000000001" customHeight="1">
      <c r="A26" s="59" t="s">
        <v>71</v>
      </c>
      <c r="B26" s="60">
        <v>2167</v>
      </c>
      <c r="C26" s="60">
        <v>1237</v>
      </c>
      <c r="D26" s="60">
        <v>926</v>
      </c>
      <c r="E26" s="60">
        <v>478</v>
      </c>
      <c r="F26" s="66" t="s">
        <v>72</v>
      </c>
      <c r="I26" s="311"/>
      <c r="J26" s="311"/>
      <c r="K26" s="311"/>
      <c r="L26" s="311"/>
      <c r="M26" s="326"/>
    </row>
    <row r="27" spans="1:13" ht="17.100000000000001" customHeight="1">
      <c r="A27" s="59" t="s">
        <v>73</v>
      </c>
      <c r="B27" s="60">
        <v>1786</v>
      </c>
      <c r="C27" s="60">
        <v>1111</v>
      </c>
      <c r="D27" s="60">
        <v>319</v>
      </c>
      <c r="E27" s="60">
        <v>155</v>
      </c>
      <c r="F27" s="66" t="s">
        <v>74</v>
      </c>
      <c r="I27" s="306"/>
      <c r="J27" s="306"/>
      <c r="K27" s="306"/>
      <c r="L27" s="306"/>
      <c r="M27" s="327"/>
    </row>
    <row r="28" spans="1:13" ht="17.100000000000001" customHeight="1">
      <c r="A28" s="59" t="s">
        <v>75</v>
      </c>
      <c r="B28" s="60">
        <v>1335</v>
      </c>
      <c r="C28" s="60">
        <v>713</v>
      </c>
      <c r="D28" s="60">
        <v>778</v>
      </c>
      <c r="E28" s="60">
        <v>386</v>
      </c>
      <c r="F28" s="66" t="s">
        <v>76</v>
      </c>
      <c r="I28" s="306"/>
      <c r="J28" s="306"/>
      <c r="K28" s="306"/>
      <c r="L28" s="306"/>
      <c r="M28" s="328"/>
    </row>
    <row r="29" spans="1:13" ht="17.100000000000001" customHeight="1">
      <c r="A29" s="56" t="s">
        <v>77</v>
      </c>
      <c r="B29" s="236">
        <f>SUM(B30:B38)</f>
        <v>17414</v>
      </c>
      <c r="C29" s="236">
        <f>SUM(C30:C38)</f>
        <v>9389</v>
      </c>
      <c r="D29" s="236">
        <f>SUM(D30:D38)</f>
        <v>10604</v>
      </c>
      <c r="E29" s="236">
        <f>SUM(E30:E38)</f>
        <v>5213</v>
      </c>
      <c r="F29" s="58" t="s">
        <v>78</v>
      </c>
      <c r="I29" s="306"/>
      <c r="J29" s="306"/>
      <c r="K29" s="306"/>
      <c r="L29" s="306"/>
      <c r="M29" s="328"/>
    </row>
    <row r="30" spans="1:13" ht="17.100000000000001" customHeight="1">
      <c r="A30" s="67" t="s">
        <v>79</v>
      </c>
      <c r="B30" s="60">
        <v>2728</v>
      </c>
      <c r="C30" s="60">
        <v>1662</v>
      </c>
      <c r="D30" s="60">
        <v>1007</v>
      </c>
      <c r="E30" s="60">
        <v>546</v>
      </c>
      <c r="F30" s="61" t="s">
        <v>80</v>
      </c>
      <c r="I30" s="306"/>
      <c r="J30" s="306"/>
      <c r="K30" s="306"/>
      <c r="L30" s="306"/>
      <c r="M30" s="328"/>
    </row>
    <row r="31" spans="1:13" ht="17.100000000000001" customHeight="1">
      <c r="A31" s="68" t="s">
        <v>81</v>
      </c>
      <c r="B31" s="60">
        <v>1215</v>
      </c>
      <c r="C31" s="60">
        <v>530</v>
      </c>
      <c r="D31" s="60">
        <v>996</v>
      </c>
      <c r="E31" s="60">
        <v>445</v>
      </c>
      <c r="F31" s="61" t="s">
        <v>82</v>
      </c>
      <c r="I31" s="306"/>
      <c r="J31" s="306"/>
      <c r="K31" s="306"/>
      <c r="L31" s="306"/>
      <c r="M31" s="328"/>
    </row>
    <row r="32" spans="1:13" ht="17.100000000000001" customHeight="1">
      <c r="A32" s="67" t="s">
        <v>83</v>
      </c>
      <c r="B32" s="60">
        <v>1193</v>
      </c>
      <c r="C32" s="60">
        <v>435</v>
      </c>
      <c r="D32" s="60">
        <v>802</v>
      </c>
      <c r="E32" s="60">
        <v>260</v>
      </c>
      <c r="F32" s="61" t="s">
        <v>84</v>
      </c>
      <c r="I32" s="306"/>
      <c r="J32" s="306"/>
      <c r="K32" s="306"/>
      <c r="L32" s="306"/>
      <c r="M32" s="328"/>
    </row>
    <row r="33" spans="1:13" ht="17.100000000000001" customHeight="1">
      <c r="A33" s="59" t="s">
        <v>85</v>
      </c>
      <c r="B33" s="60">
        <v>3265</v>
      </c>
      <c r="C33" s="60">
        <v>2127</v>
      </c>
      <c r="D33" s="60">
        <v>217</v>
      </c>
      <c r="E33" s="60">
        <v>118</v>
      </c>
      <c r="F33" s="61" t="s">
        <v>86</v>
      </c>
      <c r="I33" s="306"/>
      <c r="J33" s="306"/>
      <c r="K33" s="306"/>
      <c r="L33" s="306"/>
      <c r="M33" s="328"/>
    </row>
    <row r="34" spans="1:13" ht="17.100000000000001" customHeight="1">
      <c r="A34" s="68" t="s">
        <v>87</v>
      </c>
      <c r="B34" s="60">
        <v>727</v>
      </c>
      <c r="C34" s="60">
        <v>364</v>
      </c>
      <c r="D34" s="60">
        <v>552</v>
      </c>
      <c r="E34" s="60">
        <v>255</v>
      </c>
      <c r="F34" s="61" t="s">
        <v>88</v>
      </c>
      <c r="I34" s="306"/>
      <c r="J34" s="306"/>
      <c r="K34" s="306"/>
      <c r="L34" s="306"/>
      <c r="M34" s="328"/>
    </row>
    <row r="35" spans="1:13" s="307" customFormat="1" ht="17.100000000000001" customHeight="1">
      <c r="A35" s="59" t="s">
        <v>89</v>
      </c>
      <c r="B35" s="60">
        <v>1152</v>
      </c>
      <c r="C35" s="60">
        <v>496</v>
      </c>
      <c r="D35" s="60">
        <v>777</v>
      </c>
      <c r="E35" s="60">
        <v>312</v>
      </c>
      <c r="F35" s="61" t="s">
        <v>90</v>
      </c>
      <c r="I35" s="311"/>
      <c r="J35" s="311"/>
      <c r="K35" s="311"/>
      <c r="L35" s="311"/>
      <c r="M35" s="326"/>
    </row>
    <row r="36" spans="1:13" ht="17.100000000000001" customHeight="1">
      <c r="A36" s="59" t="s">
        <v>91</v>
      </c>
      <c r="B36" s="60">
        <v>3681</v>
      </c>
      <c r="C36" s="60">
        <v>1864</v>
      </c>
      <c r="D36" s="60">
        <v>3346</v>
      </c>
      <c r="E36" s="60">
        <v>1672</v>
      </c>
      <c r="F36" s="61" t="s">
        <v>92</v>
      </c>
      <c r="I36" s="306"/>
      <c r="J36" s="306"/>
      <c r="K36" s="306"/>
      <c r="L36" s="306"/>
      <c r="M36" s="328"/>
    </row>
    <row r="37" spans="1:13" ht="17.100000000000001" customHeight="1">
      <c r="A37" s="59" t="s">
        <v>93</v>
      </c>
      <c r="B37" s="60">
        <v>2369</v>
      </c>
      <c r="C37" s="60">
        <v>1342</v>
      </c>
      <c r="D37" s="60">
        <v>1844</v>
      </c>
      <c r="E37" s="60">
        <v>1049</v>
      </c>
      <c r="F37" s="61" t="s">
        <v>94</v>
      </c>
      <c r="I37" s="306"/>
      <c r="J37" s="306"/>
      <c r="K37" s="306"/>
      <c r="L37" s="306"/>
      <c r="M37" s="328"/>
    </row>
    <row r="38" spans="1:13" ht="17.100000000000001" customHeight="1">
      <c r="A38" s="59" t="s">
        <v>95</v>
      </c>
      <c r="B38" s="60">
        <v>1084</v>
      </c>
      <c r="C38" s="60">
        <v>569</v>
      </c>
      <c r="D38" s="60">
        <v>1063</v>
      </c>
      <c r="E38" s="60">
        <v>556</v>
      </c>
      <c r="F38" s="61" t="s">
        <v>96</v>
      </c>
      <c r="I38" s="306"/>
      <c r="J38" s="306"/>
      <c r="K38" s="306"/>
      <c r="L38" s="306"/>
      <c r="M38" s="328"/>
    </row>
    <row r="39" spans="1:13" ht="17.100000000000001" customHeight="1">
      <c r="A39" s="69" t="s">
        <v>97</v>
      </c>
      <c r="B39" s="236">
        <f>SUM(B40:B46)</f>
        <v>14654</v>
      </c>
      <c r="C39" s="236">
        <f>SUM(C40:C46)</f>
        <v>8704</v>
      </c>
      <c r="D39" s="236">
        <f>SUM(D40:D46)</f>
        <v>8147</v>
      </c>
      <c r="E39" s="236">
        <f>SUM(E40:E46)</f>
        <v>4199</v>
      </c>
      <c r="F39" s="58" t="s">
        <v>98</v>
      </c>
      <c r="I39" s="306"/>
      <c r="J39" s="306"/>
      <c r="K39" s="306"/>
      <c r="L39" s="306"/>
      <c r="M39" s="327"/>
    </row>
    <row r="40" spans="1:13" ht="17.100000000000001" customHeight="1">
      <c r="A40" s="67" t="s">
        <v>99</v>
      </c>
      <c r="B40" s="60">
        <v>3661</v>
      </c>
      <c r="C40" s="60">
        <v>2154</v>
      </c>
      <c r="D40" s="60">
        <v>2599</v>
      </c>
      <c r="E40" s="60">
        <v>1477</v>
      </c>
      <c r="F40" s="66" t="s">
        <v>100</v>
      </c>
      <c r="I40" s="306"/>
      <c r="J40" s="306"/>
      <c r="K40" s="306"/>
      <c r="L40" s="306"/>
      <c r="M40" s="328"/>
    </row>
    <row r="41" spans="1:13" ht="17.100000000000001" customHeight="1">
      <c r="A41" s="67" t="s">
        <v>101</v>
      </c>
      <c r="B41" s="60">
        <v>2404</v>
      </c>
      <c r="C41" s="60">
        <v>1126</v>
      </c>
      <c r="D41" s="60">
        <v>1628</v>
      </c>
      <c r="E41" s="60">
        <v>669</v>
      </c>
      <c r="F41" s="61" t="s">
        <v>102</v>
      </c>
      <c r="I41" s="306"/>
      <c r="J41" s="306"/>
      <c r="K41" s="306"/>
      <c r="L41" s="306"/>
      <c r="M41" s="327"/>
    </row>
    <row r="42" spans="1:13" ht="17.100000000000001" customHeight="1">
      <c r="A42" s="67" t="s">
        <v>103</v>
      </c>
      <c r="B42" s="60">
        <v>769</v>
      </c>
      <c r="C42" s="60">
        <v>630</v>
      </c>
      <c r="D42" s="60">
        <v>0</v>
      </c>
      <c r="E42" s="60">
        <v>0</v>
      </c>
      <c r="F42" s="61" t="s">
        <v>104</v>
      </c>
      <c r="I42" s="306"/>
      <c r="J42" s="306"/>
      <c r="K42" s="306"/>
      <c r="L42" s="306"/>
      <c r="M42" s="328"/>
    </row>
    <row r="43" spans="1:13" ht="17.100000000000001" customHeight="1">
      <c r="A43" s="67" t="s">
        <v>105</v>
      </c>
      <c r="B43" s="60">
        <v>2327</v>
      </c>
      <c r="C43" s="60">
        <v>1655</v>
      </c>
      <c r="D43" s="60">
        <v>372</v>
      </c>
      <c r="E43" s="60">
        <v>229</v>
      </c>
      <c r="F43" s="61" t="s">
        <v>106</v>
      </c>
      <c r="I43" s="306"/>
      <c r="J43" s="306"/>
      <c r="K43" s="306"/>
      <c r="L43" s="306"/>
      <c r="M43" s="328"/>
    </row>
    <row r="44" spans="1:13" ht="17.100000000000001" customHeight="1">
      <c r="A44" s="67" t="s">
        <v>107</v>
      </c>
      <c r="B44" s="60">
        <v>2442</v>
      </c>
      <c r="C44" s="60">
        <v>1190</v>
      </c>
      <c r="D44" s="60">
        <v>1999</v>
      </c>
      <c r="E44" s="60">
        <v>935</v>
      </c>
      <c r="F44" s="66" t="s">
        <v>108</v>
      </c>
      <c r="I44" s="306"/>
      <c r="J44" s="306"/>
      <c r="K44" s="306"/>
      <c r="L44" s="306"/>
      <c r="M44" s="328"/>
    </row>
    <row r="45" spans="1:13" s="307" customFormat="1" ht="17.100000000000001" customHeight="1">
      <c r="A45" s="67" t="s">
        <v>109</v>
      </c>
      <c r="B45" s="60">
        <v>1373</v>
      </c>
      <c r="C45" s="60">
        <v>708</v>
      </c>
      <c r="D45" s="60">
        <v>969</v>
      </c>
      <c r="E45" s="60">
        <v>483</v>
      </c>
      <c r="F45" s="66" t="s">
        <v>110</v>
      </c>
      <c r="I45" s="311"/>
      <c r="J45" s="311"/>
      <c r="K45" s="311"/>
      <c r="L45" s="311"/>
      <c r="M45" s="326"/>
    </row>
    <row r="46" spans="1:13" ht="17.100000000000001" customHeight="1">
      <c r="A46" s="67" t="s">
        <v>111</v>
      </c>
      <c r="B46" s="60">
        <v>1678</v>
      </c>
      <c r="C46" s="60">
        <v>1241</v>
      </c>
      <c r="D46" s="60">
        <v>580</v>
      </c>
      <c r="E46" s="60">
        <v>406</v>
      </c>
      <c r="F46" s="61" t="s">
        <v>112</v>
      </c>
      <c r="I46" s="306"/>
      <c r="J46" s="306"/>
      <c r="K46" s="306"/>
      <c r="L46" s="306"/>
      <c r="M46" s="328"/>
    </row>
    <row r="47" spans="1:13" ht="17.100000000000001" customHeight="1">
      <c r="A47" s="70" t="s">
        <v>113</v>
      </c>
      <c r="B47" s="236">
        <f>SUM(B48:B52)</f>
        <v>11302</v>
      </c>
      <c r="C47" s="236">
        <f>SUM(C48:C52)</f>
        <v>5161</v>
      </c>
      <c r="D47" s="236">
        <f>SUM(D48:D52)</f>
        <v>8306</v>
      </c>
      <c r="E47" s="236">
        <f>SUM(E48:E52)</f>
        <v>3564</v>
      </c>
      <c r="F47" s="58" t="s">
        <v>114</v>
      </c>
      <c r="I47" s="306"/>
      <c r="J47" s="306"/>
      <c r="K47" s="306"/>
      <c r="L47" s="306"/>
      <c r="M47" s="328"/>
    </row>
    <row r="48" spans="1:13" ht="17.100000000000001" customHeight="1">
      <c r="A48" s="71" t="s">
        <v>115</v>
      </c>
      <c r="B48" s="60">
        <v>3414</v>
      </c>
      <c r="C48" s="60">
        <v>1444</v>
      </c>
      <c r="D48" s="60">
        <v>3168</v>
      </c>
      <c r="E48" s="60">
        <v>1301</v>
      </c>
      <c r="F48" s="61" t="s">
        <v>116</v>
      </c>
      <c r="I48" s="306"/>
      <c r="J48" s="306"/>
      <c r="K48" s="306"/>
      <c r="L48" s="306"/>
      <c r="M48" s="327"/>
    </row>
    <row r="49" spans="1:13" ht="17.100000000000001" customHeight="1">
      <c r="A49" s="67" t="s">
        <v>117</v>
      </c>
      <c r="B49" s="60">
        <v>2142</v>
      </c>
      <c r="C49" s="60">
        <v>1026</v>
      </c>
      <c r="D49" s="60">
        <v>1395</v>
      </c>
      <c r="E49" s="60">
        <v>620</v>
      </c>
      <c r="F49" s="61" t="s">
        <v>118</v>
      </c>
      <c r="I49" s="306"/>
      <c r="J49" s="306"/>
      <c r="K49" s="306"/>
      <c r="L49" s="306"/>
      <c r="M49" s="328"/>
    </row>
    <row r="50" spans="1:13" ht="17.100000000000001" customHeight="1">
      <c r="A50" s="67" t="s">
        <v>119</v>
      </c>
      <c r="B50" s="60">
        <v>2032</v>
      </c>
      <c r="C50" s="60">
        <v>930</v>
      </c>
      <c r="D50" s="60">
        <v>1490</v>
      </c>
      <c r="E50" s="60">
        <v>657</v>
      </c>
      <c r="F50" s="61" t="s">
        <v>120</v>
      </c>
      <c r="I50" s="306"/>
      <c r="J50" s="306"/>
      <c r="K50" s="306"/>
      <c r="L50" s="306"/>
      <c r="M50" s="328"/>
    </row>
    <row r="51" spans="1:13" ht="17.100000000000001" customHeight="1">
      <c r="A51" s="67" t="s">
        <v>121</v>
      </c>
      <c r="B51" s="60">
        <v>1775</v>
      </c>
      <c r="C51" s="60">
        <v>734</v>
      </c>
      <c r="D51" s="60">
        <v>1220</v>
      </c>
      <c r="E51" s="60">
        <v>460</v>
      </c>
      <c r="F51" s="61" t="s">
        <v>122</v>
      </c>
      <c r="I51" s="306"/>
      <c r="J51" s="306"/>
      <c r="K51" s="306"/>
      <c r="L51" s="306"/>
      <c r="M51" s="328"/>
    </row>
    <row r="52" spans="1:13" ht="17.100000000000001" customHeight="1">
      <c r="A52" s="67" t="s">
        <v>123</v>
      </c>
      <c r="B52" s="60">
        <v>1939</v>
      </c>
      <c r="C52" s="60">
        <v>1027</v>
      </c>
      <c r="D52" s="60">
        <v>1033</v>
      </c>
      <c r="E52" s="60">
        <v>526</v>
      </c>
      <c r="F52" s="66" t="s">
        <v>124</v>
      </c>
      <c r="I52" s="306"/>
      <c r="J52" s="306"/>
      <c r="K52" s="306"/>
      <c r="L52" s="306"/>
      <c r="M52" s="328"/>
    </row>
    <row r="53" spans="1:13" ht="12.75" customHeight="1">
      <c r="A53" s="329"/>
      <c r="B53" s="330"/>
      <c r="C53" s="330"/>
      <c r="D53" s="330"/>
      <c r="E53" s="330"/>
      <c r="F53" s="331"/>
      <c r="I53" s="306"/>
      <c r="J53" s="306"/>
      <c r="K53" s="306"/>
      <c r="L53" s="306"/>
      <c r="M53" s="328"/>
    </row>
    <row r="54" spans="1:13" s="307" customFormat="1" ht="12.75" customHeight="1">
      <c r="A54" s="329"/>
      <c r="B54" s="301"/>
      <c r="C54" s="332"/>
      <c r="D54" s="301"/>
      <c r="E54" s="301"/>
      <c r="F54" s="331"/>
      <c r="I54" s="311"/>
      <c r="J54" s="311"/>
      <c r="K54" s="311"/>
      <c r="L54" s="311"/>
      <c r="M54" s="326"/>
    </row>
    <row r="55" spans="1:13" ht="25.5" customHeight="1">
      <c r="A55" s="341" t="s">
        <v>237</v>
      </c>
      <c r="B55" s="342"/>
      <c r="C55" s="342"/>
      <c r="D55" s="342"/>
      <c r="E55" s="343"/>
      <c r="F55" s="155" t="s">
        <v>238</v>
      </c>
      <c r="I55" s="306"/>
      <c r="J55" s="306"/>
      <c r="K55" s="306"/>
      <c r="L55" s="306"/>
      <c r="M55" s="328"/>
    </row>
    <row r="56" spans="1:13" ht="12.75" customHeight="1">
      <c r="A56" s="342"/>
      <c r="B56" s="342"/>
      <c r="C56" s="342"/>
      <c r="D56" s="342"/>
      <c r="E56" s="342"/>
      <c r="F56" s="344"/>
      <c r="I56" s="306"/>
      <c r="J56" s="306"/>
      <c r="K56" s="306"/>
      <c r="L56" s="306"/>
      <c r="M56" s="328"/>
    </row>
    <row r="57" spans="1:13" ht="20.25">
      <c r="A57" s="345" t="s">
        <v>295</v>
      </c>
      <c r="B57" s="342"/>
      <c r="C57" s="342"/>
      <c r="D57" s="342"/>
      <c r="E57" s="2609" t="s">
        <v>296</v>
      </c>
      <c r="F57" s="2609"/>
      <c r="I57" s="306"/>
      <c r="J57" s="306"/>
      <c r="K57" s="306"/>
      <c r="L57" s="306"/>
      <c r="M57" s="327"/>
    </row>
    <row r="58" spans="1:13" ht="20.25">
      <c r="A58" s="345" t="s">
        <v>297</v>
      </c>
      <c r="B58" s="342"/>
      <c r="C58" s="342"/>
      <c r="D58" s="342"/>
      <c r="E58" s="342"/>
      <c r="F58" s="346" t="s">
        <v>298</v>
      </c>
      <c r="I58" s="306"/>
      <c r="J58" s="306"/>
      <c r="K58" s="306"/>
      <c r="L58" s="306"/>
      <c r="M58" s="328"/>
    </row>
    <row r="59" spans="1:13" ht="12.75" customHeight="1">
      <c r="A59" s="347"/>
      <c r="B59" s="347"/>
      <c r="C59" s="347"/>
      <c r="D59" s="347"/>
      <c r="E59" s="347"/>
      <c r="F59" s="348"/>
      <c r="I59" s="306"/>
      <c r="J59" s="306"/>
      <c r="K59" s="306"/>
      <c r="L59" s="306"/>
      <c r="M59" s="328"/>
    </row>
    <row r="60" spans="1:13" ht="15" customHeight="1">
      <c r="A60" s="272" t="s">
        <v>2072</v>
      </c>
      <c r="B60" s="349"/>
      <c r="C60" s="350" t="s">
        <v>2353</v>
      </c>
      <c r="D60" s="349"/>
      <c r="E60" s="351" t="s">
        <v>354</v>
      </c>
      <c r="F60" s="273" t="s">
        <v>2073</v>
      </c>
      <c r="I60" s="306"/>
      <c r="J60" s="306"/>
      <c r="K60" s="306"/>
      <c r="L60" s="306"/>
      <c r="M60" s="328"/>
    </row>
    <row r="61" spans="1:13" ht="15" customHeight="1">
      <c r="A61" s="274"/>
      <c r="B61" s="352" t="s">
        <v>291</v>
      </c>
      <c r="C61" s="353"/>
      <c r="D61" s="354" t="s">
        <v>2352</v>
      </c>
      <c r="E61" s="156"/>
      <c r="F61" s="274"/>
      <c r="I61" s="306"/>
      <c r="J61" s="306"/>
      <c r="K61" s="306"/>
      <c r="L61" s="306"/>
      <c r="M61" s="328"/>
    </row>
    <row r="62" spans="1:13" ht="15" customHeight="1">
      <c r="A62" s="141"/>
      <c r="B62" s="355" t="s">
        <v>18</v>
      </c>
      <c r="C62" s="355" t="s">
        <v>293</v>
      </c>
      <c r="D62" s="355" t="s">
        <v>18</v>
      </c>
      <c r="E62" s="355" t="s">
        <v>293</v>
      </c>
      <c r="F62" s="356"/>
      <c r="I62" s="306"/>
      <c r="J62" s="306"/>
      <c r="K62" s="306"/>
      <c r="L62" s="306"/>
      <c r="M62" s="328"/>
    </row>
    <row r="63" spans="1:13" s="307" customFormat="1" ht="15" customHeight="1">
      <c r="A63" s="278"/>
      <c r="B63" s="357" t="s">
        <v>294</v>
      </c>
      <c r="C63" s="357" t="s">
        <v>40</v>
      </c>
      <c r="D63" s="357" t="s">
        <v>294</v>
      </c>
      <c r="E63" s="357" t="s">
        <v>40</v>
      </c>
      <c r="F63" s="282"/>
      <c r="I63" s="311"/>
      <c r="J63" s="311"/>
      <c r="K63" s="311"/>
      <c r="L63" s="311"/>
      <c r="M63" s="326"/>
    </row>
    <row r="64" spans="1:13" ht="15" customHeight="1">
      <c r="A64" s="342"/>
      <c r="B64" s="358"/>
      <c r="C64" s="357"/>
      <c r="D64" s="358"/>
      <c r="E64" s="357"/>
      <c r="F64" s="344"/>
      <c r="I64" s="306"/>
      <c r="J64" s="306"/>
      <c r="K64" s="306"/>
      <c r="L64" s="306"/>
      <c r="M64" s="328"/>
    </row>
    <row r="65" spans="1:13" ht="15" customHeight="1">
      <c r="A65" s="90" t="s">
        <v>127</v>
      </c>
      <c r="B65" s="286">
        <f>SUM(B66:B74)</f>
        <v>19891</v>
      </c>
      <c r="C65" s="286">
        <f>SUM(C66:C74)</f>
        <v>12652</v>
      </c>
      <c r="D65" s="286">
        <f>SUM(D66:D74)</f>
        <v>10097</v>
      </c>
      <c r="E65" s="286">
        <f>SUM(E66:E74)</f>
        <v>5862</v>
      </c>
      <c r="F65" s="101" t="s">
        <v>128</v>
      </c>
      <c r="I65" s="306"/>
      <c r="J65" s="306"/>
      <c r="K65" s="306"/>
      <c r="L65" s="306"/>
      <c r="M65" s="328"/>
    </row>
    <row r="66" spans="1:13" ht="15" customHeight="1">
      <c r="A66" s="287" t="s">
        <v>129</v>
      </c>
      <c r="B66" s="60">
        <v>883</v>
      </c>
      <c r="C66" s="60">
        <v>538</v>
      </c>
      <c r="D66" s="60">
        <v>561</v>
      </c>
      <c r="E66" s="60">
        <v>345</v>
      </c>
      <c r="F66" s="288" t="s">
        <v>130</v>
      </c>
      <c r="I66" s="306"/>
      <c r="J66" s="306"/>
      <c r="K66" s="306"/>
      <c r="L66" s="306"/>
      <c r="M66" s="328"/>
    </row>
    <row r="67" spans="1:13" ht="15" customHeight="1">
      <c r="A67" s="287" t="s">
        <v>131</v>
      </c>
      <c r="B67" s="60">
        <v>1868</v>
      </c>
      <c r="C67" s="60">
        <v>1046</v>
      </c>
      <c r="D67" s="60">
        <v>1058</v>
      </c>
      <c r="E67" s="60">
        <v>562</v>
      </c>
      <c r="F67" s="288" t="s">
        <v>132</v>
      </c>
      <c r="I67" s="306"/>
      <c r="J67" s="306"/>
      <c r="K67" s="306"/>
      <c r="L67" s="306"/>
      <c r="M67" s="327"/>
    </row>
    <row r="68" spans="1:13" s="308" customFormat="1" ht="15" customHeight="1">
      <c r="A68" s="289" t="s">
        <v>133</v>
      </c>
      <c r="B68" s="290">
        <v>5197</v>
      </c>
      <c r="C68" s="290">
        <v>3795</v>
      </c>
      <c r="D68" s="359">
        <v>0</v>
      </c>
      <c r="E68" s="359">
        <v>0</v>
      </c>
      <c r="F68" s="288" t="s">
        <v>134</v>
      </c>
      <c r="G68" s="303"/>
      <c r="H68" s="303"/>
      <c r="I68" s="306"/>
      <c r="J68" s="306"/>
      <c r="K68" s="306"/>
      <c r="L68" s="306"/>
      <c r="M68" s="328"/>
    </row>
    <row r="69" spans="1:13" s="323" customFormat="1" ht="15" customHeight="1">
      <c r="A69" s="287" t="s">
        <v>135</v>
      </c>
      <c r="B69" s="60">
        <v>3374</v>
      </c>
      <c r="C69" s="60">
        <v>2231</v>
      </c>
      <c r="D69" s="60">
        <v>2760</v>
      </c>
      <c r="E69" s="60">
        <v>1792</v>
      </c>
      <c r="F69" s="288" t="s">
        <v>136</v>
      </c>
      <c r="G69" s="307"/>
      <c r="H69" s="307"/>
      <c r="I69" s="311"/>
      <c r="J69" s="311"/>
      <c r="K69" s="311"/>
      <c r="L69" s="311"/>
      <c r="M69" s="326"/>
    </row>
    <row r="70" spans="1:13" s="308" customFormat="1" ht="15" customHeight="1">
      <c r="A70" s="287" t="s">
        <v>137</v>
      </c>
      <c r="B70" s="60">
        <v>755</v>
      </c>
      <c r="C70" s="60">
        <v>480</v>
      </c>
      <c r="D70" s="60">
        <v>320</v>
      </c>
      <c r="E70" s="60">
        <v>207</v>
      </c>
      <c r="F70" s="288" t="s">
        <v>138</v>
      </c>
      <c r="G70" s="303"/>
      <c r="H70" s="303"/>
      <c r="I70" s="306"/>
      <c r="J70" s="306"/>
      <c r="K70" s="306"/>
      <c r="L70" s="306"/>
      <c r="M70" s="327"/>
    </row>
    <row r="71" spans="1:13" s="308" customFormat="1" ht="15" customHeight="1">
      <c r="A71" s="287" t="s">
        <v>139</v>
      </c>
      <c r="B71" s="60">
        <v>1104</v>
      </c>
      <c r="C71" s="60">
        <v>754</v>
      </c>
      <c r="D71" s="60">
        <v>596</v>
      </c>
      <c r="E71" s="60">
        <v>383</v>
      </c>
      <c r="F71" s="288" t="s">
        <v>140</v>
      </c>
      <c r="G71" s="303"/>
      <c r="H71" s="303"/>
      <c r="I71" s="306"/>
      <c r="J71" s="306"/>
      <c r="K71" s="306"/>
      <c r="L71" s="306"/>
      <c r="M71" s="328"/>
    </row>
    <row r="72" spans="1:13" s="308" customFormat="1" ht="15" customHeight="1">
      <c r="A72" s="287" t="s">
        <v>141</v>
      </c>
      <c r="B72" s="60">
        <v>1392</v>
      </c>
      <c r="C72" s="60">
        <v>935</v>
      </c>
      <c r="D72" s="60">
        <v>259</v>
      </c>
      <c r="E72" s="60">
        <v>164</v>
      </c>
      <c r="F72" s="288" t="s">
        <v>142</v>
      </c>
      <c r="G72" s="303"/>
      <c r="H72" s="303"/>
      <c r="I72" s="306"/>
      <c r="J72" s="306"/>
      <c r="K72" s="306"/>
      <c r="L72" s="306"/>
      <c r="M72" s="328"/>
    </row>
    <row r="73" spans="1:13" s="308" customFormat="1" ht="15" customHeight="1">
      <c r="A73" s="287" t="s">
        <v>143</v>
      </c>
      <c r="B73" s="60">
        <v>3039</v>
      </c>
      <c r="C73" s="60">
        <v>1672</v>
      </c>
      <c r="D73" s="60">
        <v>2469</v>
      </c>
      <c r="E73" s="60">
        <v>1348</v>
      </c>
      <c r="F73" s="288" t="s">
        <v>144</v>
      </c>
      <c r="G73" s="303"/>
      <c r="H73" s="303"/>
      <c r="I73" s="306"/>
      <c r="J73" s="306"/>
      <c r="K73" s="306"/>
      <c r="L73" s="306"/>
      <c r="M73" s="328"/>
    </row>
    <row r="74" spans="1:13" s="308" customFormat="1" ht="15" customHeight="1">
      <c r="A74" s="287" t="s">
        <v>145</v>
      </c>
      <c r="B74" s="60">
        <v>2279</v>
      </c>
      <c r="C74" s="60">
        <v>1201</v>
      </c>
      <c r="D74" s="60">
        <v>2074</v>
      </c>
      <c r="E74" s="60">
        <v>1061</v>
      </c>
      <c r="F74" s="288" t="s">
        <v>146</v>
      </c>
      <c r="G74" s="303"/>
      <c r="H74" s="303"/>
      <c r="I74" s="306"/>
      <c r="J74" s="306"/>
      <c r="K74" s="306"/>
      <c r="L74" s="306"/>
      <c r="M74" s="328"/>
    </row>
    <row r="75" spans="1:13" s="308" customFormat="1" ht="15" customHeight="1">
      <c r="A75" s="98" t="s">
        <v>147</v>
      </c>
      <c r="B75" s="286">
        <f>SUM(B76:B83)</f>
        <v>21966</v>
      </c>
      <c r="C75" s="286">
        <f>SUM(C76:C83)</f>
        <v>12168</v>
      </c>
      <c r="D75" s="286">
        <f>SUM(D76:D83)</f>
        <v>16926</v>
      </c>
      <c r="E75" s="286">
        <f>SUM(E76:E83)</f>
        <v>8764</v>
      </c>
      <c r="F75" s="99" t="s">
        <v>148</v>
      </c>
      <c r="G75" s="303"/>
      <c r="H75" s="303"/>
      <c r="I75" s="306"/>
      <c r="J75" s="306"/>
      <c r="K75" s="306"/>
      <c r="L75" s="306"/>
      <c r="M75" s="328"/>
    </row>
    <row r="76" spans="1:13" s="323" customFormat="1" ht="15" customHeight="1">
      <c r="A76" s="287" t="s">
        <v>149</v>
      </c>
      <c r="B76" s="60">
        <v>3431</v>
      </c>
      <c r="C76" s="60">
        <v>1646</v>
      </c>
      <c r="D76" s="60">
        <v>3148</v>
      </c>
      <c r="E76" s="60">
        <v>1503</v>
      </c>
      <c r="F76" s="288" t="s">
        <v>150</v>
      </c>
      <c r="G76" s="307"/>
      <c r="H76" s="307"/>
      <c r="I76" s="311"/>
      <c r="J76" s="311"/>
      <c r="K76" s="311"/>
      <c r="L76" s="311"/>
      <c r="M76" s="326"/>
    </row>
    <row r="77" spans="1:13" ht="15" customHeight="1">
      <c r="A77" s="287" t="s">
        <v>151</v>
      </c>
      <c r="B77" s="60">
        <v>2518</v>
      </c>
      <c r="C77" s="60">
        <v>1164</v>
      </c>
      <c r="D77" s="60">
        <v>2289</v>
      </c>
      <c r="E77" s="60">
        <v>1026</v>
      </c>
      <c r="F77" s="288" t="s">
        <v>152</v>
      </c>
      <c r="M77" s="335"/>
    </row>
    <row r="78" spans="1:13" ht="15" customHeight="1">
      <c r="A78" s="287" t="s">
        <v>153</v>
      </c>
      <c r="B78" s="60">
        <v>2710</v>
      </c>
      <c r="C78" s="60">
        <v>1315</v>
      </c>
      <c r="D78" s="60">
        <v>2174</v>
      </c>
      <c r="E78" s="60">
        <v>1025</v>
      </c>
      <c r="F78" s="288" t="s">
        <v>154</v>
      </c>
      <c r="M78" s="336"/>
    </row>
    <row r="79" spans="1:13" ht="15" customHeight="1">
      <c r="A79" s="287" t="s">
        <v>155</v>
      </c>
      <c r="B79" s="60">
        <v>2733</v>
      </c>
      <c r="C79" s="60">
        <v>1396</v>
      </c>
      <c r="D79" s="60">
        <v>2429</v>
      </c>
      <c r="E79" s="60">
        <v>1218</v>
      </c>
      <c r="F79" s="288" t="s">
        <v>156</v>
      </c>
      <c r="M79" s="337"/>
    </row>
    <row r="80" spans="1:13" s="331" customFormat="1" ht="15" customHeight="1">
      <c r="A80" s="287" t="s">
        <v>157</v>
      </c>
      <c r="B80" s="60">
        <v>4593</v>
      </c>
      <c r="C80" s="60">
        <v>3105</v>
      </c>
      <c r="D80" s="60">
        <v>2334</v>
      </c>
      <c r="E80" s="60">
        <v>1389</v>
      </c>
      <c r="F80" s="288" t="s">
        <v>158</v>
      </c>
    </row>
    <row r="81" spans="1:13" ht="15" customHeight="1">
      <c r="A81" s="287" t="s">
        <v>159</v>
      </c>
      <c r="B81" s="60">
        <v>1749</v>
      </c>
      <c r="C81" s="60">
        <v>959</v>
      </c>
      <c r="D81" s="60">
        <v>1442</v>
      </c>
      <c r="E81" s="60">
        <v>785</v>
      </c>
      <c r="F81" s="288" t="s">
        <v>160</v>
      </c>
      <c r="M81" s="306"/>
    </row>
    <row r="82" spans="1:13" ht="15" customHeight="1">
      <c r="A82" s="287" t="s">
        <v>161</v>
      </c>
      <c r="B82" s="60">
        <v>2963</v>
      </c>
      <c r="C82" s="60">
        <v>1826</v>
      </c>
      <c r="D82" s="60">
        <v>2101</v>
      </c>
      <c r="E82" s="60">
        <v>1202</v>
      </c>
      <c r="F82" s="288" t="s">
        <v>162</v>
      </c>
      <c r="M82" s="306"/>
    </row>
    <row r="83" spans="1:13" ht="15" customHeight="1">
      <c r="A83" s="287" t="s">
        <v>163</v>
      </c>
      <c r="B83" s="60">
        <v>1269</v>
      </c>
      <c r="C83" s="60">
        <v>757</v>
      </c>
      <c r="D83" s="60">
        <v>1009</v>
      </c>
      <c r="E83" s="60">
        <v>616</v>
      </c>
      <c r="F83" s="288" t="s">
        <v>164</v>
      </c>
      <c r="M83" s="306"/>
    </row>
    <row r="84" spans="1:13" ht="15" customHeight="1">
      <c r="A84" s="100" t="s">
        <v>165</v>
      </c>
      <c r="B84" s="286">
        <f>SUM(B85:B89)</f>
        <v>9571</v>
      </c>
      <c r="C84" s="286">
        <f>SUM(C85:C89)</f>
        <v>3452</v>
      </c>
      <c r="D84" s="286">
        <f>SUM(D85:D89)</f>
        <v>7700</v>
      </c>
      <c r="E84" s="286">
        <f>SUM(E85:E89)</f>
        <v>2725</v>
      </c>
      <c r="F84" s="101" t="s">
        <v>166</v>
      </c>
      <c r="M84" s="306"/>
    </row>
    <row r="85" spans="1:13" ht="15" customHeight="1">
      <c r="A85" s="287" t="s">
        <v>167</v>
      </c>
      <c r="B85" s="60">
        <v>2183</v>
      </c>
      <c r="C85" s="60">
        <v>777</v>
      </c>
      <c r="D85" s="60">
        <v>1468</v>
      </c>
      <c r="E85" s="60">
        <v>474</v>
      </c>
      <c r="F85" s="288" t="s">
        <v>168</v>
      </c>
      <c r="M85" s="306"/>
    </row>
    <row r="86" spans="1:13" ht="15" customHeight="1">
      <c r="A86" s="287" t="s">
        <v>169</v>
      </c>
      <c r="B86" s="60">
        <v>1713</v>
      </c>
      <c r="C86" s="60">
        <v>671</v>
      </c>
      <c r="D86" s="60">
        <v>1426</v>
      </c>
      <c r="E86" s="60">
        <v>567</v>
      </c>
      <c r="F86" s="288" t="s">
        <v>170</v>
      </c>
      <c r="L86" s="306"/>
    </row>
    <row r="87" spans="1:13" ht="15" customHeight="1">
      <c r="A87" s="287" t="s">
        <v>171</v>
      </c>
      <c r="B87" s="60">
        <v>1723</v>
      </c>
      <c r="C87" s="60">
        <v>757</v>
      </c>
      <c r="D87" s="60">
        <v>1431</v>
      </c>
      <c r="E87" s="60">
        <v>605</v>
      </c>
      <c r="F87" s="288" t="s">
        <v>172</v>
      </c>
      <c r="L87" s="306"/>
    </row>
    <row r="88" spans="1:13" ht="15" customHeight="1">
      <c r="A88" s="287" t="s">
        <v>173</v>
      </c>
      <c r="B88" s="60">
        <v>2008</v>
      </c>
      <c r="C88" s="60">
        <v>655</v>
      </c>
      <c r="D88" s="60">
        <v>1670</v>
      </c>
      <c r="E88" s="60">
        <v>575</v>
      </c>
      <c r="F88" s="288" t="s">
        <v>174</v>
      </c>
      <c r="L88" s="306"/>
    </row>
    <row r="89" spans="1:13" ht="15" customHeight="1">
      <c r="A89" s="287" t="s">
        <v>175</v>
      </c>
      <c r="B89" s="60">
        <v>1944</v>
      </c>
      <c r="C89" s="60">
        <v>592</v>
      </c>
      <c r="D89" s="60">
        <v>1705</v>
      </c>
      <c r="E89" s="60">
        <v>504</v>
      </c>
      <c r="F89" s="288" t="s">
        <v>176</v>
      </c>
      <c r="L89" s="306"/>
    </row>
    <row r="90" spans="1:13" ht="15" customHeight="1">
      <c r="A90" s="98" t="s">
        <v>177</v>
      </c>
      <c r="B90" s="286">
        <f>SUM(B91:B96)</f>
        <v>13388</v>
      </c>
      <c r="C90" s="286">
        <f>SUM(C91:C96)</f>
        <v>5952</v>
      </c>
      <c r="D90" s="286">
        <f>SUM(D91:D96)</f>
        <v>9290</v>
      </c>
      <c r="E90" s="286">
        <f>SUM(E91:E96)</f>
        <v>3784</v>
      </c>
      <c r="F90" s="99" t="s">
        <v>178</v>
      </c>
      <c r="L90" s="306"/>
    </row>
    <row r="91" spans="1:13" ht="15" customHeight="1">
      <c r="A91" s="287" t="s">
        <v>179</v>
      </c>
      <c r="B91" s="60">
        <v>1993</v>
      </c>
      <c r="C91" s="60">
        <v>1143</v>
      </c>
      <c r="D91" s="60">
        <v>1068</v>
      </c>
      <c r="E91" s="60">
        <v>560</v>
      </c>
      <c r="F91" s="288" t="s">
        <v>180</v>
      </c>
      <c r="L91" s="306"/>
    </row>
    <row r="92" spans="1:13" ht="15" customHeight="1">
      <c r="A92" s="287" t="s">
        <v>181</v>
      </c>
      <c r="B92" s="60">
        <v>2142</v>
      </c>
      <c r="C92" s="60">
        <v>768</v>
      </c>
      <c r="D92" s="60">
        <v>1948</v>
      </c>
      <c r="E92" s="60">
        <v>674</v>
      </c>
      <c r="F92" s="288" t="s">
        <v>182</v>
      </c>
      <c r="L92" s="306"/>
    </row>
    <row r="93" spans="1:13" ht="15" customHeight="1">
      <c r="A93" s="287" t="s">
        <v>183</v>
      </c>
      <c r="B93" s="60">
        <v>1801</v>
      </c>
      <c r="C93" s="60">
        <v>950</v>
      </c>
      <c r="D93" s="60">
        <v>283</v>
      </c>
      <c r="E93" s="60">
        <v>157</v>
      </c>
      <c r="F93" s="288" t="s">
        <v>184</v>
      </c>
      <c r="L93" s="306"/>
    </row>
    <row r="94" spans="1:13" ht="15" customHeight="1">
      <c r="A94" s="287" t="s">
        <v>185</v>
      </c>
      <c r="B94" s="60">
        <v>5330</v>
      </c>
      <c r="C94" s="60">
        <v>2325</v>
      </c>
      <c r="D94" s="60">
        <v>4351</v>
      </c>
      <c r="E94" s="60">
        <v>1861</v>
      </c>
      <c r="F94" s="288" t="s">
        <v>186</v>
      </c>
      <c r="L94" s="306"/>
    </row>
    <row r="95" spans="1:13" ht="15" customHeight="1">
      <c r="A95" s="287" t="s">
        <v>187</v>
      </c>
      <c r="B95" s="60">
        <v>790</v>
      </c>
      <c r="C95" s="60">
        <v>332</v>
      </c>
      <c r="D95" s="60">
        <v>573</v>
      </c>
      <c r="E95" s="60">
        <v>240</v>
      </c>
      <c r="F95" s="288" t="s">
        <v>188</v>
      </c>
      <c r="L95" s="306"/>
    </row>
    <row r="96" spans="1:13" ht="15" customHeight="1">
      <c r="A96" s="287" t="s">
        <v>189</v>
      </c>
      <c r="B96" s="60">
        <v>1332</v>
      </c>
      <c r="C96" s="60">
        <v>434</v>
      </c>
      <c r="D96" s="60">
        <v>1067</v>
      </c>
      <c r="E96" s="60">
        <v>292</v>
      </c>
      <c r="F96" s="288" t="s">
        <v>190</v>
      </c>
      <c r="L96" s="306"/>
    </row>
    <row r="97" spans="1:12" ht="15" customHeight="1">
      <c r="A97" s="103" t="s">
        <v>191</v>
      </c>
      <c r="B97" s="286">
        <f>SUM(B98:B101)</f>
        <v>2316</v>
      </c>
      <c r="C97" s="286">
        <f>SUM(C98:C101)</f>
        <v>972</v>
      </c>
      <c r="D97" s="286">
        <f>SUM(D98:D101)</f>
        <v>1355</v>
      </c>
      <c r="E97" s="286">
        <f>SUM(E98:E101)</f>
        <v>528</v>
      </c>
      <c r="F97" s="99" t="s">
        <v>192</v>
      </c>
      <c r="L97" s="306"/>
    </row>
    <row r="98" spans="1:12" ht="15" customHeight="1">
      <c r="A98" s="287" t="s">
        <v>193</v>
      </c>
      <c r="B98" s="60">
        <v>144</v>
      </c>
      <c r="C98" s="60">
        <v>80</v>
      </c>
      <c r="D98" s="60">
        <v>39</v>
      </c>
      <c r="E98" s="60">
        <v>25</v>
      </c>
      <c r="F98" s="288" t="s">
        <v>194</v>
      </c>
      <c r="L98" s="306"/>
    </row>
    <row r="99" spans="1:12" ht="15" customHeight="1">
      <c r="A99" s="287" t="s">
        <v>195</v>
      </c>
      <c r="B99" s="60">
        <v>860</v>
      </c>
      <c r="C99" s="60">
        <v>381</v>
      </c>
      <c r="D99" s="60">
        <v>414</v>
      </c>
      <c r="E99" s="60">
        <v>187</v>
      </c>
      <c r="F99" s="288" t="s">
        <v>196</v>
      </c>
      <c r="L99" s="306"/>
    </row>
    <row r="100" spans="1:12" ht="15" customHeight="1">
      <c r="A100" s="287" t="s">
        <v>197</v>
      </c>
      <c r="B100" s="60">
        <v>996</v>
      </c>
      <c r="C100" s="60">
        <v>346</v>
      </c>
      <c r="D100" s="60">
        <v>885</v>
      </c>
      <c r="E100" s="60">
        <v>310</v>
      </c>
      <c r="F100" s="288" t="s">
        <v>198</v>
      </c>
      <c r="L100" s="306"/>
    </row>
    <row r="101" spans="1:12" ht="15" customHeight="1">
      <c r="A101" s="287" t="s">
        <v>199</v>
      </c>
      <c r="B101" s="60">
        <v>316</v>
      </c>
      <c r="C101" s="60">
        <v>165</v>
      </c>
      <c r="D101" s="60">
        <v>17</v>
      </c>
      <c r="E101" s="60">
        <v>6</v>
      </c>
      <c r="F101" s="288" t="s">
        <v>200</v>
      </c>
      <c r="L101" s="306"/>
    </row>
    <row r="102" spans="1:12" ht="15" customHeight="1">
      <c r="A102" s="90" t="s">
        <v>201</v>
      </c>
      <c r="B102" s="286">
        <f>SUM(B103:B106)</f>
        <v>1177</v>
      </c>
      <c r="C102" s="286">
        <f>SUM(C103:C106)</f>
        <v>572</v>
      </c>
      <c r="D102" s="286">
        <f>SUM(D103:D106)</f>
        <v>67</v>
      </c>
      <c r="E102" s="286">
        <f>SUM(E103:E106)</f>
        <v>28</v>
      </c>
      <c r="F102" s="99" t="s">
        <v>202</v>
      </c>
      <c r="L102" s="306"/>
    </row>
    <row r="103" spans="1:12" ht="15" customHeight="1">
      <c r="A103" s="287" t="s">
        <v>203</v>
      </c>
      <c r="B103" s="60">
        <v>162</v>
      </c>
      <c r="C103" s="60">
        <v>75</v>
      </c>
      <c r="D103" s="60">
        <v>0</v>
      </c>
      <c r="E103" s="60">
        <v>0</v>
      </c>
      <c r="F103" s="288" t="s">
        <v>204</v>
      </c>
      <c r="L103" s="306"/>
    </row>
    <row r="104" spans="1:12" ht="15" customHeight="1">
      <c r="A104" s="287" t="s">
        <v>205</v>
      </c>
      <c r="B104" s="60">
        <v>194</v>
      </c>
      <c r="C104" s="60">
        <v>80</v>
      </c>
      <c r="D104" s="60">
        <v>7</v>
      </c>
      <c r="E104" s="60">
        <v>0</v>
      </c>
      <c r="F104" s="288" t="s">
        <v>206</v>
      </c>
      <c r="L104" s="306"/>
    </row>
    <row r="105" spans="1:12" ht="15" customHeight="1">
      <c r="A105" s="287" t="s">
        <v>207</v>
      </c>
      <c r="B105" s="60">
        <v>749</v>
      </c>
      <c r="C105" s="60">
        <v>377</v>
      </c>
      <c r="D105" s="60">
        <v>24</v>
      </c>
      <c r="E105" s="60">
        <v>9</v>
      </c>
      <c r="F105" s="288" t="s">
        <v>208</v>
      </c>
      <c r="L105" s="306"/>
    </row>
    <row r="106" spans="1:12" ht="15" customHeight="1">
      <c r="A106" s="287" t="s">
        <v>209</v>
      </c>
      <c r="B106" s="60">
        <v>72</v>
      </c>
      <c r="C106" s="60">
        <v>40</v>
      </c>
      <c r="D106" s="60">
        <v>36</v>
      </c>
      <c r="E106" s="60">
        <v>19</v>
      </c>
      <c r="F106" s="288" t="s">
        <v>210</v>
      </c>
      <c r="L106" s="306"/>
    </row>
    <row r="107" spans="1:12" ht="15" customHeight="1">
      <c r="A107" s="103" t="s">
        <v>211</v>
      </c>
      <c r="B107" s="286">
        <f>SUM(B108:B109)</f>
        <v>443</v>
      </c>
      <c r="C107" s="286">
        <f>SUM(C108:C109)</f>
        <v>226</v>
      </c>
      <c r="D107" s="286">
        <f>SUM(D108:D109)</f>
        <v>23</v>
      </c>
      <c r="E107" s="286">
        <f>SUM(E108:E109)</f>
        <v>9</v>
      </c>
      <c r="F107" s="99" t="s">
        <v>212</v>
      </c>
      <c r="L107" s="306"/>
    </row>
    <row r="108" spans="1:12" ht="15" customHeight="1">
      <c r="A108" s="104" t="s">
        <v>213</v>
      </c>
      <c r="B108" s="60">
        <v>15</v>
      </c>
      <c r="C108" s="60">
        <v>8</v>
      </c>
      <c r="D108" s="60">
        <v>15</v>
      </c>
      <c r="E108" s="60">
        <v>8</v>
      </c>
      <c r="F108" s="105" t="s">
        <v>214</v>
      </c>
      <c r="L108" s="306"/>
    </row>
    <row r="109" spans="1:12" ht="15" customHeight="1">
      <c r="A109" s="106" t="s">
        <v>215</v>
      </c>
      <c r="B109" s="60">
        <v>428</v>
      </c>
      <c r="C109" s="60">
        <v>218</v>
      </c>
      <c r="D109" s="60">
        <v>8</v>
      </c>
      <c r="E109" s="60">
        <v>1</v>
      </c>
      <c r="F109" s="105" t="s">
        <v>216</v>
      </c>
      <c r="L109" s="306"/>
    </row>
    <row r="110" spans="1:12" ht="15" customHeight="1">
      <c r="A110" s="291" t="s">
        <v>233</v>
      </c>
      <c r="B110" s="292">
        <f>'prim 6'!B47+'prim 6'!B39+'prim 6'!B29+'prim 6'!B20+'prim 6'!B11+'prim 6'!B107+'prim 6'!B102+'prim 6'!B97+'prim 6'!B90+'prim 6'!B84+'prim 6'!B75+'prim 6'!B65</f>
        <v>138057</v>
      </c>
      <c r="C110" s="292">
        <f>'prim 6'!C47+'prim 6'!C39+'prim 6'!C29+'prim 6'!C20+'prim 6'!C11+'prim 6'!C107+'prim 6'!C102+'prim 6'!C97+'prim 6'!C90+'prim 6'!C84+'prim 6'!C75+'prim 6'!C65</f>
        <v>73416</v>
      </c>
      <c r="D110" s="292">
        <f>'prim 6'!D47+'prim 6'!D39+'prim 6'!D29+'prim 6'!D20+'prim 6'!D11+'prim 6'!D107+'prim 6'!D102+'prim 6'!D97+'prim 6'!D90+'prim 6'!D84+'prim 6'!D75+'prim 6'!D65</f>
        <v>87286</v>
      </c>
      <c r="E110" s="292">
        <f>'prim 6'!E47+'prim 6'!E39+'prim 6'!E29+'prim 6'!E20+'prim 6'!E11+'prim 6'!E107+'prim 6'!E102+'prim 6'!E97+'prim 6'!E90+'prim 6'!E84+'prim 6'!E75+'prim 6'!E65</f>
        <v>41970</v>
      </c>
      <c r="F110" s="293" t="s">
        <v>18</v>
      </c>
      <c r="L110" s="306"/>
    </row>
    <row r="111" spans="1:12" ht="15" customHeight="1">
      <c r="A111" s="156"/>
      <c r="B111" s="361"/>
      <c r="C111" s="361"/>
      <c r="D111" s="362"/>
      <c r="E111" s="362"/>
      <c r="F111" s="363"/>
      <c r="L111" s="306"/>
    </row>
    <row r="112" spans="1:12" ht="15" customHeight="1">
      <c r="A112" s="156"/>
      <c r="B112" s="361"/>
      <c r="C112" s="361"/>
      <c r="D112" s="362"/>
      <c r="E112" s="362"/>
      <c r="F112" s="364"/>
      <c r="L112" s="306"/>
    </row>
    <row r="113" spans="1:6" ht="15" customHeight="1">
      <c r="A113" s="156"/>
      <c r="B113" s="361"/>
      <c r="C113" s="361"/>
      <c r="D113" s="362"/>
      <c r="E113" s="362"/>
      <c r="F113" s="364"/>
    </row>
    <row r="114" spans="1:6" ht="15" customHeight="1">
      <c r="A114" s="156"/>
      <c r="B114" s="361"/>
      <c r="C114" s="361"/>
      <c r="D114" s="362"/>
      <c r="E114" s="362"/>
      <c r="F114" s="364"/>
    </row>
    <row r="115" spans="1:6" ht="15" customHeight="1">
      <c r="A115" s="156"/>
      <c r="B115" s="361"/>
      <c r="C115" s="361"/>
      <c r="D115" s="362"/>
      <c r="E115" s="362"/>
      <c r="F115" s="364"/>
    </row>
    <row r="116" spans="1:6" ht="15" customHeight="1">
      <c r="A116" s="35" t="s">
        <v>25</v>
      </c>
      <c r="B116" s="35"/>
      <c r="C116" s="35"/>
      <c r="D116" s="2"/>
      <c r="E116" s="36" t="s">
        <v>284</v>
      </c>
      <c r="F116" s="297" t="s">
        <v>26</v>
      </c>
    </row>
    <row r="117" spans="1:6" ht="15" customHeight="1">
      <c r="A117" s="156"/>
      <c r="B117" s="361"/>
      <c r="C117" s="361"/>
      <c r="D117" s="362"/>
      <c r="E117" s="362"/>
      <c r="F117" s="364"/>
    </row>
    <row r="118" spans="1:6" ht="15" customHeight="1">
      <c r="A118" s="156"/>
      <c r="B118" s="361"/>
      <c r="C118" s="361"/>
      <c r="D118" s="362"/>
      <c r="E118" s="362"/>
      <c r="F118" s="364"/>
    </row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</sheetData>
  <mergeCells count="2">
    <mergeCell ref="E3:F3"/>
    <mergeCell ref="E57:F5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52">
    <tabColor rgb="FF7030A0"/>
  </sheetPr>
  <dimension ref="A1:K85"/>
  <sheetViews>
    <sheetView showGridLines="0" view="pageLayout" topLeftCell="A52" workbookViewId="0">
      <selection activeCell="C58" sqref="C58"/>
    </sheetView>
  </sheetViews>
  <sheetFormatPr baseColWidth="10" defaultColWidth="11" defaultRowHeight="12.75"/>
  <cols>
    <col min="1" max="1" width="33.7109375" style="372" customWidth="1"/>
    <col min="2" max="2" width="12.7109375" style="370" customWidth="1"/>
    <col min="3" max="3" width="15.85546875" style="370" customWidth="1"/>
    <col min="4" max="4" width="15.85546875" style="371" customWidth="1"/>
    <col min="5" max="5" width="34.7109375" style="372" customWidth="1"/>
    <col min="6" max="6" width="11.42578125" style="156" customWidth="1"/>
    <col min="7" max="10" width="12.7109375" style="372" customWidth="1"/>
    <col min="11" max="11" width="25.7109375" style="372" customWidth="1"/>
    <col min="12" max="20" width="11" style="372" customWidth="1"/>
    <col min="21" max="25" width="14.42578125" style="372" customWidth="1"/>
    <col min="26" max="26" width="37.28515625" style="372" customWidth="1"/>
    <col min="27" max="28" width="11" style="372" customWidth="1"/>
    <col min="29" max="38" width="9.85546875" style="372" customWidth="1"/>
    <col min="39" max="42" width="11" style="372" customWidth="1"/>
    <col min="43" max="43" width="14.42578125" style="372" customWidth="1"/>
    <col min="44" max="44" width="4.140625" style="372" customWidth="1"/>
    <col min="45" max="45" width="13.28515625" style="372" customWidth="1"/>
    <col min="46" max="46" width="28.140625" style="372" customWidth="1"/>
    <col min="47" max="47" width="11" style="372" customWidth="1"/>
    <col min="48" max="48" width="14.42578125" style="372" customWidth="1"/>
    <col min="49" max="49" width="4.140625" style="372" customWidth="1"/>
    <col min="50" max="51" width="11" style="372" customWidth="1"/>
    <col min="52" max="52" width="14.42578125" style="372" customWidth="1"/>
    <col min="53" max="53" width="4.140625" style="372" customWidth="1"/>
    <col min="54" max="54" width="14.42578125" style="372" customWidth="1"/>
    <col min="55" max="16384" width="11" style="372"/>
  </cols>
  <sheetData>
    <row r="1" spans="1:11" ht="24.75" customHeight="1">
      <c r="A1" s="369" t="s">
        <v>237</v>
      </c>
      <c r="E1" s="155" t="s">
        <v>238</v>
      </c>
      <c r="K1" s="373"/>
    </row>
    <row r="2" spans="1:11" ht="18.95" customHeight="1">
      <c r="A2" s="374"/>
      <c r="B2" s="375"/>
      <c r="C2" s="375"/>
      <c r="D2" s="376"/>
      <c r="E2" s="377"/>
    </row>
    <row r="3" spans="1:11" ht="18.95" customHeight="1">
      <c r="A3" s="345" t="s">
        <v>300</v>
      </c>
      <c r="B3" s="378"/>
      <c r="C3" s="378"/>
      <c r="D3" s="379"/>
      <c r="E3" s="380" t="s">
        <v>301</v>
      </c>
      <c r="K3" s="381"/>
    </row>
    <row r="4" spans="1:11" ht="18.95" customHeight="1">
      <c r="A4" s="382" t="s">
        <v>302</v>
      </c>
      <c r="E4" s="380" t="s">
        <v>303</v>
      </c>
      <c r="K4" s="371"/>
    </row>
    <row r="5" spans="1:11" ht="18.95" customHeight="1">
      <c r="A5" s="383"/>
      <c r="B5" s="384"/>
      <c r="C5" s="384"/>
      <c r="D5" s="171"/>
      <c r="E5" s="385"/>
      <c r="K5" s="371"/>
    </row>
    <row r="6" spans="1:11" ht="16.5" customHeight="1">
      <c r="A6" s="386"/>
      <c r="B6" s="387" t="s">
        <v>2072</v>
      </c>
      <c r="C6" s="387" t="s">
        <v>4</v>
      </c>
      <c r="D6" s="387" t="s">
        <v>5</v>
      </c>
      <c r="E6" s="385"/>
      <c r="F6" s="388"/>
      <c r="G6" s="388"/>
      <c r="H6" s="388"/>
      <c r="I6" s="371"/>
    </row>
    <row r="7" spans="1:11" ht="6.75" customHeight="1">
      <c r="A7" s="389" t="s">
        <v>270</v>
      </c>
      <c r="B7" s="372"/>
      <c r="C7" s="372"/>
      <c r="D7" s="372"/>
      <c r="E7" s="385"/>
      <c r="F7" s="372"/>
      <c r="I7" s="371"/>
    </row>
    <row r="8" spans="1:11" ht="15" customHeight="1">
      <c r="A8" s="390" t="s">
        <v>304</v>
      </c>
      <c r="B8" s="372"/>
      <c r="C8" s="372"/>
      <c r="D8" s="372"/>
      <c r="E8" s="391" t="s">
        <v>305</v>
      </c>
      <c r="F8" s="183"/>
      <c r="G8" s="183"/>
      <c r="H8" s="183"/>
      <c r="I8" s="183"/>
    </row>
    <row r="9" spans="1:11" s="392" customFormat="1" ht="15" customHeight="1">
      <c r="A9" s="390" t="s">
        <v>224</v>
      </c>
      <c r="B9" s="392">
        <v>667533</v>
      </c>
      <c r="C9" s="392">
        <v>669251</v>
      </c>
      <c r="D9" s="392">
        <v>672808</v>
      </c>
      <c r="E9" s="391" t="s">
        <v>306</v>
      </c>
      <c r="F9" s="183"/>
      <c r="G9" s="183"/>
      <c r="H9" s="183"/>
      <c r="I9" s="183"/>
    </row>
    <row r="10" spans="1:11" ht="15" customHeight="1">
      <c r="A10" s="389" t="s">
        <v>307</v>
      </c>
      <c r="B10" s="372">
        <v>320645</v>
      </c>
      <c r="C10" s="372">
        <v>321931</v>
      </c>
      <c r="D10" s="372">
        <v>323288</v>
      </c>
      <c r="E10" s="393" t="s">
        <v>308</v>
      </c>
      <c r="F10" s="183"/>
      <c r="G10" s="183"/>
      <c r="I10" s="394"/>
    </row>
    <row r="11" spans="1:11" s="392" customFormat="1" ht="15" customHeight="1">
      <c r="A11" s="390" t="s">
        <v>309</v>
      </c>
      <c r="B11" s="392">
        <v>80043</v>
      </c>
      <c r="C11" s="392">
        <v>79056</v>
      </c>
      <c r="D11" s="392">
        <v>96410</v>
      </c>
      <c r="E11" s="391" t="s">
        <v>310</v>
      </c>
      <c r="F11" s="183"/>
      <c r="G11" s="183"/>
      <c r="I11" s="395"/>
    </row>
    <row r="12" spans="1:11" ht="15" customHeight="1">
      <c r="A12" s="389" t="s">
        <v>307</v>
      </c>
      <c r="B12" s="372">
        <v>31543</v>
      </c>
      <c r="C12" s="372">
        <v>31710</v>
      </c>
      <c r="D12" s="372">
        <v>38825</v>
      </c>
      <c r="E12" s="393" t="s">
        <v>308</v>
      </c>
      <c r="F12" s="183"/>
      <c r="G12" s="183"/>
      <c r="I12" s="394"/>
    </row>
    <row r="13" spans="1:11" ht="15" customHeight="1">
      <c r="A13" s="389"/>
      <c r="B13" s="372"/>
      <c r="C13" s="372"/>
      <c r="D13" s="372"/>
      <c r="E13" s="393"/>
      <c r="F13" s="183"/>
      <c r="G13" s="184"/>
      <c r="I13" s="371"/>
    </row>
    <row r="14" spans="1:11" ht="15" customHeight="1">
      <c r="A14" s="390" t="s">
        <v>311</v>
      </c>
      <c r="B14" s="372"/>
      <c r="C14" s="372"/>
      <c r="D14" s="372"/>
      <c r="E14" s="391" t="s">
        <v>312</v>
      </c>
      <c r="F14" s="183"/>
      <c r="G14" s="184"/>
      <c r="I14" s="395"/>
    </row>
    <row r="15" spans="1:11" s="392" customFormat="1" ht="15" customHeight="1">
      <c r="A15" s="390" t="s">
        <v>224</v>
      </c>
      <c r="B15" s="392">
        <v>643062</v>
      </c>
      <c r="C15" s="392">
        <v>653338</v>
      </c>
      <c r="D15" s="392">
        <v>623732</v>
      </c>
      <c r="E15" s="391" t="s">
        <v>306</v>
      </c>
      <c r="F15" s="183"/>
      <c r="G15" s="183"/>
      <c r="I15" s="395"/>
    </row>
    <row r="16" spans="1:11" ht="15" customHeight="1">
      <c r="A16" s="389" t="s">
        <v>307</v>
      </c>
      <c r="B16" s="372">
        <v>309753</v>
      </c>
      <c r="C16" s="372">
        <v>313399</v>
      </c>
      <c r="D16" s="372">
        <v>297552</v>
      </c>
      <c r="E16" s="393" t="s">
        <v>308</v>
      </c>
      <c r="F16" s="183"/>
      <c r="G16" s="183"/>
      <c r="I16" s="394"/>
    </row>
    <row r="17" spans="1:9" s="392" customFormat="1" ht="15" customHeight="1">
      <c r="A17" s="390" t="s">
        <v>309</v>
      </c>
      <c r="B17" s="392">
        <v>58673</v>
      </c>
      <c r="C17" s="392">
        <v>62875</v>
      </c>
      <c r="D17" s="392">
        <v>69260</v>
      </c>
      <c r="E17" s="391" t="s">
        <v>310</v>
      </c>
      <c r="F17" s="183"/>
      <c r="G17" s="183"/>
      <c r="I17" s="395"/>
    </row>
    <row r="18" spans="1:9" ht="15" customHeight="1">
      <c r="A18" s="389" t="s">
        <v>307</v>
      </c>
      <c r="B18" s="372">
        <v>21441</v>
      </c>
      <c r="C18" s="372">
        <v>23249</v>
      </c>
      <c r="D18" s="372">
        <v>26474</v>
      </c>
      <c r="E18" s="393" t="s">
        <v>308</v>
      </c>
      <c r="F18" s="183"/>
      <c r="G18" s="183"/>
      <c r="I18" s="394"/>
    </row>
    <row r="19" spans="1:9" ht="15" customHeight="1">
      <c r="A19" s="389"/>
      <c r="B19" s="372"/>
      <c r="C19" s="372"/>
      <c r="D19" s="372"/>
      <c r="E19" s="393"/>
      <c r="F19" s="183"/>
      <c r="G19" s="184"/>
      <c r="I19" s="371"/>
    </row>
    <row r="20" spans="1:9" ht="15" customHeight="1">
      <c r="A20" s="390" t="s">
        <v>313</v>
      </c>
      <c r="B20" s="372"/>
      <c r="C20" s="372"/>
      <c r="D20" s="372"/>
      <c r="E20" s="391" t="s">
        <v>314</v>
      </c>
      <c r="F20" s="183"/>
      <c r="G20" s="184"/>
      <c r="I20" s="395"/>
    </row>
    <row r="21" spans="1:9" s="392" customFormat="1" ht="15" customHeight="1">
      <c r="A21" s="390" t="s">
        <v>224</v>
      </c>
      <c r="B21" s="392">
        <v>657237</v>
      </c>
      <c r="C21" s="392">
        <v>625461</v>
      </c>
      <c r="D21" s="392">
        <v>604512</v>
      </c>
      <c r="E21" s="391" t="s">
        <v>306</v>
      </c>
      <c r="F21" s="183"/>
      <c r="G21" s="183"/>
      <c r="I21" s="395"/>
    </row>
    <row r="22" spans="1:9" ht="15" customHeight="1">
      <c r="A22" s="389" t="s">
        <v>307</v>
      </c>
      <c r="B22" s="372">
        <v>313556</v>
      </c>
      <c r="C22" s="372">
        <v>297532</v>
      </c>
      <c r="D22" s="372">
        <v>287590</v>
      </c>
      <c r="E22" s="393" t="s">
        <v>308</v>
      </c>
      <c r="F22" s="183"/>
      <c r="G22" s="183"/>
      <c r="I22" s="394"/>
    </row>
    <row r="23" spans="1:9" s="392" customFormat="1" ht="15" customHeight="1">
      <c r="A23" s="390" t="s">
        <v>309</v>
      </c>
      <c r="B23" s="392">
        <v>59948</v>
      </c>
      <c r="C23" s="392">
        <v>61528</v>
      </c>
      <c r="D23" s="392">
        <v>72008</v>
      </c>
      <c r="E23" s="391" t="s">
        <v>310</v>
      </c>
      <c r="F23" s="183"/>
      <c r="G23" s="183"/>
      <c r="I23" s="395"/>
    </row>
    <row r="24" spans="1:9" ht="15" customHeight="1">
      <c r="A24" s="389" t="s">
        <v>307</v>
      </c>
      <c r="B24" s="372">
        <v>20435</v>
      </c>
      <c r="C24" s="372">
        <v>21552</v>
      </c>
      <c r="D24" s="372">
        <v>25656</v>
      </c>
      <c r="E24" s="393" t="s">
        <v>308</v>
      </c>
      <c r="F24" s="183"/>
      <c r="G24" s="183"/>
      <c r="I24" s="394"/>
    </row>
    <row r="25" spans="1:9" ht="15" customHeight="1">
      <c r="A25" s="389"/>
      <c r="B25" s="372"/>
      <c r="C25" s="372"/>
      <c r="D25" s="372"/>
      <c r="E25" s="393"/>
      <c r="F25" s="183"/>
      <c r="G25" s="184"/>
      <c r="I25" s="371"/>
    </row>
    <row r="26" spans="1:9" ht="15" customHeight="1">
      <c r="A26" s="390" t="s">
        <v>315</v>
      </c>
      <c r="B26" s="372"/>
      <c r="C26" s="372"/>
      <c r="D26" s="372"/>
      <c r="E26" s="391" t="s">
        <v>316</v>
      </c>
      <c r="F26" s="183"/>
      <c r="G26" s="184"/>
      <c r="I26" s="395"/>
    </row>
    <row r="27" spans="1:9" s="392" customFormat="1" ht="15" customHeight="1">
      <c r="A27" s="390" t="s">
        <v>224</v>
      </c>
      <c r="B27" s="392">
        <v>613539</v>
      </c>
      <c r="C27" s="392">
        <v>593863</v>
      </c>
      <c r="D27" s="392">
        <v>572804</v>
      </c>
      <c r="E27" s="391" t="s">
        <v>306</v>
      </c>
      <c r="F27" s="183"/>
      <c r="G27" s="183"/>
      <c r="I27" s="395"/>
    </row>
    <row r="28" spans="1:9" ht="15" customHeight="1">
      <c r="A28" s="389" t="s">
        <v>307</v>
      </c>
      <c r="B28" s="372">
        <v>292616</v>
      </c>
      <c r="C28" s="372">
        <v>282500</v>
      </c>
      <c r="D28" s="372">
        <v>271825</v>
      </c>
      <c r="E28" s="393" t="s">
        <v>308</v>
      </c>
      <c r="F28" s="183"/>
      <c r="G28" s="183"/>
      <c r="I28" s="394"/>
    </row>
    <row r="29" spans="1:9" s="392" customFormat="1" ht="15" customHeight="1">
      <c r="A29" s="390" t="s">
        <v>309</v>
      </c>
      <c r="B29" s="392">
        <v>46326</v>
      </c>
      <c r="C29" s="392">
        <v>49536</v>
      </c>
      <c r="D29" s="392">
        <v>59113</v>
      </c>
      <c r="E29" s="391" t="s">
        <v>310</v>
      </c>
      <c r="F29" s="183"/>
      <c r="G29" s="183"/>
      <c r="I29" s="395"/>
    </row>
    <row r="30" spans="1:9" ht="15" customHeight="1">
      <c r="A30" s="389" t="s">
        <v>307</v>
      </c>
      <c r="B30" s="372">
        <v>14476</v>
      </c>
      <c r="C30" s="372">
        <v>15634</v>
      </c>
      <c r="D30" s="372">
        <v>19102</v>
      </c>
      <c r="E30" s="393" t="s">
        <v>308</v>
      </c>
      <c r="F30" s="183"/>
      <c r="G30" s="183"/>
      <c r="I30" s="394"/>
    </row>
    <row r="31" spans="1:9" ht="15" customHeight="1">
      <c r="A31" s="389"/>
      <c r="B31" s="372"/>
      <c r="C31" s="372"/>
      <c r="D31" s="372"/>
      <c r="E31" s="393"/>
      <c r="F31" s="183"/>
      <c r="G31" s="184"/>
      <c r="I31" s="371"/>
    </row>
    <row r="32" spans="1:9" ht="15" customHeight="1">
      <c r="A32" s="390" t="s">
        <v>317</v>
      </c>
      <c r="B32" s="372"/>
      <c r="C32" s="372"/>
      <c r="D32" s="372"/>
      <c r="E32" s="391" t="s">
        <v>318</v>
      </c>
      <c r="F32" s="183"/>
      <c r="G32" s="184"/>
      <c r="I32" s="395"/>
    </row>
    <row r="33" spans="1:9" s="392" customFormat="1" ht="15" customHeight="1">
      <c r="A33" s="390" t="s">
        <v>224</v>
      </c>
      <c r="B33" s="392">
        <v>585298</v>
      </c>
      <c r="C33" s="392">
        <v>565032</v>
      </c>
      <c r="D33" s="392">
        <v>552297</v>
      </c>
      <c r="E33" s="391" t="s">
        <v>306</v>
      </c>
      <c r="F33" s="183"/>
      <c r="G33" s="183"/>
      <c r="I33" s="395"/>
    </row>
    <row r="34" spans="1:9" ht="15" customHeight="1">
      <c r="A34" s="389" t="s">
        <v>307</v>
      </c>
      <c r="B34" s="372">
        <v>279430</v>
      </c>
      <c r="C34" s="372">
        <v>268661</v>
      </c>
      <c r="D34" s="372">
        <v>262475</v>
      </c>
      <c r="E34" s="393" t="s">
        <v>308</v>
      </c>
      <c r="F34" s="183"/>
      <c r="G34" s="183"/>
      <c r="I34" s="394"/>
    </row>
    <row r="35" spans="1:9" s="392" customFormat="1" ht="15" customHeight="1">
      <c r="A35" s="390" t="s">
        <v>309</v>
      </c>
      <c r="B35" s="392">
        <v>39680</v>
      </c>
      <c r="C35" s="392">
        <v>43782</v>
      </c>
      <c r="D35" s="392">
        <v>53027</v>
      </c>
      <c r="E35" s="391" t="s">
        <v>310</v>
      </c>
      <c r="F35" s="183"/>
      <c r="G35" s="183"/>
      <c r="I35" s="395"/>
    </row>
    <row r="36" spans="1:9" ht="15" customHeight="1">
      <c r="A36" s="389" t="s">
        <v>307</v>
      </c>
      <c r="B36" s="372">
        <v>11934</v>
      </c>
      <c r="C36" s="372">
        <v>13315</v>
      </c>
      <c r="D36" s="372">
        <v>16124</v>
      </c>
      <c r="E36" s="393" t="s">
        <v>308</v>
      </c>
      <c r="F36" s="183"/>
      <c r="G36" s="183"/>
      <c r="I36" s="394"/>
    </row>
    <row r="37" spans="1:9" ht="15" customHeight="1">
      <c r="A37" s="389"/>
      <c r="B37" s="372"/>
      <c r="C37" s="372"/>
      <c r="D37" s="372"/>
      <c r="E37" s="393"/>
      <c r="F37" s="183"/>
      <c r="G37" s="184"/>
      <c r="I37" s="371"/>
    </row>
    <row r="38" spans="1:9" ht="15" customHeight="1">
      <c r="A38" s="390" t="s">
        <v>319</v>
      </c>
      <c r="B38" s="372"/>
      <c r="C38" s="372"/>
      <c r="D38" s="372"/>
      <c r="E38" s="391" t="s">
        <v>320</v>
      </c>
      <c r="F38" s="183"/>
      <c r="G38" s="184"/>
      <c r="I38" s="395"/>
    </row>
    <row r="39" spans="1:9" s="392" customFormat="1" ht="15" customHeight="1">
      <c r="A39" s="390" t="s">
        <v>224</v>
      </c>
      <c r="B39" s="392">
        <v>560602</v>
      </c>
      <c r="C39" s="392">
        <v>556531</v>
      </c>
      <c r="D39" s="392">
        <v>561222</v>
      </c>
      <c r="E39" s="391" t="s">
        <v>306</v>
      </c>
      <c r="F39" s="183"/>
      <c r="G39" s="183"/>
      <c r="I39" s="395"/>
    </row>
    <row r="40" spans="1:9" ht="15" customHeight="1">
      <c r="A40" s="389" t="s">
        <v>307</v>
      </c>
      <c r="B40" s="372">
        <v>268854</v>
      </c>
      <c r="C40" s="372">
        <v>265266</v>
      </c>
      <c r="D40" s="372">
        <v>264434</v>
      </c>
      <c r="E40" s="393" t="s">
        <v>308</v>
      </c>
      <c r="F40" s="183"/>
      <c r="G40" s="183"/>
      <c r="I40" s="394"/>
    </row>
    <row r="41" spans="1:9" s="392" customFormat="1" ht="15" customHeight="1">
      <c r="A41" s="390" t="s">
        <v>309</v>
      </c>
      <c r="B41" s="392">
        <v>42110</v>
      </c>
      <c r="C41" s="392">
        <v>56012</v>
      </c>
      <c r="D41" s="392">
        <v>80434</v>
      </c>
      <c r="E41" s="391" t="s">
        <v>310</v>
      </c>
      <c r="F41" s="183"/>
      <c r="G41" s="183"/>
      <c r="I41" s="395"/>
    </row>
    <row r="42" spans="1:9" ht="15" customHeight="1">
      <c r="A42" s="389" t="s">
        <v>307</v>
      </c>
      <c r="B42" s="372">
        <v>14750</v>
      </c>
      <c r="C42" s="372">
        <v>19757</v>
      </c>
      <c r="D42" s="372">
        <v>27633</v>
      </c>
      <c r="E42" s="393" t="s">
        <v>308</v>
      </c>
      <c r="F42" s="183"/>
      <c r="G42" s="183"/>
      <c r="I42" s="394"/>
    </row>
    <row r="43" spans="1:9" ht="15" customHeight="1">
      <c r="A43" s="389"/>
      <c r="B43" s="372"/>
      <c r="C43" s="372"/>
      <c r="D43" s="372"/>
      <c r="E43" s="393"/>
      <c r="F43" s="183"/>
      <c r="G43" s="184"/>
      <c r="I43" s="371"/>
    </row>
    <row r="44" spans="1:9" ht="15" customHeight="1">
      <c r="A44" s="396" t="s">
        <v>321</v>
      </c>
      <c r="B44" s="372"/>
      <c r="C44" s="372"/>
      <c r="D44" s="372"/>
      <c r="E44" s="391" t="s">
        <v>18</v>
      </c>
      <c r="F44" s="183"/>
      <c r="G44" s="184"/>
      <c r="I44" s="395"/>
    </row>
    <row r="45" spans="1:9" ht="15" customHeight="1">
      <c r="A45" s="396" t="s">
        <v>322</v>
      </c>
      <c r="B45" s="398">
        <f t="shared" ref="B45:B48" si="0">B39+B33+B27+B21+B15+B9</f>
        <v>3727271</v>
      </c>
      <c r="C45" s="398">
        <f t="shared" ref="C45:D45" si="1">C39+C33+C27+C21+C15+C9</f>
        <v>3663476</v>
      </c>
      <c r="D45" s="398">
        <f t="shared" si="1"/>
        <v>3587375</v>
      </c>
      <c r="E45" s="391" t="s">
        <v>306</v>
      </c>
      <c r="F45" s="183"/>
      <c r="G45" s="399"/>
      <c r="I45" s="395"/>
    </row>
    <row r="46" spans="1:9" ht="15" customHeight="1">
      <c r="A46" s="390" t="s">
        <v>307</v>
      </c>
      <c r="B46" s="398">
        <f t="shared" si="0"/>
        <v>1784854</v>
      </c>
      <c r="C46" s="398">
        <f t="shared" ref="C46:D46" si="2">C40+C34+C28+C22+C16+C10</f>
        <v>1749289</v>
      </c>
      <c r="D46" s="398">
        <f t="shared" si="2"/>
        <v>1707164</v>
      </c>
      <c r="E46" s="391" t="s">
        <v>308</v>
      </c>
      <c r="F46" s="183"/>
      <c r="G46" s="399"/>
      <c r="I46" s="395"/>
    </row>
    <row r="47" spans="1:9" ht="15" customHeight="1">
      <c r="A47" s="389" t="s">
        <v>323</v>
      </c>
      <c r="B47" s="398">
        <f t="shared" si="0"/>
        <v>326780</v>
      </c>
      <c r="C47" s="398">
        <f t="shared" ref="C47:D47" si="3">C41+C35+C29+C23+C17+C11</f>
        <v>352789</v>
      </c>
      <c r="D47" s="398">
        <f t="shared" si="3"/>
        <v>430252</v>
      </c>
      <c r="E47" s="391" t="s">
        <v>310</v>
      </c>
      <c r="F47" s="183"/>
      <c r="G47" s="399"/>
      <c r="I47" s="395"/>
    </row>
    <row r="48" spans="1:9" ht="15" customHeight="1">
      <c r="A48" s="390" t="s">
        <v>307</v>
      </c>
      <c r="B48" s="398">
        <f t="shared" si="0"/>
        <v>114579</v>
      </c>
      <c r="C48" s="398">
        <f t="shared" ref="C48:D48" si="4">C42+C36+C30+C24+C18+C12</f>
        <v>125217</v>
      </c>
      <c r="D48" s="398">
        <f t="shared" si="4"/>
        <v>153814</v>
      </c>
      <c r="E48" s="391" t="s">
        <v>308</v>
      </c>
      <c r="F48" s="183"/>
      <c r="G48" s="399"/>
      <c r="I48" s="395"/>
    </row>
    <row r="49" spans="1:11">
      <c r="D49" s="370"/>
      <c r="E49" s="400" t="s">
        <v>270</v>
      </c>
      <c r="K49" s="401"/>
    </row>
    <row r="50" spans="1:11">
      <c r="B50" s="402"/>
      <c r="C50" s="402"/>
      <c r="D50" s="402"/>
      <c r="E50" s="385"/>
      <c r="K50" s="371"/>
    </row>
    <row r="51" spans="1:11">
      <c r="A51" s="156"/>
      <c r="D51" s="370"/>
      <c r="E51" s="174"/>
      <c r="K51" s="156"/>
    </row>
    <row r="52" spans="1:11" ht="12.75" customHeight="1">
      <c r="E52" s="385"/>
      <c r="K52" s="371"/>
    </row>
    <row r="53" spans="1:11" ht="12.75" customHeight="1">
      <c r="A53" s="383"/>
      <c r="D53" s="394"/>
      <c r="E53" s="385"/>
      <c r="K53" s="371"/>
    </row>
    <row r="54" spans="1:11" s="156" customFormat="1" ht="12.75" customHeight="1">
      <c r="B54" s="370"/>
      <c r="C54" s="370"/>
      <c r="D54" s="202"/>
      <c r="E54" s="385" t="s">
        <v>270</v>
      </c>
    </row>
    <row r="55" spans="1:11" s="156" customFormat="1" ht="12.75" customHeight="1">
      <c r="B55" s="370"/>
      <c r="C55" s="370"/>
      <c r="D55" s="202"/>
      <c r="E55" s="385"/>
    </row>
    <row r="56" spans="1:11" ht="12.75" customHeight="1">
      <c r="D56" s="394"/>
      <c r="E56" s="385"/>
      <c r="K56" s="403"/>
    </row>
    <row r="57" spans="1:11" ht="12.75" customHeight="1">
      <c r="A57" s="383"/>
      <c r="D57" s="394"/>
      <c r="E57" s="156"/>
      <c r="K57" s="371"/>
    </row>
    <row r="58" spans="1:11" ht="12.75" customHeight="1">
      <c r="A58" s="383"/>
      <c r="D58" s="394"/>
      <c r="E58" s="156"/>
      <c r="K58" s="371"/>
    </row>
    <row r="59" spans="1:11" ht="12.75" customHeight="1">
      <c r="A59" s="383"/>
      <c r="D59" s="394"/>
      <c r="E59" s="156"/>
      <c r="K59" s="371"/>
    </row>
    <row r="60" spans="1:11" ht="12.75" customHeight="1">
      <c r="A60" s="383"/>
      <c r="D60" s="394"/>
      <c r="E60" s="156"/>
      <c r="K60" s="371"/>
    </row>
    <row r="61" spans="1:11" ht="12.75" customHeight="1">
      <c r="A61" s="404" t="s">
        <v>324</v>
      </c>
      <c r="B61" s="405"/>
      <c r="C61" s="405"/>
      <c r="D61" s="394"/>
      <c r="E61" s="406" t="s">
        <v>325</v>
      </c>
      <c r="K61" s="371"/>
    </row>
    <row r="62" spans="1:11" ht="12.75" customHeight="1">
      <c r="A62" s="35" t="s">
        <v>25</v>
      </c>
      <c r="B62" s="35"/>
      <c r="C62" s="35"/>
      <c r="D62" s="2"/>
      <c r="E62" s="297" t="s">
        <v>26</v>
      </c>
      <c r="K62" s="371"/>
    </row>
    <row r="63" spans="1:11" ht="12.75" customHeight="1">
      <c r="A63" s="404"/>
      <c r="B63" s="384"/>
      <c r="C63" s="384"/>
      <c r="D63" s="394"/>
      <c r="E63" s="407"/>
      <c r="K63" s="371"/>
    </row>
    <row r="64" spans="1:11" ht="12.75" customHeight="1">
      <c r="K64" s="371"/>
    </row>
    <row r="65" spans="1:11" ht="12.75" customHeight="1">
      <c r="K65" s="371"/>
    </row>
    <row r="66" spans="1:11" ht="12.75" customHeight="1">
      <c r="A66" s="204"/>
      <c r="B66" s="384"/>
      <c r="C66" s="384"/>
      <c r="D66" s="394"/>
      <c r="E66" s="156"/>
      <c r="K66" s="371"/>
    </row>
    <row r="67" spans="1:11" ht="12.75" customHeight="1">
      <c r="A67" s="2610"/>
      <c r="B67" s="2610"/>
      <c r="C67" s="2610"/>
      <c r="D67" s="2610"/>
      <c r="E67" s="2610"/>
      <c r="K67" s="371"/>
    </row>
    <row r="68" spans="1:11" ht="12.75" customHeight="1">
      <c r="A68" s="383"/>
      <c r="B68" s="384"/>
      <c r="C68" s="384"/>
      <c r="D68" s="394"/>
      <c r="K68" s="371"/>
    </row>
    <row r="69" spans="1:11" ht="12.75" customHeight="1">
      <c r="A69" s="383"/>
      <c r="B69" s="384"/>
      <c r="C69" s="384"/>
      <c r="D69" s="394"/>
      <c r="K69" s="371"/>
    </row>
    <row r="70" spans="1:11" ht="15">
      <c r="A70" s="383"/>
      <c r="B70" s="384"/>
      <c r="C70" s="384"/>
      <c r="D70" s="394"/>
      <c r="K70" s="371"/>
    </row>
    <row r="71" spans="1:11" ht="15">
      <c r="A71" s="383"/>
      <c r="B71" s="384"/>
      <c r="C71" s="384"/>
      <c r="D71" s="394"/>
      <c r="K71" s="371"/>
    </row>
    <row r="72" spans="1:11" ht="15">
      <c r="A72" s="383"/>
      <c r="B72" s="384"/>
      <c r="C72" s="384"/>
      <c r="D72" s="394"/>
      <c r="K72" s="371"/>
    </row>
    <row r="73" spans="1:11" ht="15">
      <c r="A73" s="383"/>
      <c r="B73" s="408"/>
      <c r="C73" s="408"/>
      <c r="D73" s="394"/>
      <c r="K73" s="371"/>
    </row>
    <row r="74" spans="1:11" ht="15">
      <c r="A74" s="409"/>
      <c r="B74" s="384"/>
      <c r="C74" s="384"/>
      <c r="D74" s="394"/>
      <c r="K74" s="371"/>
    </row>
    <row r="75" spans="1:11" ht="15">
      <c r="A75" s="383"/>
      <c r="B75" s="384"/>
      <c r="C75" s="384"/>
      <c r="D75" s="394"/>
      <c r="K75" s="371"/>
    </row>
    <row r="76" spans="1:11" ht="15">
      <c r="B76" s="384"/>
      <c r="C76" s="384"/>
      <c r="K76" s="371"/>
    </row>
    <row r="77" spans="1:11" ht="15">
      <c r="B77" s="384"/>
      <c r="C77" s="384"/>
      <c r="K77" s="371"/>
    </row>
    <row r="78" spans="1:11" ht="15">
      <c r="B78" s="384"/>
      <c r="C78" s="384"/>
      <c r="K78" s="371"/>
    </row>
    <row r="79" spans="1:11" ht="15">
      <c r="A79" s="410"/>
      <c r="B79" s="384"/>
      <c r="C79" s="384"/>
      <c r="K79" s="371"/>
    </row>
    <row r="80" spans="1:11" ht="15">
      <c r="B80" s="384"/>
      <c r="C80" s="384"/>
      <c r="K80" s="371"/>
    </row>
    <row r="81" spans="2:11" ht="15">
      <c r="B81" s="384"/>
      <c r="C81" s="384"/>
      <c r="K81" s="371"/>
    </row>
    <row r="82" spans="2:11">
      <c r="K82" s="371"/>
    </row>
    <row r="83" spans="2:11">
      <c r="K83" s="371"/>
    </row>
    <row r="84" spans="2:11">
      <c r="K84" s="371"/>
    </row>
    <row r="85" spans="2:11">
      <c r="K85" s="371"/>
    </row>
  </sheetData>
  <mergeCells count="1">
    <mergeCell ref="A67:E6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M58"/>
  <sheetViews>
    <sheetView showGridLines="0" view="pageBreakPreview" zoomScale="60" workbookViewId="0"/>
  </sheetViews>
  <sheetFormatPr baseColWidth="10" defaultColWidth="11.42578125" defaultRowHeight="12.75"/>
  <cols>
    <col min="1" max="1" width="24.7109375" style="156" customWidth="1"/>
    <col min="2" max="3" width="9.42578125" style="202" customWidth="1"/>
    <col min="4" max="4" width="6.85546875" style="202" customWidth="1"/>
    <col min="5" max="5" width="9.42578125" style="202" customWidth="1"/>
    <col min="6" max="6" width="6.7109375" style="202" customWidth="1"/>
    <col min="7" max="7" width="8.85546875" style="202" customWidth="1"/>
    <col min="8" max="8" width="9.42578125" style="202" customWidth="1"/>
    <col min="9" max="9" width="24.7109375" style="156" customWidth="1"/>
    <col min="10" max="11" width="11.42578125" style="156"/>
    <col min="12" max="12" width="11.42578125" style="198"/>
    <col min="13" max="16384" width="11.42578125" style="156"/>
  </cols>
  <sheetData>
    <row r="1" spans="1:13" ht="24.75" customHeight="1">
      <c r="A1" s="153" t="s">
        <v>237</v>
      </c>
      <c r="D1" s="411"/>
      <c r="H1" s="2611" t="s">
        <v>238</v>
      </c>
      <c r="I1" s="2611"/>
      <c r="L1" s="412"/>
    </row>
    <row r="2" spans="1:13" ht="18.95" customHeight="1">
      <c r="I2" s="413"/>
    </row>
    <row r="3" spans="1:13" ht="18.95" customHeight="1">
      <c r="A3" s="345" t="s">
        <v>326</v>
      </c>
      <c r="B3" s="378"/>
      <c r="C3" s="414"/>
      <c r="D3" s="414"/>
      <c r="G3" s="2612" t="s">
        <v>327</v>
      </c>
      <c r="H3" s="2612"/>
      <c r="I3" s="2612"/>
      <c r="L3" s="415"/>
    </row>
    <row r="4" spans="1:13" ht="18.95" customHeight="1">
      <c r="A4" s="382" t="s">
        <v>328</v>
      </c>
      <c r="B4" s="370"/>
      <c r="C4" s="414"/>
      <c r="D4" s="414"/>
      <c r="I4" s="416"/>
    </row>
    <row r="5" spans="1:13" ht="18.95" customHeight="1">
      <c r="I5" s="413"/>
    </row>
    <row r="6" spans="1:13" ht="16.5" customHeight="1">
      <c r="A6" s="417"/>
      <c r="B6" s="418"/>
      <c r="C6" s="418" t="s">
        <v>2072</v>
      </c>
      <c r="E6" s="418" t="s">
        <v>4</v>
      </c>
      <c r="G6" s="418" t="s">
        <v>5</v>
      </c>
      <c r="H6" s="418"/>
      <c r="I6" s="419"/>
    </row>
    <row r="7" spans="1:13" ht="16.5" customHeight="1">
      <c r="B7" s="418"/>
      <c r="H7" s="420"/>
      <c r="J7" s="421"/>
      <c r="K7" s="422"/>
      <c r="L7" s="423"/>
    </row>
    <row r="8" spans="1:13" ht="21.95" customHeight="1">
      <c r="A8" s="198" t="s">
        <v>329</v>
      </c>
      <c r="B8" s="418"/>
      <c r="H8" s="420"/>
      <c r="I8" s="363" t="s">
        <v>330</v>
      </c>
    </row>
    <row r="9" spans="1:13" ht="21.95" customHeight="1">
      <c r="A9" s="424" t="s">
        <v>331</v>
      </c>
      <c r="B9" s="425"/>
      <c r="C9" s="426">
        <v>442847</v>
      </c>
      <c r="D9" s="426"/>
      <c r="E9" s="426">
        <v>436426</v>
      </c>
      <c r="F9" s="426"/>
      <c r="G9" s="426">
        <v>423052</v>
      </c>
      <c r="H9" s="397"/>
      <c r="I9" s="427" t="s">
        <v>332</v>
      </c>
      <c r="J9" s="183"/>
      <c r="K9" s="183"/>
      <c r="L9" s="183"/>
      <c r="M9" s="184"/>
    </row>
    <row r="10" spans="1:13" ht="21.95" customHeight="1">
      <c r="A10" s="156" t="s">
        <v>333</v>
      </c>
      <c r="B10" s="425"/>
      <c r="C10" s="426">
        <v>568079</v>
      </c>
      <c r="D10" s="426"/>
      <c r="E10" s="426">
        <v>563174</v>
      </c>
      <c r="F10" s="426"/>
      <c r="G10" s="426">
        <v>551785</v>
      </c>
      <c r="H10" s="397"/>
      <c r="I10" s="428" t="s">
        <v>334</v>
      </c>
      <c r="J10" s="183"/>
      <c r="K10" s="183"/>
      <c r="L10" s="183"/>
      <c r="M10" s="183"/>
    </row>
    <row r="11" spans="1:13" ht="21.95" customHeight="1">
      <c r="A11" s="156" t="s">
        <v>335</v>
      </c>
      <c r="B11" s="425"/>
      <c r="C11" s="426">
        <v>570653</v>
      </c>
      <c r="D11" s="426"/>
      <c r="E11" s="426">
        <v>561890</v>
      </c>
      <c r="F11" s="426"/>
      <c r="G11" s="426">
        <v>542594</v>
      </c>
      <c r="H11" s="397"/>
      <c r="I11" s="428" t="s">
        <v>336</v>
      </c>
      <c r="J11" s="183"/>
      <c r="K11" s="183"/>
      <c r="L11" s="183"/>
      <c r="M11" s="183"/>
    </row>
    <row r="12" spans="1:13" ht="21.95" customHeight="1">
      <c r="A12" s="156" t="s">
        <v>337</v>
      </c>
      <c r="B12" s="425"/>
      <c r="C12" s="426">
        <v>567412</v>
      </c>
      <c r="D12" s="426"/>
      <c r="E12" s="426">
        <v>548646</v>
      </c>
      <c r="F12" s="426"/>
      <c r="G12" s="426">
        <v>523614</v>
      </c>
      <c r="H12" s="397"/>
      <c r="I12" s="428" t="s">
        <v>338</v>
      </c>
      <c r="J12" s="183"/>
      <c r="K12" s="183"/>
      <c r="L12" s="183"/>
      <c r="M12" s="183"/>
    </row>
    <row r="13" spans="1:13" ht="21.95" customHeight="1">
      <c r="A13" s="156" t="s">
        <v>339</v>
      </c>
      <c r="B13" s="425"/>
      <c r="C13" s="426">
        <v>552824</v>
      </c>
      <c r="D13" s="426"/>
      <c r="E13" s="426">
        <v>528373</v>
      </c>
      <c r="F13" s="426"/>
      <c r="G13" s="426">
        <v>516786</v>
      </c>
      <c r="H13" s="397"/>
      <c r="I13" s="428" t="s">
        <v>340</v>
      </c>
      <c r="J13" s="183"/>
      <c r="K13" s="183"/>
      <c r="L13" s="183"/>
      <c r="M13" s="183"/>
    </row>
    <row r="14" spans="1:13" ht="21.95" customHeight="1">
      <c r="A14" s="156" t="s">
        <v>341</v>
      </c>
      <c r="B14" s="425"/>
      <c r="C14" s="426">
        <v>530274</v>
      </c>
      <c r="D14" s="426"/>
      <c r="E14" s="426">
        <v>517899</v>
      </c>
      <c r="F14" s="426"/>
      <c r="G14" s="426">
        <v>497039</v>
      </c>
      <c r="H14" s="397"/>
      <c r="I14" s="427" t="s">
        <v>342</v>
      </c>
      <c r="J14" s="183"/>
      <c r="K14" s="183"/>
      <c r="L14" s="183"/>
      <c r="M14" s="183"/>
    </row>
    <row r="15" spans="1:13" ht="21.95" customHeight="1">
      <c r="A15" s="156" t="s">
        <v>343</v>
      </c>
      <c r="B15" s="425"/>
      <c r="C15" s="426">
        <v>288114</v>
      </c>
      <c r="D15" s="426"/>
      <c r="E15" s="426">
        <v>283115</v>
      </c>
      <c r="F15" s="426"/>
      <c r="G15" s="426">
        <v>284362</v>
      </c>
      <c r="H15" s="397"/>
      <c r="I15" s="427" t="s">
        <v>344</v>
      </c>
      <c r="J15" s="183"/>
      <c r="K15" s="183"/>
      <c r="L15" s="183"/>
      <c r="M15" s="183"/>
    </row>
    <row r="16" spans="1:13" ht="21.95" customHeight="1">
      <c r="A16" s="156" t="s">
        <v>345</v>
      </c>
      <c r="B16" s="425"/>
      <c r="C16" s="426">
        <v>120649</v>
      </c>
      <c r="D16" s="426"/>
      <c r="E16" s="426">
        <v>126290</v>
      </c>
      <c r="F16" s="426"/>
      <c r="G16" s="426">
        <v>141722</v>
      </c>
      <c r="H16" s="397"/>
      <c r="I16" s="427" t="s">
        <v>346</v>
      </c>
      <c r="J16" s="183"/>
      <c r="K16" s="183"/>
      <c r="L16" s="183"/>
      <c r="M16" s="183"/>
    </row>
    <row r="17" spans="1:13" ht="21.95" customHeight="1">
      <c r="A17" s="156" t="s">
        <v>347</v>
      </c>
      <c r="B17" s="425"/>
      <c r="C17" s="426">
        <v>53703</v>
      </c>
      <c r="D17" s="426"/>
      <c r="E17" s="426">
        <v>61608</v>
      </c>
      <c r="F17" s="426"/>
      <c r="G17" s="426">
        <v>66473</v>
      </c>
      <c r="H17" s="397"/>
      <c r="I17" s="427" t="s">
        <v>348</v>
      </c>
      <c r="J17" s="183"/>
      <c r="K17" s="183"/>
      <c r="L17" s="183"/>
      <c r="M17" s="183"/>
    </row>
    <row r="18" spans="1:13" ht="21.95" customHeight="1">
      <c r="A18" s="156" t="s">
        <v>349</v>
      </c>
      <c r="B18" s="425"/>
      <c r="C18" s="426">
        <v>32716</v>
      </c>
      <c r="D18" s="426"/>
      <c r="E18" s="426">
        <v>36055</v>
      </c>
      <c r="F18" s="426"/>
      <c r="G18" s="426">
        <v>39948</v>
      </c>
      <c r="H18" s="397"/>
      <c r="I18" s="427" t="s">
        <v>350</v>
      </c>
      <c r="J18" s="183"/>
      <c r="K18" s="183"/>
      <c r="L18" s="183"/>
      <c r="M18" s="183"/>
    </row>
    <row r="19" spans="1:13" ht="21.95" customHeight="1">
      <c r="A19" s="198" t="s">
        <v>17</v>
      </c>
      <c r="B19" s="425"/>
      <c r="C19" s="425">
        <f>SUM(C9:C18)</f>
        <v>3727271</v>
      </c>
      <c r="D19" s="425"/>
      <c r="E19" s="425">
        <f>SUM(E9:E18)</f>
        <v>3663476</v>
      </c>
      <c r="F19" s="425"/>
      <c r="G19" s="425">
        <f>SUM(G9:G18)</f>
        <v>3587375</v>
      </c>
      <c r="H19" s="425"/>
      <c r="I19" s="363" t="s">
        <v>18</v>
      </c>
      <c r="J19" s="183"/>
      <c r="K19" s="183"/>
      <c r="L19" s="183"/>
      <c r="M19" s="183"/>
    </row>
    <row r="20" spans="1:13" ht="21.95" customHeight="1">
      <c r="A20" s="198"/>
      <c r="B20" s="365"/>
      <c r="C20" s="429"/>
      <c r="D20" s="365"/>
      <c r="E20" s="429"/>
      <c r="F20" s="365"/>
      <c r="G20" s="365"/>
      <c r="H20" s="365"/>
      <c r="I20" s="430"/>
      <c r="J20" s="183"/>
      <c r="K20" s="183"/>
      <c r="L20" s="183"/>
      <c r="M20" s="183"/>
    </row>
    <row r="21" spans="1:13" ht="21.95" customHeight="1">
      <c r="A21" s="198"/>
      <c r="B21" s="365"/>
      <c r="C21" s="397"/>
      <c r="D21" s="431"/>
      <c r="E21" s="397"/>
      <c r="F21" s="431"/>
      <c r="G21" s="431"/>
      <c r="H21" s="431"/>
      <c r="I21" s="432"/>
      <c r="J21" s="399"/>
      <c r="K21" s="399"/>
      <c r="L21" s="399"/>
      <c r="M21" s="399"/>
    </row>
    <row r="22" spans="1:13" ht="21.95" customHeight="1">
      <c r="B22" s="365"/>
      <c r="C22" s="433"/>
      <c r="E22" s="433"/>
      <c r="I22" s="432"/>
    </row>
    <row r="23" spans="1:13" ht="21.95" customHeight="1">
      <c r="A23" s="198" t="s">
        <v>11</v>
      </c>
      <c r="B23" s="365"/>
      <c r="I23" s="363" t="s">
        <v>12</v>
      </c>
      <c r="L23" s="434"/>
    </row>
    <row r="24" spans="1:13" ht="21.95" customHeight="1">
      <c r="A24" s="424" t="s">
        <v>331</v>
      </c>
      <c r="B24" s="435"/>
      <c r="C24" s="426">
        <v>218510</v>
      </c>
      <c r="D24" s="426"/>
      <c r="E24" s="426">
        <v>214736</v>
      </c>
      <c r="F24" s="426"/>
      <c r="G24" s="426">
        <v>208994</v>
      </c>
      <c r="H24" s="184"/>
      <c r="I24" s="427" t="s">
        <v>332</v>
      </c>
      <c r="L24" s="434"/>
    </row>
    <row r="25" spans="1:13" ht="21.95" customHeight="1">
      <c r="A25" s="156" t="s">
        <v>333</v>
      </c>
      <c r="B25" s="435"/>
      <c r="C25" s="426">
        <v>278960</v>
      </c>
      <c r="D25" s="426"/>
      <c r="E25" s="426">
        <v>277659</v>
      </c>
      <c r="F25" s="426"/>
      <c r="G25" s="426">
        <v>269663</v>
      </c>
      <c r="H25" s="184"/>
      <c r="I25" s="428" t="s">
        <v>334</v>
      </c>
      <c r="L25" s="434"/>
    </row>
    <row r="26" spans="1:13" ht="21.95" customHeight="1">
      <c r="A26" s="156" t="s">
        <v>335</v>
      </c>
      <c r="B26" s="435"/>
      <c r="C26" s="426">
        <v>281232</v>
      </c>
      <c r="D26" s="426"/>
      <c r="E26" s="426">
        <v>274826</v>
      </c>
      <c r="F26" s="426"/>
      <c r="G26" s="426">
        <v>265441</v>
      </c>
      <c r="H26" s="184"/>
      <c r="I26" s="428" t="s">
        <v>336</v>
      </c>
      <c r="L26" s="434"/>
    </row>
    <row r="27" spans="1:13" ht="21.95" customHeight="1">
      <c r="A27" s="156" t="s">
        <v>337</v>
      </c>
      <c r="B27" s="435"/>
      <c r="C27" s="426">
        <v>277524</v>
      </c>
      <c r="D27" s="426"/>
      <c r="E27" s="426">
        <v>268565</v>
      </c>
      <c r="F27" s="426"/>
      <c r="G27" s="426">
        <v>256238</v>
      </c>
      <c r="H27" s="184"/>
      <c r="I27" s="428" t="s">
        <v>338</v>
      </c>
      <c r="K27" s="426"/>
      <c r="L27" s="434"/>
    </row>
    <row r="28" spans="1:13" ht="21.95" customHeight="1">
      <c r="A28" s="156" t="s">
        <v>339</v>
      </c>
      <c r="B28" s="435"/>
      <c r="C28" s="426">
        <v>270713</v>
      </c>
      <c r="D28" s="426"/>
      <c r="E28" s="426">
        <v>258449</v>
      </c>
      <c r="F28" s="426"/>
      <c r="G28" s="426">
        <v>252775</v>
      </c>
      <c r="H28" s="184"/>
      <c r="I28" s="428" t="s">
        <v>340</v>
      </c>
      <c r="K28" s="426"/>
      <c r="L28" s="436"/>
    </row>
    <row r="29" spans="1:13" ht="21.95" customHeight="1">
      <c r="A29" s="156" t="s">
        <v>341</v>
      </c>
      <c r="B29" s="435"/>
      <c r="C29" s="426">
        <v>259165</v>
      </c>
      <c r="D29" s="426"/>
      <c r="E29" s="426">
        <v>253077</v>
      </c>
      <c r="F29" s="426"/>
      <c r="G29" s="426">
        <v>243118</v>
      </c>
      <c r="H29" s="184"/>
      <c r="I29" s="427" t="s">
        <v>342</v>
      </c>
      <c r="K29" s="426"/>
      <c r="L29" s="436"/>
    </row>
    <row r="30" spans="1:13" ht="21.95" customHeight="1">
      <c r="A30" s="156" t="s">
        <v>343</v>
      </c>
      <c r="B30" s="435"/>
      <c r="C30" s="426">
        <v>127751</v>
      </c>
      <c r="D30" s="426"/>
      <c r="E30" s="426">
        <v>125237</v>
      </c>
      <c r="F30" s="426"/>
      <c r="G30" s="426">
        <v>125770</v>
      </c>
      <c r="H30" s="184"/>
      <c r="I30" s="427" t="s">
        <v>344</v>
      </c>
      <c r="K30" s="426"/>
      <c r="L30" s="436"/>
    </row>
    <row r="31" spans="1:13" ht="21.95" customHeight="1">
      <c r="A31" s="156" t="s">
        <v>345</v>
      </c>
      <c r="B31" s="435"/>
      <c r="C31" s="426">
        <v>44515</v>
      </c>
      <c r="D31" s="426"/>
      <c r="E31" s="426">
        <v>46902</v>
      </c>
      <c r="F31" s="426"/>
      <c r="G31" s="426">
        <v>52586</v>
      </c>
      <c r="H31" s="184"/>
      <c r="I31" s="427" t="s">
        <v>346</v>
      </c>
      <c r="K31" s="426"/>
      <c r="L31" s="436"/>
    </row>
    <row r="32" spans="1:13" ht="21.95" customHeight="1">
      <c r="A32" s="156" t="s">
        <v>347</v>
      </c>
      <c r="B32" s="435"/>
      <c r="C32" s="426">
        <v>17016</v>
      </c>
      <c r="D32" s="426"/>
      <c r="E32" s="426">
        <v>19595</v>
      </c>
      <c r="F32" s="426"/>
      <c r="G32" s="426">
        <v>21142</v>
      </c>
      <c r="H32" s="184"/>
      <c r="I32" s="427" t="s">
        <v>348</v>
      </c>
      <c r="K32" s="426"/>
      <c r="L32" s="436"/>
    </row>
    <row r="33" spans="1:12" ht="21.95" customHeight="1">
      <c r="A33" s="156" t="s">
        <v>349</v>
      </c>
      <c r="B33" s="435"/>
      <c r="C33" s="426">
        <v>9468</v>
      </c>
      <c r="D33" s="426"/>
      <c r="E33" s="426">
        <v>10243</v>
      </c>
      <c r="F33" s="426"/>
      <c r="G33" s="426">
        <v>11437</v>
      </c>
      <c r="H33" s="184"/>
      <c r="I33" s="427" t="s">
        <v>350</v>
      </c>
      <c r="K33" s="426"/>
      <c r="L33" s="436"/>
    </row>
    <row r="34" spans="1:12" ht="21.95" customHeight="1">
      <c r="A34" s="198" t="s">
        <v>17</v>
      </c>
      <c r="B34" s="435"/>
      <c r="C34" s="425">
        <f>SUM(C24:C33)</f>
        <v>1784854</v>
      </c>
      <c r="D34" s="425"/>
      <c r="E34" s="425">
        <f>SUM(E24:E33)</f>
        <v>1749289</v>
      </c>
      <c r="F34" s="425"/>
      <c r="G34" s="425">
        <f>SUM(G24:G33)</f>
        <v>1707164</v>
      </c>
      <c r="H34" s="435"/>
      <c r="I34" s="363" t="s">
        <v>18</v>
      </c>
      <c r="K34" s="426"/>
    </row>
    <row r="35" spans="1:12" ht="12.95" customHeight="1">
      <c r="A35" s="432"/>
      <c r="B35" s="437"/>
      <c r="C35" s="429"/>
      <c r="I35" s="174"/>
      <c r="K35" s="426"/>
    </row>
    <row r="36" spans="1:12" ht="12.95" customHeight="1">
      <c r="B36" s="156"/>
      <c r="C36" s="156"/>
      <c r="E36" s="156"/>
      <c r="F36" s="156"/>
      <c r="G36" s="156"/>
      <c r="H36" s="156"/>
      <c r="I36" s="174"/>
      <c r="K36" s="426"/>
      <c r="L36" s="156"/>
    </row>
    <row r="37" spans="1:12" ht="12.95" customHeight="1">
      <c r="B37" s="156"/>
      <c r="C37" s="156"/>
      <c r="E37" s="156"/>
      <c r="F37" s="156"/>
      <c r="G37" s="156"/>
      <c r="H37" s="156"/>
      <c r="I37" s="174"/>
      <c r="K37" s="435"/>
      <c r="L37" s="156"/>
    </row>
    <row r="38" spans="1:12" ht="12.95" customHeight="1">
      <c r="A38" s="438"/>
      <c r="B38" s="439"/>
      <c r="C38" s="440"/>
      <c r="D38" s="440"/>
      <c r="E38" s="440"/>
      <c r="F38" s="440"/>
      <c r="G38" s="440"/>
      <c r="H38" s="156"/>
      <c r="I38" s="174"/>
      <c r="L38" s="156"/>
    </row>
    <row r="39" spans="1:12" ht="12.95" customHeight="1">
      <c r="A39" s="438"/>
      <c r="B39" s="439"/>
      <c r="C39" s="440"/>
      <c r="D39" s="440"/>
      <c r="E39" s="440"/>
      <c r="F39" s="440"/>
      <c r="G39" s="440"/>
      <c r="I39" s="174"/>
    </row>
    <row r="40" spans="1:12" ht="12.95" customHeight="1">
      <c r="A40" s="441"/>
      <c r="B40" s="439"/>
      <c r="C40" s="440"/>
      <c r="D40" s="440"/>
      <c r="E40" s="440"/>
      <c r="F40" s="440"/>
      <c r="G40" s="440"/>
      <c r="I40" s="174"/>
    </row>
    <row r="41" spans="1:12" ht="12.95" customHeight="1">
      <c r="A41" s="438"/>
      <c r="B41" s="439"/>
      <c r="C41" s="440"/>
      <c r="D41" s="440"/>
      <c r="E41" s="440"/>
      <c r="F41" s="440"/>
      <c r="G41" s="440"/>
      <c r="I41" s="413"/>
    </row>
    <row r="42" spans="1:12" ht="12.95" customHeight="1">
      <c r="A42" s="441"/>
      <c r="B42" s="439"/>
      <c r="C42" s="440"/>
      <c r="D42" s="440"/>
      <c r="E42" s="440"/>
      <c r="F42" s="440"/>
      <c r="G42" s="440"/>
      <c r="I42" s="174"/>
    </row>
    <row r="43" spans="1:12" ht="12.95" customHeight="1">
      <c r="A43" s="438"/>
      <c r="B43" s="439"/>
      <c r="C43" s="440"/>
      <c r="D43" s="440"/>
      <c r="E43" s="440"/>
      <c r="F43" s="440"/>
      <c r="G43" s="440"/>
      <c r="I43" s="413"/>
    </row>
    <row r="44" spans="1:12" ht="12.95" customHeight="1">
      <c r="A44" s="438"/>
      <c r="B44" s="439"/>
      <c r="C44" s="440"/>
      <c r="D44" s="440"/>
      <c r="E44" s="440"/>
      <c r="F44" s="440"/>
      <c r="G44" s="440"/>
      <c r="I44" s="413"/>
    </row>
    <row r="45" spans="1:12" ht="12.95" customHeight="1">
      <c r="A45" s="441"/>
      <c r="B45" s="439"/>
      <c r="C45" s="440"/>
      <c r="D45" s="440"/>
      <c r="E45" s="440"/>
      <c r="F45" s="440"/>
      <c r="G45" s="440"/>
      <c r="I45" s="413"/>
    </row>
    <row r="46" spans="1:12" ht="12.95" customHeight="1">
      <c r="A46" s="441"/>
      <c r="B46" s="439"/>
      <c r="C46" s="440"/>
      <c r="D46" s="440"/>
      <c r="E46" s="440"/>
      <c r="F46" s="440"/>
      <c r="G46" s="440"/>
      <c r="I46" s="413"/>
    </row>
    <row r="47" spans="1:12" ht="12.95" customHeight="1">
      <c r="B47" s="156"/>
      <c r="C47" s="156"/>
      <c r="D47" s="156"/>
      <c r="E47" s="156"/>
      <c r="F47" s="156"/>
      <c r="G47" s="156"/>
      <c r="H47" s="156"/>
      <c r="I47" s="413"/>
      <c r="L47" s="156"/>
    </row>
    <row r="48" spans="1:12" ht="12.95" customHeight="1">
      <c r="B48" s="156"/>
      <c r="C48" s="156"/>
      <c r="D48" s="156"/>
      <c r="E48" s="156"/>
      <c r="F48" s="156"/>
      <c r="G48" s="156"/>
      <c r="H48" s="156"/>
      <c r="I48" s="413"/>
      <c r="L48" s="156"/>
    </row>
    <row r="49" spans="1:9" s="156" customFormat="1" ht="12.95" customHeight="1">
      <c r="A49" s="35" t="s">
        <v>25</v>
      </c>
      <c r="B49" s="35"/>
      <c r="C49" s="35"/>
      <c r="D49" s="442"/>
      <c r="E49" s="202"/>
      <c r="F49" s="202"/>
      <c r="G49" s="202"/>
      <c r="H49" s="202"/>
      <c r="I49" s="297" t="s">
        <v>26</v>
      </c>
    </row>
    <row r="50" spans="1:9" s="156" customFormat="1" ht="12.95" customHeight="1">
      <c r="B50" s="202"/>
      <c r="C50" s="202"/>
      <c r="D50" s="202"/>
      <c r="E50" s="202"/>
      <c r="F50" s="202"/>
      <c r="G50" s="202"/>
      <c r="H50" s="202"/>
    </row>
    <row r="52" spans="1:9" s="156" customFormat="1" ht="12.75" customHeight="1">
      <c r="A52" s="2613"/>
      <c r="B52" s="2613"/>
      <c r="C52" s="2613"/>
      <c r="D52" s="2613"/>
      <c r="E52" s="2613"/>
      <c r="F52" s="2613"/>
      <c r="G52" s="2613"/>
      <c r="H52" s="2613"/>
      <c r="I52" s="2613"/>
    </row>
    <row r="53" spans="1:9" s="156" customFormat="1" ht="12.75" customHeight="1">
      <c r="A53" s="432"/>
      <c r="B53" s="202"/>
      <c r="C53" s="202"/>
      <c r="D53" s="202"/>
      <c r="E53" s="202"/>
      <c r="F53" s="202"/>
      <c r="G53" s="202"/>
      <c r="H53" s="202"/>
    </row>
    <row r="54" spans="1:9" s="156" customFormat="1" ht="12.75" customHeight="1">
      <c r="A54" s="432"/>
      <c r="B54" s="202"/>
      <c r="C54" s="202"/>
      <c r="D54" s="202"/>
      <c r="E54" s="202"/>
      <c r="F54" s="202"/>
      <c r="G54" s="202"/>
      <c r="H54" s="202"/>
    </row>
    <row r="55" spans="1:9" s="156" customFormat="1" ht="12.75" customHeight="1">
      <c r="A55" s="432"/>
      <c r="B55" s="202"/>
      <c r="C55" s="202"/>
      <c r="D55" s="202"/>
      <c r="E55" s="202"/>
      <c r="F55" s="202"/>
      <c r="G55" s="202"/>
      <c r="H55" s="202"/>
    </row>
    <row r="56" spans="1:9" s="156" customFormat="1" ht="15.95" customHeight="1">
      <c r="A56" s="432"/>
      <c r="B56" s="202"/>
      <c r="C56" s="202"/>
      <c r="D56" s="202"/>
      <c r="E56" s="202"/>
      <c r="F56" s="202"/>
      <c r="G56" s="202"/>
      <c r="H56" s="202"/>
    </row>
    <row r="58" spans="1:9" s="156" customFormat="1"/>
  </sheetData>
  <mergeCells count="3">
    <mergeCell ref="H1:I1"/>
    <mergeCell ref="G3:I3"/>
    <mergeCell ref="A52:I52"/>
  </mergeCells>
  <conditionalFormatting sqref="C54:G54 G55 E55 C55">
    <cfRule type="cellIs" dxfId="11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O60"/>
  <sheetViews>
    <sheetView showGridLines="0" view="pageLayout" workbookViewId="0">
      <selection activeCell="F38" sqref="F38"/>
    </sheetView>
  </sheetViews>
  <sheetFormatPr baseColWidth="10" defaultColWidth="11.42578125" defaultRowHeight="12.75"/>
  <cols>
    <col min="1" max="1" width="19" style="156" customWidth="1"/>
    <col min="2" max="2" width="9.42578125" style="156" customWidth="1"/>
    <col min="3" max="7" width="10.5703125" style="156" customWidth="1"/>
    <col min="8" max="8" width="9.42578125" style="156" customWidth="1"/>
    <col min="9" max="9" width="20.28515625" style="156" customWidth="1"/>
    <col min="10" max="16384" width="11.42578125" style="156"/>
  </cols>
  <sheetData>
    <row r="1" spans="1:15" ht="24.75" customHeight="1">
      <c r="A1" s="153" t="s">
        <v>237</v>
      </c>
      <c r="B1" s="202"/>
      <c r="D1" s="202"/>
      <c r="E1" s="202"/>
      <c r="F1" s="202"/>
      <c r="G1" s="202"/>
      <c r="H1" s="2611" t="s">
        <v>238</v>
      </c>
      <c r="I1" s="2611"/>
      <c r="O1" s="412"/>
    </row>
    <row r="2" spans="1:15" ht="18.95" customHeight="1">
      <c r="B2" s="202"/>
      <c r="D2" s="202"/>
      <c r="E2" s="202"/>
      <c r="F2" s="202"/>
      <c r="G2" s="202"/>
      <c r="H2" s="202"/>
      <c r="I2" s="174"/>
    </row>
    <row r="3" spans="1:15" ht="18.95" customHeight="1">
      <c r="A3" s="345" t="s">
        <v>351</v>
      </c>
      <c r="B3" s="378"/>
      <c r="C3" s="414"/>
      <c r="D3" s="414"/>
      <c r="E3" s="202"/>
      <c r="F3" s="202"/>
      <c r="G3" s="2612" t="s">
        <v>352</v>
      </c>
      <c r="H3" s="2612"/>
      <c r="I3" s="2612"/>
      <c r="O3" s="415"/>
    </row>
    <row r="4" spans="1:15" ht="18.95" customHeight="1">
      <c r="A4" s="443" t="s">
        <v>353</v>
      </c>
      <c r="B4" s="370"/>
      <c r="C4" s="414"/>
      <c r="D4" s="414"/>
      <c r="E4" s="202"/>
      <c r="F4" s="202"/>
      <c r="G4" s="202"/>
      <c r="H4" s="2614" t="s">
        <v>354</v>
      </c>
      <c r="I4" s="2614"/>
      <c r="O4" s="415"/>
    </row>
    <row r="5" spans="1:15" ht="18.95" customHeight="1">
      <c r="A5" s="444"/>
      <c r="B5" s="202"/>
      <c r="D5" s="202"/>
      <c r="E5" s="202"/>
      <c r="F5" s="202"/>
      <c r="G5" s="202"/>
      <c r="H5" s="202"/>
      <c r="I5" s="445"/>
      <c r="O5" s="415"/>
    </row>
    <row r="6" spans="1:15" ht="16.5" customHeight="1">
      <c r="A6" s="417"/>
      <c r="B6" s="418"/>
      <c r="C6" s="2557" t="s">
        <v>2072</v>
      </c>
      <c r="E6" s="2557" t="s">
        <v>4</v>
      </c>
      <c r="F6" s="202"/>
      <c r="G6" s="2557" t="s">
        <v>5</v>
      </c>
      <c r="H6" s="418"/>
      <c r="I6" s="419"/>
      <c r="O6" s="415"/>
    </row>
    <row r="7" spans="1:15" ht="16.5" customHeight="1">
      <c r="B7" s="418"/>
      <c r="H7" s="420"/>
      <c r="J7" s="434"/>
      <c r="K7" s="434"/>
      <c r="L7" s="434"/>
      <c r="M7" s="436"/>
      <c r="N7" s="434"/>
      <c r="O7" s="423"/>
    </row>
    <row r="8" spans="1:15" ht="21.95" customHeight="1">
      <c r="A8" s="198" t="s">
        <v>329</v>
      </c>
      <c r="B8" s="202"/>
      <c r="H8" s="202"/>
      <c r="I8" s="363" t="s">
        <v>330</v>
      </c>
      <c r="O8" s="198"/>
    </row>
    <row r="9" spans="1:15" ht="21.95" customHeight="1">
      <c r="A9" s="424" t="s">
        <v>331</v>
      </c>
      <c r="B9" s="435"/>
      <c r="C9" s="2558">
        <v>248650</v>
      </c>
      <c r="E9" s="2558">
        <v>241873</v>
      </c>
      <c r="G9" s="2558">
        <v>234218</v>
      </c>
      <c r="H9" s="184"/>
      <c r="I9" s="427" t="s">
        <v>332</v>
      </c>
      <c r="J9" s="447"/>
      <c r="O9" s="434"/>
    </row>
    <row r="10" spans="1:15" ht="21.95" customHeight="1">
      <c r="A10" s="156" t="s">
        <v>333</v>
      </c>
      <c r="B10" s="435"/>
      <c r="C10" s="2558">
        <v>314846</v>
      </c>
      <c r="E10" s="2558">
        <v>311636</v>
      </c>
      <c r="G10" s="2558">
        <v>305727</v>
      </c>
      <c r="H10" s="184"/>
      <c r="I10" s="428" t="s">
        <v>334</v>
      </c>
      <c r="J10" s="447"/>
      <c r="O10" s="434"/>
    </row>
    <row r="11" spans="1:15" ht="21.95" customHeight="1">
      <c r="A11" s="156" t="s">
        <v>335</v>
      </c>
      <c r="B11" s="435"/>
      <c r="C11" s="2558">
        <v>314072</v>
      </c>
      <c r="E11" s="2558">
        <v>309509</v>
      </c>
      <c r="G11" s="2558">
        <v>297605</v>
      </c>
      <c r="H11" s="184"/>
      <c r="I11" s="428" t="s">
        <v>336</v>
      </c>
      <c r="J11" s="447"/>
      <c r="O11" s="434"/>
    </row>
    <row r="12" spans="1:15" ht="21.95" customHeight="1">
      <c r="A12" s="156" t="s">
        <v>337</v>
      </c>
      <c r="B12" s="435"/>
      <c r="C12" s="2558">
        <v>309594</v>
      </c>
      <c r="E12" s="2558">
        <v>297598</v>
      </c>
      <c r="G12" s="2558">
        <v>281157</v>
      </c>
      <c r="H12" s="184"/>
      <c r="I12" s="428" t="s">
        <v>338</v>
      </c>
      <c r="J12" s="447"/>
      <c r="O12" s="434"/>
    </row>
    <row r="13" spans="1:15" ht="21.95" customHeight="1">
      <c r="A13" s="156" t="s">
        <v>339</v>
      </c>
      <c r="B13" s="435"/>
      <c r="C13" s="2558">
        <v>296951</v>
      </c>
      <c r="E13" s="2558">
        <v>280280</v>
      </c>
      <c r="G13" s="2558">
        <v>276138</v>
      </c>
      <c r="H13" s="184"/>
      <c r="I13" s="428" t="s">
        <v>340</v>
      </c>
      <c r="J13" s="447"/>
      <c r="O13" s="434"/>
    </row>
    <row r="14" spans="1:15" ht="21.95" customHeight="1">
      <c r="A14" s="156" t="s">
        <v>341</v>
      </c>
      <c r="B14" s="435"/>
      <c r="C14" s="2558">
        <v>278431</v>
      </c>
      <c r="E14" s="2558">
        <v>273196</v>
      </c>
      <c r="G14" s="2558">
        <v>262227</v>
      </c>
      <c r="H14" s="184"/>
      <c r="I14" s="427" t="s">
        <v>342</v>
      </c>
      <c r="J14" s="447"/>
      <c r="O14" s="436"/>
    </row>
    <row r="15" spans="1:15" ht="21.95" customHeight="1">
      <c r="A15" s="156" t="s">
        <v>343</v>
      </c>
      <c r="B15" s="435"/>
      <c r="C15" s="2558">
        <v>169738</v>
      </c>
      <c r="E15" s="2558">
        <v>166507</v>
      </c>
      <c r="G15" s="2558">
        <v>167500</v>
      </c>
      <c r="H15" s="184"/>
      <c r="I15" s="427" t="s">
        <v>344</v>
      </c>
      <c r="J15" s="447"/>
      <c r="O15" s="436"/>
    </row>
    <row r="16" spans="1:15" ht="21.95" customHeight="1">
      <c r="A16" s="156" t="s">
        <v>345</v>
      </c>
      <c r="B16" s="435"/>
      <c r="C16" s="2558">
        <v>77392</v>
      </c>
      <c r="E16" s="2558">
        <v>80496</v>
      </c>
      <c r="G16" s="2558">
        <v>91163</v>
      </c>
      <c r="H16" s="184"/>
      <c r="I16" s="427" t="s">
        <v>346</v>
      </c>
      <c r="J16" s="447"/>
      <c r="O16" s="436"/>
    </row>
    <row r="17" spans="1:15" ht="21.95" customHeight="1">
      <c r="A17" s="156" t="s">
        <v>347</v>
      </c>
      <c r="B17" s="435"/>
      <c r="C17" s="2558">
        <v>35029</v>
      </c>
      <c r="E17" s="2558">
        <v>40131</v>
      </c>
      <c r="G17" s="2558">
        <v>43667</v>
      </c>
      <c r="H17" s="184"/>
      <c r="I17" s="427" t="s">
        <v>348</v>
      </c>
      <c r="J17" s="447"/>
      <c r="O17" s="436"/>
    </row>
    <row r="18" spans="1:15" ht="21.95" customHeight="1">
      <c r="A18" s="156" t="s">
        <v>349</v>
      </c>
      <c r="B18" s="435"/>
      <c r="C18" s="2558">
        <v>22359</v>
      </c>
      <c r="E18" s="2558">
        <v>24894</v>
      </c>
      <c r="G18" s="2558">
        <v>28138</v>
      </c>
      <c r="H18" s="184"/>
      <c r="I18" s="427" t="s">
        <v>350</v>
      </c>
      <c r="J18" s="447"/>
      <c r="O18" s="436"/>
    </row>
    <row r="19" spans="1:15" ht="21.95" customHeight="1">
      <c r="A19" s="198" t="s">
        <v>17</v>
      </c>
      <c r="B19" s="435"/>
      <c r="C19" s="448">
        <f>SUM(C9:C18)</f>
        <v>2067062</v>
      </c>
      <c r="D19" s="448"/>
      <c r="E19" s="448">
        <f>SUM(E9:E18)</f>
        <v>2026120</v>
      </c>
      <c r="F19" s="448"/>
      <c r="G19" s="448">
        <f>SUM(G9:G18)</f>
        <v>1987540</v>
      </c>
      <c r="H19" s="435"/>
      <c r="I19" s="363" t="s">
        <v>18</v>
      </c>
      <c r="J19" s="184"/>
      <c r="O19" s="423"/>
    </row>
    <row r="20" spans="1:15" ht="21.95" customHeight="1">
      <c r="A20" s="198"/>
      <c r="B20" s="365"/>
      <c r="C20" s="398"/>
      <c r="D20" s="199"/>
      <c r="E20" s="398"/>
      <c r="F20" s="199"/>
      <c r="G20" s="398"/>
      <c r="H20" s="431"/>
      <c r="I20" s="430"/>
      <c r="J20" s="399"/>
      <c r="O20" s="198"/>
    </row>
    <row r="21" spans="1:15" ht="21.95" customHeight="1">
      <c r="A21" s="198"/>
      <c r="B21" s="365"/>
      <c r="C21" s="183"/>
      <c r="D21" s="199"/>
      <c r="E21" s="183"/>
      <c r="F21" s="199"/>
      <c r="G21" s="183"/>
      <c r="H21" s="431"/>
      <c r="I21" s="430"/>
      <c r="O21" s="198"/>
    </row>
    <row r="22" spans="1:15" ht="21.95" customHeight="1">
      <c r="B22" s="365"/>
      <c r="C22" s="2559"/>
      <c r="D22" s="199"/>
      <c r="E22" s="2559"/>
      <c r="F22" s="199"/>
      <c r="G22" s="2559"/>
      <c r="H22" s="431"/>
      <c r="I22" s="432"/>
      <c r="O22" s="423"/>
    </row>
    <row r="23" spans="1:15" ht="21.95" customHeight="1">
      <c r="A23" s="198" t="s">
        <v>11</v>
      </c>
      <c r="B23" s="365"/>
      <c r="D23" s="199"/>
      <c r="F23" s="199"/>
      <c r="H23" s="431"/>
      <c r="I23" s="363" t="s">
        <v>12</v>
      </c>
      <c r="O23" s="198"/>
    </row>
    <row r="24" spans="1:15" ht="21.95" customHeight="1">
      <c r="A24" s="424" t="s">
        <v>331</v>
      </c>
      <c r="B24" s="435"/>
      <c r="C24" s="2558">
        <v>121920</v>
      </c>
      <c r="D24" s="199"/>
      <c r="E24" s="2558">
        <v>118126</v>
      </c>
      <c r="F24" s="199"/>
      <c r="G24" s="2558">
        <v>114705</v>
      </c>
      <c r="H24" s="184"/>
      <c r="I24" s="427" t="s">
        <v>332</v>
      </c>
      <c r="O24" s="434"/>
    </row>
    <row r="25" spans="1:15" ht="21.95" customHeight="1">
      <c r="A25" s="156" t="s">
        <v>333</v>
      </c>
      <c r="B25" s="435"/>
      <c r="C25" s="2558">
        <v>153915</v>
      </c>
      <c r="D25" s="199"/>
      <c r="E25" s="2558">
        <v>152931</v>
      </c>
      <c r="F25" s="199"/>
      <c r="G25" s="2558">
        <v>148430</v>
      </c>
      <c r="H25" s="184"/>
      <c r="I25" s="428" t="s">
        <v>334</v>
      </c>
      <c r="O25" s="434"/>
    </row>
    <row r="26" spans="1:15" ht="21.95" customHeight="1">
      <c r="A26" s="156" t="s">
        <v>335</v>
      </c>
      <c r="B26" s="435"/>
      <c r="C26" s="2558">
        <v>154239</v>
      </c>
      <c r="D26" s="199"/>
      <c r="E26" s="2558">
        <v>150569</v>
      </c>
      <c r="F26" s="199"/>
      <c r="G26" s="2558">
        <v>145076</v>
      </c>
      <c r="H26" s="184"/>
      <c r="I26" s="428" t="s">
        <v>336</v>
      </c>
      <c r="O26" s="434"/>
    </row>
    <row r="27" spans="1:15" ht="21.95" customHeight="1">
      <c r="A27" s="156" t="s">
        <v>337</v>
      </c>
      <c r="B27" s="435"/>
      <c r="C27" s="2558">
        <v>150785</v>
      </c>
      <c r="D27" s="199"/>
      <c r="E27" s="2558">
        <v>145332</v>
      </c>
      <c r="F27" s="199"/>
      <c r="G27" s="2558">
        <v>137038</v>
      </c>
      <c r="H27" s="184"/>
      <c r="I27" s="428" t="s">
        <v>338</v>
      </c>
      <c r="O27" s="434"/>
    </row>
    <row r="28" spans="1:15" ht="21.95" customHeight="1">
      <c r="A28" s="156" t="s">
        <v>339</v>
      </c>
      <c r="B28" s="435"/>
      <c r="C28" s="2558">
        <v>145114</v>
      </c>
      <c r="D28" s="199"/>
      <c r="E28" s="2558">
        <v>136701</v>
      </c>
      <c r="F28" s="199"/>
      <c r="G28" s="2558">
        <v>134197</v>
      </c>
      <c r="H28" s="184"/>
      <c r="I28" s="428" t="s">
        <v>340</v>
      </c>
      <c r="O28" s="434"/>
    </row>
    <row r="29" spans="1:15" ht="21.95" customHeight="1">
      <c r="A29" s="156" t="s">
        <v>341</v>
      </c>
      <c r="B29" s="435"/>
      <c r="C29" s="2558">
        <v>135736</v>
      </c>
      <c r="D29" s="199"/>
      <c r="E29" s="2558">
        <v>132638</v>
      </c>
      <c r="F29" s="199"/>
      <c r="G29" s="2558">
        <v>127348</v>
      </c>
      <c r="H29" s="184"/>
      <c r="I29" s="427" t="s">
        <v>342</v>
      </c>
      <c r="O29" s="436"/>
    </row>
    <row r="30" spans="1:15" ht="21.95" customHeight="1">
      <c r="A30" s="156" t="s">
        <v>343</v>
      </c>
      <c r="B30" s="435"/>
      <c r="C30" s="2558">
        <v>76254</v>
      </c>
      <c r="D30" s="199"/>
      <c r="E30" s="2558">
        <v>74629</v>
      </c>
      <c r="F30" s="199"/>
      <c r="G30" s="2558">
        <v>75047</v>
      </c>
      <c r="H30" s="184"/>
      <c r="I30" s="427" t="s">
        <v>344</v>
      </c>
      <c r="O30" s="436"/>
    </row>
    <row r="31" spans="1:15" ht="21.95" customHeight="1">
      <c r="A31" s="156" t="s">
        <v>345</v>
      </c>
      <c r="B31" s="435"/>
      <c r="C31" s="2558">
        <v>29617</v>
      </c>
      <c r="D31" s="199"/>
      <c r="E31" s="2558">
        <v>31057</v>
      </c>
      <c r="F31" s="199"/>
      <c r="G31" s="2558">
        <v>34839</v>
      </c>
      <c r="H31" s="184"/>
      <c r="I31" s="427" t="s">
        <v>346</v>
      </c>
      <c r="O31" s="436"/>
    </row>
    <row r="32" spans="1:15" ht="21.95" customHeight="1">
      <c r="A32" s="156" t="s">
        <v>347</v>
      </c>
      <c r="B32" s="435"/>
      <c r="C32" s="2558">
        <v>11481</v>
      </c>
      <c r="D32" s="199"/>
      <c r="E32" s="2558">
        <v>13193</v>
      </c>
      <c r="F32" s="199"/>
      <c r="G32" s="2558">
        <v>14374</v>
      </c>
      <c r="H32" s="184"/>
      <c r="I32" s="427" t="s">
        <v>348</v>
      </c>
      <c r="O32" s="436"/>
    </row>
    <row r="33" spans="1:15" ht="21.95" customHeight="1">
      <c r="A33" s="156" t="s">
        <v>349</v>
      </c>
      <c r="B33" s="435"/>
      <c r="C33" s="2558">
        <v>6564</v>
      </c>
      <c r="D33" s="199"/>
      <c r="E33" s="2558">
        <v>7264</v>
      </c>
      <c r="F33" s="199"/>
      <c r="G33" s="2558">
        <v>8279</v>
      </c>
      <c r="H33" s="184"/>
      <c r="I33" s="427" t="s">
        <v>350</v>
      </c>
      <c r="O33" s="436"/>
    </row>
    <row r="34" spans="1:15" ht="21.95" customHeight="1">
      <c r="A34" s="198" t="s">
        <v>17</v>
      </c>
      <c r="B34" s="435"/>
      <c r="C34" s="448">
        <f>SUM(C24:C33)</f>
        <v>985625</v>
      </c>
      <c r="D34" s="448"/>
      <c r="E34" s="448">
        <f>SUM(E24:E33)</f>
        <v>962440</v>
      </c>
      <c r="F34" s="448"/>
      <c r="G34" s="448">
        <f>SUM(G24:G33)</f>
        <v>939333</v>
      </c>
      <c r="H34" s="435"/>
      <c r="I34" s="363" t="s">
        <v>18</v>
      </c>
      <c r="O34" s="423"/>
    </row>
    <row r="35" spans="1:15" ht="24" customHeight="1">
      <c r="A35" s="423"/>
      <c r="B35" s="365"/>
      <c r="C35" s="449"/>
      <c r="D35" s="450"/>
      <c r="E35" s="365"/>
      <c r="F35" s="450"/>
      <c r="G35" s="450"/>
      <c r="H35" s="365"/>
      <c r="I35" s="174"/>
      <c r="O35" s="423"/>
    </row>
    <row r="36" spans="1:15" ht="12.95" customHeight="1">
      <c r="A36" s="432"/>
      <c r="B36" s="202"/>
      <c r="D36" s="202"/>
      <c r="E36" s="202"/>
      <c r="F36" s="202"/>
      <c r="G36" s="202"/>
      <c r="H36" s="202"/>
      <c r="I36" s="174"/>
    </row>
    <row r="37" spans="1:15" ht="12.95" customHeight="1">
      <c r="A37" s="432"/>
      <c r="B37" s="202"/>
      <c r="D37" s="202"/>
      <c r="E37" s="202"/>
      <c r="F37" s="202"/>
      <c r="G37" s="202"/>
      <c r="H37" s="202"/>
      <c r="I37" s="174"/>
    </row>
    <row r="38" spans="1:15" ht="12.95" customHeight="1">
      <c r="I38" s="174"/>
    </row>
    <row r="39" spans="1:15" ht="12.95" customHeight="1">
      <c r="B39" s="202"/>
      <c r="D39" s="202"/>
      <c r="E39" s="202"/>
      <c r="F39" s="202"/>
      <c r="G39" s="202"/>
      <c r="H39" s="202"/>
      <c r="I39" s="174"/>
    </row>
    <row r="40" spans="1:15" ht="12.95" customHeight="1">
      <c r="A40" s="432"/>
      <c r="B40" s="202"/>
      <c r="D40" s="202"/>
      <c r="E40" s="202"/>
      <c r="F40" s="202"/>
      <c r="G40" s="202"/>
      <c r="H40" s="202"/>
      <c r="I40" s="174"/>
    </row>
    <row r="41" spans="1:15" ht="12.95" customHeight="1">
      <c r="A41" s="432"/>
      <c r="B41" s="202"/>
      <c r="D41" s="202"/>
      <c r="E41" s="202"/>
      <c r="F41" s="202"/>
      <c r="G41" s="202"/>
      <c r="H41" s="202"/>
      <c r="I41" s="174"/>
    </row>
    <row r="42" spans="1:15" ht="12.95" customHeight="1">
      <c r="I42" s="174"/>
    </row>
    <row r="43" spans="1:15" ht="12.95" customHeight="1">
      <c r="A43" s="432"/>
      <c r="B43" s="202"/>
      <c r="D43" s="202"/>
      <c r="E43" s="202"/>
      <c r="F43" s="202"/>
      <c r="G43" s="202"/>
      <c r="H43" s="202"/>
      <c r="I43" s="174"/>
    </row>
    <row r="44" spans="1:15" ht="12.95" customHeight="1">
      <c r="A44" s="432"/>
      <c r="B44" s="202"/>
      <c r="D44" s="202"/>
      <c r="E44" s="202"/>
      <c r="F44" s="202"/>
      <c r="G44" s="202"/>
      <c r="H44" s="202"/>
      <c r="I44" s="174"/>
    </row>
    <row r="45" spans="1:15" ht="12.95" customHeight="1">
      <c r="A45" s="432"/>
      <c r="B45" s="202"/>
      <c r="D45" s="202"/>
      <c r="E45" s="202"/>
      <c r="F45" s="202"/>
      <c r="G45" s="202"/>
      <c r="H45" s="202"/>
      <c r="I45" s="174"/>
    </row>
    <row r="46" spans="1:15" ht="12.95" customHeight="1">
      <c r="A46" s="432"/>
      <c r="B46" s="202"/>
      <c r="D46" s="202"/>
      <c r="E46" s="202"/>
      <c r="F46" s="202"/>
      <c r="G46" s="202"/>
      <c r="H46" s="202"/>
      <c r="I46" s="174"/>
    </row>
    <row r="47" spans="1:15" ht="12.95" customHeight="1">
      <c r="A47" s="432"/>
      <c r="B47" s="202"/>
      <c r="D47" s="202"/>
      <c r="E47" s="202"/>
      <c r="F47" s="202"/>
      <c r="G47" s="202"/>
      <c r="H47" s="202"/>
      <c r="I47" s="174"/>
    </row>
    <row r="48" spans="1:15" ht="12.95" customHeight="1">
      <c r="A48" s="35" t="s">
        <v>25</v>
      </c>
      <c r="B48" s="35"/>
      <c r="C48" s="35"/>
      <c r="D48" s="442"/>
      <c r="E48" s="202"/>
      <c r="F48" s="202"/>
      <c r="G48" s="202"/>
      <c r="H48" s="202"/>
      <c r="I48" s="297" t="s">
        <v>26</v>
      </c>
    </row>
    <row r="51" spans="1:9" ht="12.75" customHeight="1">
      <c r="A51" s="2613"/>
      <c r="B51" s="2613"/>
      <c r="C51" s="2613"/>
      <c r="D51" s="2613"/>
      <c r="E51" s="2613"/>
      <c r="F51" s="2613"/>
      <c r="G51" s="2613"/>
      <c r="H51" s="2613"/>
      <c r="I51" s="2613"/>
    </row>
    <row r="52" spans="1:9" ht="12.75" customHeight="1">
      <c r="A52" s="432"/>
      <c r="B52" s="202"/>
      <c r="D52" s="202"/>
      <c r="F52" s="202"/>
      <c r="G52" s="202"/>
      <c r="H52" s="202"/>
    </row>
    <row r="53" spans="1:9" ht="12.75" customHeight="1">
      <c r="A53" s="432"/>
      <c r="B53" s="202"/>
      <c r="D53" s="202"/>
      <c r="E53" s="202"/>
      <c r="F53" s="202"/>
      <c r="G53" s="202"/>
      <c r="H53" s="202"/>
    </row>
    <row r="54" spans="1:9" ht="12.75" customHeight="1">
      <c r="A54" s="432"/>
      <c r="B54" s="202"/>
      <c r="D54" s="202"/>
      <c r="E54" s="202"/>
      <c r="F54" s="202"/>
      <c r="G54" s="202"/>
      <c r="H54" s="202"/>
    </row>
    <row r="55" spans="1:9" ht="15">
      <c r="A55" s="432"/>
      <c r="B55" s="202"/>
      <c r="D55" s="202"/>
      <c r="E55" s="202"/>
      <c r="F55" s="202"/>
      <c r="G55" s="202"/>
      <c r="H55" s="202"/>
    </row>
    <row r="56" spans="1:9" ht="15">
      <c r="A56" s="432"/>
      <c r="B56" s="202"/>
      <c r="D56" s="202"/>
      <c r="E56" s="202"/>
      <c r="F56" s="202"/>
      <c r="G56" s="202"/>
      <c r="H56" s="202"/>
    </row>
    <row r="57" spans="1:9" ht="15">
      <c r="A57" s="432"/>
      <c r="B57" s="202"/>
      <c r="D57" s="202"/>
      <c r="E57" s="202"/>
      <c r="F57" s="202"/>
      <c r="G57" s="202"/>
      <c r="H57" s="202"/>
    </row>
    <row r="58" spans="1:9">
      <c r="B58" s="202"/>
      <c r="D58" s="202"/>
      <c r="E58" s="202"/>
      <c r="F58" s="202"/>
      <c r="G58" s="202"/>
      <c r="H58" s="202"/>
    </row>
    <row r="59" spans="1:9">
      <c r="A59" s="451"/>
      <c r="B59" s="202"/>
      <c r="D59" s="202"/>
      <c r="E59" s="202"/>
      <c r="F59" s="202"/>
      <c r="G59" s="202"/>
      <c r="H59" s="202"/>
    </row>
    <row r="60" spans="1:9">
      <c r="B60" s="202"/>
      <c r="D60" s="202"/>
      <c r="E60" s="202"/>
      <c r="F60" s="202"/>
      <c r="G60" s="202"/>
      <c r="H60" s="202"/>
    </row>
  </sheetData>
  <mergeCells count="4">
    <mergeCell ref="H1:I1"/>
    <mergeCell ref="G3:I3"/>
    <mergeCell ref="H4:I4"/>
    <mergeCell ref="A51:I5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S131"/>
  <sheetViews>
    <sheetView showGridLines="0" view="pageLayout" workbookViewId="0">
      <selection activeCell="A112" sqref="A112"/>
    </sheetView>
  </sheetViews>
  <sheetFormatPr baseColWidth="10" defaultColWidth="11" defaultRowHeight="12.75"/>
  <cols>
    <col min="1" max="1" width="32.7109375" style="274" customWidth="1"/>
    <col min="2" max="3" width="11.7109375" style="274" customWidth="1"/>
    <col min="4" max="4" width="13.7109375" style="274" customWidth="1"/>
    <col min="5" max="5" width="12.28515625" style="274" customWidth="1"/>
    <col min="6" max="6" width="30.7109375" style="274" customWidth="1"/>
    <col min="7" max="8" width="9.85546875" style="274" customWidth="1"/>
    <col min="9" max="10" width="9.85546875" style="455" customWidth="1"/>
    <col min="11" max="12" width="9.85546875" style="274" customWidth="1"/>
    <col min="13" max="13" width="29.7109375" style="274" customWidth="1"/>
    <col min="14" max="14" width="28.7109375" style="274" customWidth="1"/>
    <col min="15" max="15" width="9.42578125" style="274" customWidth="1"/>
    <col min="16" max="23" width="28.7109375" style="274" customWidth="1"/>
    <col min="24" max="29" width="11" style="274" customWidth="1"/>
    <col min="30" max="39" width="9.85546875" style="274" customWidth="1"/>
    <col min="40" max="43" width="11" style="274" customWidth="1"/>
    <col min="44" max="44" width="14.42578125" style="274" customWidth="1"/>
    <col min="45" max="45" width="4.140625" style="274" customWidth="1"/>
    <col min="46" max="46" width="13.28515625" style="274" customWidth="1"/>
    <col min="47" max="47" width="28.140625" style="274" customWidth="1"/>
    <col min="48" max="48" width="11" style="274" customWidth="1"/>
    <col min="49" max="49" width="14.42578125" style="274" customWidth="1"/>
    <col min="50" max="50" width="4.140625" style="274" customWidth="1"/>
    <col min="51" max="52" width="11" style="274" customWidth="1"/>
    <col min="53" max="53" width="14.42578125" style="274" customWidth="1"/>
    <col min="54" max="54" width="4.140625" style="274" customWidth="1"/>
    <col min="55" max="55" width="14.42578125" style="274" customWidth="1"/>
    <col min="56" max="16384" width="11" style="274"/>
  </cols>
  <sheetData>
    <row r="1" spans="1:19" ht="24.75" customHeight="1">
      <c r="A1" s="452" t="s">
        <v>237</v>
      </c>
      <c r="B1" s="453"/>
      <c r="D1" s="454"/>
      <c r="F1" s="155" t="s">
        <v>238</v>
      </c>
      <c r="M1" s="456"/>
      <c r="P1" s="454"/>
    </row>
    <row r="2" spans="1:19" ht="18.95" customHeight="1">
      <c r="F2" s="457"/>
      <c r="M2" s="455"/>
      <c r="P2" s="454"/>
    </row>
    <row r="3" spans="1:19" ht="18.95" customHeight="1">
      <c r="A3" s="458" t="s">
        <v>355</v>
      </c>
      <c r="C3" s="459"/>
      <c r="F3" s="460" t="s">
        <v>356</v>
      </c>
      <c r="G3" s="459"/>
      <c r="M3" s="461"/>
    </row>
    <row r="4" spans="1:19" ht="18.95" customHeight="1">
      <c r="A4" s="458" t="s">
        <v>357</v>
      </c>
      <c r="F4" s="462" t="s">
        <v>222</v>
      </c>
      <c r="M4" s="455"/>
    </row>
    <row r="5" spans="1:19" ht="18.95" customHeight="1">
      <c r="A5" s="458"/>
      <c r="F5" s="457"/>
      <c r="M5" s="455"/>
    </row>
    <row r="6" spans="1:19" ht="16.5" customHeight="1">
      <c r="A6" s="272" t="s">
        <v>2072</v>
      </c>
      <c r="C6" s="463" t="s">
        <v>2353</v>
      </c>
      <c r="D6" s="2617" t="s">
        <v>2356</v>
      </c>
      <c r="E6" s="2618"/>
      <c r="F6" s="273" t="s">
        <v>2073</v>
      </c>
      <c r="H6" s="455"/>
      <c r="J6" s="274"/>
      <c r="L6" s="455"/>
    </row>
    <row r="7" spans="1:19" ht="12.95" customHeight="1">
      <c r="B7" s="2615" t="s">
        <v>2354</v>
      </c>
      <c r="C7" s="2615"/>
      <c r="D7" s="2616" t="s">
        <v>2355</v>
      </c>
      <c r="E7" s="2616"/>
      <c r="G7" s="177"/>
      <c r="H7" s="355"/>
      <c r="I7" s="464"/>
      <c r="J7" s="156"/>
      <c r="K7" s="464"/>
      <c r="L7" s="455"/>
    </row>
    <row r="8" spans="1:19" ht="12.95" customHeight="1">
      <c r="A8" s="141"/>
      <c r="B8" s="355" t="s">
        <v>18</v>
      </c>
      <c r="C8" s="355" t="s">
        <v>293</v>
      </c>
      <c r="D8" s="355" t="s">
        <v>18</v>
      </c>
      <c r="E8" s="355" t="s">
        <v>293</v>
      </c>
      <c r="F8" s="356"/>
      <c r="G8" s="465"/>
      <c r="H8" s="177"/>
      <c r="I8" s="355"/>
      <c r="J8" s="464"/>
      <c r="K8" s="156"/>
      <c r="L8" s="464"/>
      <c r="M8" s="455"/>
    </row>
    <row r="9" spans="1:19" ht="12.95" customHeight="1">
      <c r="A9" s="278"/>
      <c r="B9" s="466" t="s">
        <v>39</v>
      </c>
      <c r="C9" s="466" t="s">
        <v>40</v>
      </c>
      <c r="D9" s="466" t="s">
        <v>39</v>
      </c>
      <c r="E9" s="466" t="s">
        <v>40</v>
      </c>
      <c r="F9" s="282"/>
      <c r="G9" s="467"/>
      <c r="H9" s="467"/>
      <c r="I9" s="468"/>
      <c r="J9" s="468"/>
      <c r="K9" s="467"/>
      <c r="L9" s="467"/>
      <c r="M9" s="455"/>
    </row>
    <row r="10" spans="1:19" s="410" customFormat="1" ht="6" customHeight="1">
      <c r="I10" s="469"/>
      <c r="J10" s="469"/>
      <c r="M10" s="469"/>
    </row>
    <row r="11" spans="1:19" s="474" customFormat="1" ht="17.100000000000001" customHeight="1">
      <c r="A11" s="470" t="s">
        <v>41</v>
      </c>
      <c r="B11" s="236">
        <f>SUM(B12:B19)</f>
        <v>411575</v>
      </c>
      <c r="C11" s="236">
        <f>SUM(C12:C19)</f>
        <v>197698</v>
      </c>
      <c r="D11" s="236">
        <f>SUM(D12:D19)</f>
        <v>193108</v>
      </c>
      <c r="E11" s="236">
        <f>SUM(E12:E19)</f>
        <v>92584</v>
      </c>
      <c r="F11" s="471" t="s">
        <v>42</v>
      </c>
      <c r="G11" s="472"/>
      <c r="H11" s="472"/>
      <c r="I11" s="473"/>
      <c r="J11" s="355"/>
      <c r="M11" s="468"/>
    </row>
    <row r="12" spans="1:19" s="474" customFormat="1" ht="17.100000000000001" customHeight="1">
      <c r="A12" s="106" t="s">
        <v>43</v>
      </c>
      <c r="B12" s="60">
        <v>43916</v>
      </c>
      <c r="C12" s="60">
        <v>21041</v>
      </c>
      <c r="D12" s="60">
        <v>30269</v>
      </c>
      <c r="E12" s="60">
        <v>14504</v>
      </c>
      <c r="F12" s="475" t="s">
        <v>44</v>
      </c>
      <c r="G12" s="238"/>
      <c r="H12" s="238"/>
      <c r="I12" s="238"/>
      <c r="J12" s="355"/>
      <c r="M12" s="468"/>
    </row>
    <row r="13" spans="1:19" ht="17.100000000000001" customHeight="1">
      <c r="A13" s="106" t="s">
        <v>45</v>
      </c>
      <c r="B13" s="60">
        <v>57520</v>
      </c>
      <c r="C13" s="60">
        <v>27711</v>
      </c>
      <c r="D13" s="60">
        <v>52703</v>
      </c>
      <c r="E13" s="60">
        <v>25390</v>
      </c>
      <c r="F13" s="475" t="s">
        <v>46</v>
      </c>
      <c r="G13" s="238"/>
      <c r="H13" s="238"/>
      <c r="I13" s="238"/>
      <c r="M13" s="476"/>
    </row>
    <row r="14" spans="1:19" ht="17.100000000000001" customHeight="1">
      <c r="A14" s="477" t="s">
        <v>47</v>
      </c>
      <c r="B14" s="60">
        <v>11073</v>
      </c>
      <c r="C14" s="60">
        <v>5329</v>
      </c>
      <c r="D14" s="60">
        <v>11073</v>
      </c>
      <c r="E14" s="60">
        <v>5329</v>
      </c>
      <c r="F14" s="475" t="s">
        <v>48</v>
      </c>
      <c r="G14" s="240"/>
      <c r="H14" s="240"/>
      <c r="I14" s="240"/>
      <c r="M14" s="478"/>
    </row>
    <row r="15" spans="1:19" ht="17.100000000000001" customHeight="1">
      <c r="A15" s="479" t="s">
        <v>49</v>
      </c>
      <c r="B15" s="60">
        <v>60985</v>
      </c>
      <c r="C15" s="60">
        <v>29169</v>
      </c>
      <c r="D15" s="60">
        <v>35341</v>
      </c>
      <c r="E15" s="60">
        <v>16756</v>
      </c>
      <c r="F15" s="475" t="s">
        <v>50</v>
      </c>
      <c r="G15" s="238"/>
      <c r="H15" s="238"/>
      <c r="I15" s="238"/>
      <c r="M15" s="478"/>
    </row>
    <row r="16" spans="1:19" ht="17.100000000000001" customHeight="1">
      <c r="A16" s="479" t="s">
        <v>51</v>
      </c>
      <c r="B16" s="60">
        <v>34900</v>
      </c>
      <c r="C16" s="60">
        <v>16672</v>
      </c>
      <c r="D16" s="60">
        <v>29399</v>
      </c>
      <c r="E16" s="60">
        <v>14049</v>
      </c>
      <c r="F16" s="475" t="s">
        <v>52</v>
      </c>
      <c r="G16" s="238"/>
      <c r="H16" s="238"/>
      <c r="I16" s="238"/>
      <c r="M16" s="478"/>
      <c r="S16" s="453"/>
    </row>
    <row r="17" spans="1:13" ht="17.100000000000001" customHeight="1">
      <c r="A17" s="479" t="s">
        <v>53</v>
      </c>
      <c r="B17" s="60">
        <v>116595</v>
      </c>
      <c r="C17" s="60">
        <v>55885</v>
      </c>
      <c r="D17" s="60">
        <v>9806</v>
      </c>
      <c r="E17" s="60">
        <v>4656</v>
      </c>
      <c r="F17" s="475" t="s">
        <v>54</v>
      </c>
      <c r="G17" s="238"/>
      <c r="H17" s="238"/>
      <c r="I17" s="238"/>
      <c r="M17" s="478"/>
    </row>
    <row r="18" spans="1:13" ht="17.100000000000001" customHeight="1">
      <c r="A18" s="479" t="s">
        <v>55</v>
      </c>
      <c r="B18" s="60">
        <v>59849</v>
      </c>
      <c r="C18" s="60">
        <v>28997</v>
      </c>
      <c r="D18" s="60">
        <v>22963</v>
      </c>
      <c r="E18" s="60">
        <v>11172</v>
      </c>
      <c r="F18" s="475" t="s">
        <v>56</v>
      </c>
      <c r="G18" s="240"/>
      <c r="H18" s="240"/>
      <c r="I18" s="240"/>
      <c r="M18" s="478"/>
    </row>
    <row r="19" spans="1:13" ht="17.100000000000001" customHeight="1">
      <c r="A19" s="479" t="s">
        <v>57</v>
      </c>
      <c r="B19" s="60">
        <v>26737</v>
      </c>
      <c r="C19" s="60">
        <v>12894</v>
      </c>
      <c r="D19" s="60">
        <v>1554</v>
      </c>
      <c r="E19" s="60">
        <v>728</v>
      </c>
      <c r="F19" s="475" t="s">
        <v>58</v>
      </c>
      <c r="G19" s="238"/>
      <c r="H19" s="238"/>
      <c r="I19" s="238"/>
      <c r="M19" s="478"/>
    </row>
    <row r="20" spans="1:13" ht="17.100000000000001" customHeight="1">
      <c r="A20" s="103" t="s">
        <v>59</v>
      </c>
      <c r="B20" s="236">
        <f>SUM(B21:B28)</f>
        <v>254126</v>
      </c>
      <c r="C20" s="236">
        <f>SUM(C21:C28)</f>
        <v>120514</v>
      </c>
      <c r="D20" s="236">
        <f>SUM(D21:D28)</f>
        <v>107641</v>
      </c>
      <c r="E20" s="236">
        <f>SUM(E21:E28)</f>
        <v>50602</v>
      </c>
      <c r="F20" s="480" t="s">
        <v>60</v>
      </c>
      <c r="G20" s="238"/>
      <c r="H20" s="238"/>
      <c r="I20" s="238"/>
      <c r="M20" s="478"/>
    </row>
    <row r="21" spans="1:13" ht="17.100000000000001" customHeight="1">
      <c r="A21" s="481" t="s">
        <v>61</v>
      </c>
      <c r="B21" s="60">
        <v>29675</v>
      </c>
      <c r="C21" s="60">
        <v>14178</v>
      </c>
      <c r="D21" s="60">
        <v>12781</v>
      </c>
      <c r="E21" s="60">
        <v>6095</v>
      </c>
      <c r="F21" s="482" t="s">
        <v>62</v>
      </c>
      <c r="G21" s="238"/>
      <c r="H21" s="238"/>
      <c r="I21" s="238"/>
      <c r="M21" s="478"/>
    </row>
    <row r="22" spans="1:13" ht="17.100000000000001" customHeight="1">
      <c r="A22" s="106" t="s">
        <v>63</v>
      </c>
      <c r="B22" s="60">
        <v>23275</v>
      </c>
      <c r="C22" s="60">
        <v>11043</v>
      </c>
      <c r="D22" s="60">
        <v>17411</v>
      </c>
      <c r="E22" s="60">
        <v>8237</v>
      </c>
      <c r="F22" s="483" t="s">
        <v>64</v>
      </c>
      <c r="G22" s="238"/>
      <c r="H22" s="238"/>
      <c r="I22" s="238"/>
      <c r="M22" s="476"/>
    </row>
    <row r="23" spans="1:13" ht="17.100000000000001" customHeight="1">
      <c r="A23" s="106" t="s">
        <v>65</v>
      </c>
      <c r="B23" s="60">
        <v>20130</v>
      </c>
      <c r="C23" s="60">
        <v>9342</v>
      </c>
      <c r="D23" s="60">
        <v>15754</v>
      </c>
      <c r="E23" s="60">
        <v>7311</v>
      </c>
      <c r="F23" s="483" t="s">
        <v>66</v>
      </c>
      <c r="G23" s="238"/>
      <c r="H23" s="238"/>
      <c r="I23" s="238"/>
      <c r="M23" s="476"/>
    </row>
    <row r="24" spans="1:13" ht="17.100000000000001" customHeight="1">
      <c r="A24" s="106" t="s">
        <v>67</v>
      </c>
      <c r="B24" s="60">
        <v>27018</v>
      </c>
      <c r="C24" s="60">
        <v>12888</v>
      </c>
      <c r="D24" s="60">
        <v>16146</v>
      </c>
      <c r="E24" s="60">
        <v>7623</v>
      </c>
      <c r="F24" s="475" t="s">
        <v>68</v>
      </c>
      <c r="G24" s="240"/>
      <c r="H24" s="240"/>
      <c r="I24" s="240"/>
      <c r="M24" s="478"/>
    </row>
    <row r="25" spans="1:13" ht="17.100000000000001" customHeight="1">
      <c r="A25" s="106" t="s">
        <v>69</v>
      </c>
      <c r="B25" s="60">
        <v>13554</v>
      </c>
      <c r="C25" s="60">
        <v>6363</v>
      </c>
      <c r="D25" s="60">
        <v>6183</v>
      </c>
      <c r="E25" s="60">
        <v>2870</v>
      </c>
      <c r="F25" s="483" t="s">
        <v>70</v>
      </c>
      <c r="G25" s="238"/>
      <c r="H25" s="238"/>
      <c r="I25" s="238"/>
      <c r="M25" s="478"/>
    </row>
    <row r="26" spans="1:13" ht="17.100000000000001" customHeight="1">
      <c r="A26" s="106" t="s">
        <v>71</v>
      </c>
      <c r="B26" s="60">
        <v>61245</v>
      </c>
      <c r="C26" s="60">
        <v>28873</v>
      </c>
      <c r="D26" s="60">
        <v>22296</v>
      </c>
      <c r="E26" s="60">
        <v>10538</v>
      </c>
      <c r="F26" s="483" t="s">
        <v>72</v>
      </c>
      <c r="G26" s="238"/>
      <c r="H26" s="238"/>
      <c r="I26" s="238"/>
      <c r="M26" s="478"/>
    </row>
    <row r="27" spans="1:13" s="474" customFormat="1" ht="17.100000000000001" customHeight="1">
      <c r="A27" s="106" t="s">
        <v>73</v>
      </c>
      <c r="B27" s="60">
        <v>50629</v>
      </c>
      <c r="C27" s="60">
        <v>24201</v>
      </c>
      <c r="D27" s="60">
        <v>6190</v>
      </c>
      <c r="E27" s="60">
        <v>2895</v>
      </c>
      <c r="F27" s="483" t="s">
        <v>74</v>
      </c>
      <c r="G27" s="238"/>
      <c r="H27" s="238"/>
      <c r="I27" s="238"/>
      <c r="J27" s="355"/>
      <c r="M27" s="468"/>
    </row>
    <row r="28" spans="1:13" ht="17.100000000000001" customHeight="1">
      <c r="A28" s="106" t="s">
        <v>75</v>
      </c>
      <c r="B28" s="60">
        <v>28600</v>
      </c>
      <c r="C28" s="60">
        <v>13626</v>
      </c>
      <c r="D28" s="60">
        <v>10880</v>
      </c>
      <c r="E28" s="60">
        <v>5033</v>
      </c>
      <c r="F28" s="483" t="s">
        <v>76</v>
      </c>
      <c r="G28" s="238"/>
      <c r="H28" s="238"/>
      <c r="I28" s="238"/>
      <c r="M28" s="476"/>
    </row>
    <row r="29" spans="1:13" ht="17.100000000000001" customHeight="1">
      <c r="A29" s="470" t="s">
        <v>77</v>
      </c>
      <c r="B29" s="236">
        <f>SUM(B30:B38)</f>
        <v>464011</v>
      </c>
      <c r="C29" s="236">
        <f>SUM(C30:C38)</f>
        <v>222157</v>
      </c>
      <c r="D29" s="236">
        <f>SUM(D30:D38)</f>
        <v>242774</v>
      </c>
      <c r="E29" s="236">
        <f>SUM(E30:E38)</f>
        <v>115515</v>
      </c>
      <c r="F29" s="471" t="s">
        <v>78</v>
      </c>
      <c r="G29" s="238"/>
      <c r="H29" s="238"/>
      <c r="I29" s="238"/>
      <c r="M29" s="478"/>
    </row>
    <row r="30" spans="1:13" ht="17.100000000000001" customHeight="1">
      <c r="A30" s="484" t="s">
        <v>79</v>
      </c>
      <c r="B30" s="60">
        <v>79725</v>
      </c>
      <c r="C30" s="60">
        <v>38133</v>
      </c>
      <c r="D30" s="60">
        <v>25146</v>
      </c>
      <c r="E30" s="60">
        <v>12017</v>
      </c>
      <c r="F30" s="475" t="s">
        <v>80</v>
      </c>
      <c r="G30" s="238"/>
      <c r="H30" s="238"/>
      <c r="I30" s="238"/>
      <c r="M30" s="478"/>
    </row>
    <row r="31" spans="1:13" ht="17.100000000000001" customHeight="1">
      <c r="A31" s="485" t="s">
        <v>81</v>
      </c>
      <c r="B31" s="60">
        <v>26815</v>
      </c>
      <c r="C31" s="60">
        <v>12910</v>
      </c>
      <c r="D31" s="60">
        <v>19929</v>
      </c>
      <c r="E31" s="60">
        <v>9603</v>
      </c>
      <c r="F31" s="475" t="s">
        <v>82</v>
      </c>
      <c r="G31" s="238"/>
      <c r="H31" s="238"/>
      <c r="I31" s="238"/>
      <c r="M31" s="478"/>
    </row>
    <row r="32" spans="1:13" ht="17.100000000000001" customHeight="1">
      <c r="A32" s="484" t="s">
        <v>83</v>
      </c>
      <c r="B32" s="60">
        <v>30872</v>
      </c>
      <c r="C32" s="60">
        <v>14593</v>
      </c>
      <c r="D32" s="60">
        <v>18509</v>
      </c>
      <c r="E32" s="60">
        <v>8718</v>
      </c>
      <c r="F32" s="475" t="s">
        <v>84</v>
      </c>
      <c r="G32" s="238"/>
      <c r="H32" s="238"/>
      <c r="I32" s="238"/>
      <c r="M32" s="478"/>
    </row>
    <row r="33" spans="1:13" ht="17.100000000000001" customHeight="1">
      <c r="A33" s="106" t="s">
        <v>85</v>
      </c>
      <c r="B33" s="60">
        <v>108979</v>
      </c>
      <c r="C33" s="60">
        <v>52780</v>
      </c>
      <c r="D33" s="60">
        <v>6825</v>
      </c>
      <c r="E33" s="60">
        <v>3264</v>
      </c>
      <c r="F33" s="475" t="s">
        <v>86</v>
      </c>
      <c r="G33" s="238"/>
      <c r="H33" s="238"/>
      <c r="I33" s="238"/>
      <c r="M33" s="478"/>
    </row>
    <row r="34" spans="1:13" ht="17.100000000000001" customHeight="1">
      <c r="A34" s="485" t="s">
        <v>87</v>
      </c>
      <c r="B34" s="60">
        <v>16056</v>
      </c>
      <c r="C34" s="60">
        <v>7612</v>
      </c>
      <c r="D34" s="60">
        <v>10609</v>
      </c>
      <c r="E34" s="60">
        <v>4997</v>
      </c>
      <c r="F34" s="475" t="s">
        <v>88</v>
      </c>
      <c r="G34" s="240"/>
      <c r="H34" s="240"/>
      <c r="I34" s="240"/>
      <c r="M34" s="476"/>
    </row>
    <row r="35" spans="1:13" ht="17.100000000000001" customHeight="1">
      <c r="A35" s="106" t="s">
        <v>89</v>
      </c>
      <c r="B35" s="60">
        <v>29995</v>
      </c>
      <c r="C35" s="60">
        <v>14376</v>
      </c>
      <c r="D35" s="60">
        <v>18317</v>
      </c>
      <c r="E35" s="60">
        <v>8736</v>
      </c>
      <c r="F35" s="475" t="s">
        <v>90</v>
      </c>
      <c r="G35" s="238"/>
      <c r="H35" s="238"/>
      <c r="I35" s="238"/>
      <c r="M35" s="478"/>
    </row>
    <row r="36" spans="1:13" ht="17.100000000000001" customHeight="1">
      <c r="A36" s="106" t="s">
        <v>91</v>
      </c>
      <c r="B36" s="60">
        <v>88344</v>
      </c>
      <c r="C36" s="60">
        <v>42176</v>
      </c>
      <c r="D36" s="60">
        <v>77981</v>
      </c>
      <c r="E36" s="60">
        <v>37187</v>
      </c>
      <c r="F36" s="475" t="s">
        <v>92</v>
      </c>
      <c r="G36" s="238"/>
      <c r="H36" s="238"/>
      <c r="I36" s="238"/>
      <c r="M36" s="478"/>
    </row>
    <row r="37" spans="1:13" s="474" customFormat="1" ht="17.100000000000001" customHeight="1">
      <c r="A37" s="106" t="s">
        <v>93</v>
      </c>
      <c r="B37" s="60">
        <v>55743</v>
      </c>
      <c r="C37" s="60">
        <v>26557</v>
      </c>
      <c r="D37" s="60">
        <v>38623</v>
      </c>
      <c r="E37" s="60">
        <v>18284</v>
      </c>
      <c r="F37" s="475" t="s">
        <v>94</v>
      </c>
      <c r="G37" s="238"/>
      <c r="H37" s="238"/>
      <c r="I37" s="238"/>
      <c r="J37" s="355"/>
      <c r="M37" s="468"/>
    </row>
    <row r="38" spans="1:13" ht="17.100000000000001" customHeight="1">
      <c r="A38" s="106" t="s">
        <v>95</v>
      </c>
      <c r="B38" s="60">
        <v>27482</v>
      </c>
      <c r="C38" s="60">
        <v>13020</v>
      </c>
      <c r="D38" s="60">
        <v>26835</v>
      </c>
      <c r="E38" s="60">
        <v>12709</v>
      </c>
      <c r="F38" s="475" t="s">
        <v>96</v>
      </c>
      <c r="G38" s="240"/>
      <c r="H38" s="240"/>
      <c r="I38" s="240"/>
      <c r="M38" s="478"/>
    </row>
    <row r="39" spans="1:13" ht="17.100000000000001" customHeight="1">
      <c r="A39" s="90" t="s">
        <v>97</v>
      </c>
      <c r="B39" s="236">
        <f>SUM(B40:B46)</f>
        <v>453434</v>
      </c>
      <c r="C39" s="236">
        <f>SUM(C40:C46)</f>
        <v>217144</v>
      </c>
      <c r="D39" s="236">
        <f>SUM(D40:D46)</f>
        <v>237497</v>
      </c>
      <c r="E39" s="236">
        <f>SUM(E40:E46)</f>
        <v>112910</v>
      </c>
      <c r="F39" s="471" t="s">
        <v>98</v>
      </c>
      <c r="G39" s="238"/>
      <c r="H39" s="238"/>
      <c r="I39" s="238"/>
      <c r="M39" s="478"/>
    </row>
    <row r="40" spans="1:13" ht="17.100000000000001" customHeight="1">
      <c r="A40" s="484" t="s">
        <v>99</v>
      </c>
      <c r="B40" s="60">
        <v>127567</v>
      </c>
      <c r="C40" s="60">
        <v>61213</v>
      </c>
      <c r="D40" s="60">
        <v>88160</v>
      </c>
      <c r="E40" s="60">
        <v>42058</v>
      </c>
      <c r="F40" s="483" t="s">
        <v>100</v>
      </c>
      <c r="G40" s="238"/>
      <c r="H40" s="238"/>
      <c r="I40" s="238"/>
      <c r="M40" s="476"/>
    </row>
    <row r="41" spans="1:13" ht="17.100000000000001" customHeight="1">
      <c r="A41" s="484" t="s">
        <v>101</v>
      </c>
      <c r="B41" s="60">
        <v>62820</v>
      </c>
      <c r="C41" s="60">
        <v>29718</v>
      </c>
      <c r="D41" s="60">
        <v>36556</v>
      </c>
      <c r="E41" s="60">
        <v>17208</v>
      </c>
      <c r="F41" s="475" t="s">
        <v>102</v>
      </c>
      <c r="G41" s="238"/>
      <c r="H41" s="238"/>
      <c r="I41" s="238"/>
      <c r="M41" s="478"/>
    </row>
    <row r="42" spans="1:13" ht="17.100000000000001" customHeight="1">
      <c r="A42" s="484" t="s">
        <v>103</v>
      </c>
      <c r="B42" s="60">
        <v>22639</v>
      </c>
      <c r="C42" s="60">
        <v>11038</v>
      </c>
      <c r="D42" s="60">
        <v>0</v>
      </c>
      <c r="E42" s="60">
        <v>0</v>
      </c>
      <c r="F42" s="475" t="s">
        <v>104</v>
      </c>
      <c r="G42" s="238"/>
      <c r="H42" s="238"/>
      <c r="I42" s="238"/>
      <c r="M42" s="478"/>
    </row>
    <row r="43" spans="1:13" ht="17.100000000000001" customHeight="1">
      <c r="A43" s="484" t="s">
        <v>105</v>
      </c>
      <c r="B43" s="60">
        <v>75964</v>
      </c>
      <c r="C43" s="60">
        <v>36604</v>
      </c>
      <c r="D43" s="60">
        <v>11626</v>
      </c>
      <c r="E43" s="60">
        <v>5468</v>
      </c>
      <c r="F43" s="475" t="s">
        <v>106</v>
      </c>
      <c r="G43" s="240"/>
      <c r="H43" s="240"/>
      <c r="I43" s="240"/>
      <c r="M43" s="478"/>
    </row>
    <row r="44" spans="1:13" ht="17.100000000000001" customHeight="1">
      <c r="A44" s="484" t="s">
        <v>107</v>
      </c>
      <c r="B44" s="60">
        <v>68747</v>
      </c>
      <c r="C44" s="60">
        <v>32820</v>
      </c>
      <c r="D44" s="60">
        <v>54137</v>
      </c>
      <c r="E44" s="60">
        <v>25832</v>
      </c>
      <c r="F44" s="483" t="s">
        <v>108</v>
      </c>
      <c r="G44" s="238"/>
      <c r="H44" s="238"/>
      <c r="I44" s="238"/>
      <c r="M44" s="478"/>
    </row>
    <row r="45" spans="1:13" ht="17.100000000000001" customHeight="1">
      <c r="A45" s="484" t="s">
        <v>109</v>
      </c>
      <c r="B45" s="60">
        <v>42767</v>
      </c>
      <c r="C45" s="60">
        <v>20404</v>
      </c>
      <c r="D45" s="60">
        <v>29299</v>
      </c>
      <c r="E45" s="60">
        <v>13933</v>
      </c>
      <c r="F45" s="483" t="s">
        <v>110</v>
      </c>
      <c r="G45" s="238"/>
      <c r="H45" s="238"/>
      <c r="I45" s="238"/>
      <c r="M45" s="478"/>
    </row>
    <row r="46" spans="1:13" ht="17.100000000000001" customHeight="1">
      <c r="A46" s="484" t="s">
        <v>111</v>
      </c>
      <c r="B46" s="60">
        <v>52930</v>
      </c>
      <c r="C46" s="60">
        <v>25347</v>
      </c>
      <c r="D46" s="60">
        <v>17719</v>
      </c>
      <c r="E46" s="60">
        <v>8411</v>
      </c>
      <c r="F46" s="475" t="s">
        <v>112</v>
      </c>
      <c r="G46" s="238"/>
      <c r="H46" s="238"/>
      <c r="I46" s="238"/>
      <c r="M46" s="478"/>
    </row>
    <row r="47" spans="1:13" ht="17.100000000000001" customHeight="1">
      <c r="A47" s="100" t="s">
        <v>113</v>
      </c>
      <c r="B47" s="236">
        <f>SUM(B48:B52)</f>
        <v>300126</v>
      </c>
      <c r="C47" s="236">
        <f>SUM(C48:C52)</f>
        <v>143893</v>
      </c>
      <c r="D47" s="236">
        <f>SUM(D48:D52)</f>
        <v>199460</v>
      </c>
      <c r="E47" s="236">
        <f>SUM(E48:E52)</f>
        <v>95392</v>
      </c>
      <c r="F47" s="471" t="s">
        <v>114</v>
      </c>
      <c r="G47" s="238"/>
      <c r="H47" s="238"/>
      <c r="I47" s="238"/>
      <c r="M47" s="478"/>
    </row>
    <row r="48" spans="1:13" ht="17.100000000000001" customHeight="1">
      <c r="A48" s="486" t="s">
        <v>115</v>
      </c>
      <c r="B48" s="60">
        <v>82795</v>
      </c>
      <c r="C48" s="60">
        <v>39806</v>
      </c>
      <c r="D48" s="60">
        <v>73950</v>
      </c>
      <c r="E48" s="60">
        <v>35587</v>
      </c>
      <c r="F48" s="475" t="s">
        <v>116</v>
      </c>
      <c r="G48" s="238"/>
      <c r="H48" s="238"/>
      <c r="I48" s="238"/>
      <c r="M48" s="478"/>
    </row>
    <row r="49" spans="1:13" s="474" customFormat="1" ht="17.100000000000001" customHeight="1">
      <c r="A49" s="484" t="s">
        <v>117</v>
      </c>
      <c r="B49" s="60">
        <v>60379</v>
      </c>
      <c r="C49" s="60">
        <v>28763</v>
      </c>
      <c r="D49" s="60">
        <v>35387</v>
      </c>
      <c r="E49" s="60">
        <v>16861</v>
      </c>
      <c r="F49" s="475" t="s">
        <v>118</v>
      </c>
      <c r="G49" s="238"/>
      <c r="H49" s="238"/>
      <c r="I49" s="238"/>
      <c r="J49" s="355"/>
      <c r="M49" s="468"/>
    </row>
    <row r="50" spans="1:13" ht="17.100000000000001" customHeight="1">
      <c r="A50" s="484" t="s">
        <v>119</v>
      </c>
      <c r="B50" s="60">
        <v>62103</v>
      </c>
      <c r="C50" s="60">
        <v>29802</v>
      </c>
      <c r="D50" s="60">
        <v>43470</v>
      </c>
      <c r="E50" s="60">
        <v>20748</v>
      </c>
      <c r="F50" s="475" t="s">
        <v>120</v>
      </c>
      <c r="G50" s="240"/>
      <c r="H50" s="240"/>
      <c r="I50" s="240"/>
      <c r="M50" s="476"/>
    </row>
    <row r="51" spans="1:13" ht="17.100000000000001" customHeight="1">
      <c r="A51" s="484" t="s">
        <v>121</v>
      </c>
      <c r="B51" s="60">
        <v>42421</v>
      </c>
      <c r="C51" s="60">
        <v>20292</v>
      </c>
      <c r="D51" s="60">
        <v>24984</v>
      </c>
      <c r="E51" s="60">
        <v>11873</v>
      </c>
      <c r="F51" s="475" t="s">
        <v>122</v>
      </c>
      <c r="G51" s="238"/>
      <c r="H51" s="238"/>
      <c r="I51" s="238"/>
      <c r="M51" s="478"/>
    </row>
    <row r="52" spans="1:13" ht="17.100000000000001" customHeight="1">
      <c r="A52" s="484" t="s">
        <v>123</v>
      </c>
      <c r="B52" s="60">
        <v>52428</v>
      </c>
      <c r="C52" s="60">
        <v>25230</v>
      </c>
      <c r="D52" s="60">
        <v>21669</v>
      </c>
      <c r="E52" s="60">
        <v>10323</v>
      </c>
      <c r="F52" s="483" t="s">
        <v>124</v>
      </c>
      <c r="G52" s="238"/>
      <c r="H52" s="238"/>
      <c r="I52" s="238"/>
      <c r="M52" s="478"/>
    </row>
    <row r="53" spans="1:13" ht="12.75" customHeight="1">
      <c r="A53" s="487"/>
      <c r="B53" s="330"/>
      <c r="C53" s="330"/>
      <c r="D53" s="330"/>
      <c r="E53" s="330"/>
      <c r="F53" s="156"/>
      <c r="G53" s="240"/>
      <c r="H53" s="240"/>
      <c r="I53" s="240"/>
      <c r="M53" s="478"/>
    </row>
    <row r="54" spans="1:13" ht="12.75" customHeight="1">
      <c r="A54" s="488"/>
      <c r="B54" s="156"/>
      <c r="C54" s="156"/>
      <c r="D54" s="156"/>
      <c r="E54" s="156"/>
      <c r="F54" s="156"/>
      <c r="M54" s="478"/>
    </row>
    <row r="55" spans="1:13" s="474" customFormat="1" ht="12.75" customHeight="1">
      <c r="A55" s="489"/>
      <c r="B55" s="489"/>
      <c r="C55" s="489"/>
      <c r="D55" s="489"/>
      <c r="E55" s="489"/>
      <c r="F55" s="489"/>
      <c r="I55" s="355"/>
      <c r="J55" s="355"/>
      <c r="M55" s="468"/>
    </row>
    <row r="56" spans="1:13" ht="22.5">
      <c r="A56" s="452" t="s">
        <v>237</v>
      </c>
      <c r="B56" s="453"/>
      <c r="D56" s="454"/>
      <c r="F56" s="155" t="s">
        <v>238</v>
      </c>
      <c r="M56" s="478"/>
    </row>
    <row r="57" spans="1:13" ht="12.75" customHeight="1">
      <c r="A57" s="156"/>
      <c r="F57" s="457"/>
      <c r="M57" s="478"/>
    </row>
    <row r="58" spans="1:13" ht="20.25">
      <c r="A58" s="458" t="s">
        <v>355</v>
      </c>
      <c r="C58" s="459"/>
      <c r="F58" s="460" t="s">
        <v>356</v>
      </c>
      <c r="M58" s="476"/>
    </row>
    <row r="59" spans="1:13" ht="22.5" customHeight="1">
      <c r="A59" s="458" t="s">
        <v>362</v>
      </c>
      <c r="E59" s="2619" t="s">
        <v>363</v>
      </c>
      <c r="F59" s="2619"/>
      <c r="M59" s="478"/>
    </row>
    <row r="60" spans="1:13" ht="14.1" customHeight="1">
      <c r="A60" s="458"/>
      <c r="F60" s="457"/>
      <c r="M60" s="478"/>
    </row>
    <row r="61" spans="1:13" ht="14.1" customHeight="1">
      <c r="A61" s="272" t="s">
        <v>2072</v>
      </c>
      <c r="C61" s="463" t="s">
        <v>358</v>
      </c>
      <c r="D61" s="2617" t="s">
        <v>359</v>
      </c>
      <c r="E61" s="2618"/>
      <c r="F61" s="273" t="s">
        <v>2073</v>
      </c>
      <c r="M61" s="478"/>
    </row>
    <row r="62" spans="1:13" ht="14.1" customHeight="1">
      <c r="B62" s="2615" t="s">
        <v>360</v>
      </c>
      <c r="C62" s="2615"/>
      <c r="D62" s="2616" t="s">
        <v>361</v>
      </c>
      <c r="E62" s="2616"/>
      <c r="M62" s="478"/>
    </row>
    <row r="63" spans="1:13" ht="14.1" customHeight="1">
      <c r="A63" s="141"/>
      <c r="B63" s="355" t="s">
        <v>18</v>
      </c>
      <c r="C63" s="355" t="s">
        <v>293</v>
      </c>
      <c r="D63" s="355" t="s">
        <v>18</v>
      </c>
      <c r="E63" s="355" t="s">
        <v>293</v>
      </c>
      <c r="F63" s="356"/>
      <c r="M63" s="478"/>
    </row>
    <row r="64" spans="1:13" s="474" customFormat="1" ht="14.1" customHeight="1">
      <c r="A64" s="278"/>
      <c r="B64" s="466" t="s">
        <v>39</v>
      </c>
      <c r="C64" s="466" t="s">
        <v>40</v>
      </c>
      <c r="D64" s="466" t="s">
        <v>39</v>
      </c>
      <c r="E64" s="466" t="s">
        <v>40</v>
      </c>
      <c r="F64" s="282"/>
      <c r="I64" s="355"/>
      <c r="J64" s="355"/>
      <c r="M64" s="468"/>
    </row>
    <row r="65" spans="1:13" ht="14.1" customHeight="1">
      <c r="A65" s="410"/>
      <c r="B65" s="410"/>
      <c r="C65" s="410"/>
      <c r="D65" s="410"/>
      <c r="E65" s="410"/>
      <c r="F65" s="410"/>
      <c r="M65" s="478"/>
    </row>
    <row r="66" spans="1:13" ht="14.1" customHeight="1">
      <c r="A66" s="90" t="s">
        <v>127</v>
      </c>
      <c r="B66" s="286">
        <f>SUM(B67:B75)</f>
        <v>604768</v>
      </c>
      <c r="C66" s="286">
        <f>SUM(C67:C75)</f>
        <v>289927</v>
      </c>
      <c r="D66" s="286">
        <f>SUM(D67:D75)</f>
        <v>279123</v>
      </c>
      <c r="E66" s="286">
        <f>SUM(E67:E75)</f>
        <v>132870</v>
      </c>
      <c r="F66" s="101" t="s">
        <v>128</v>
      </c>
      <c r="M66" s="478"/>
    </row>
    <row r="67" spans="1:13" ht="14.1" customHeight="1">
      <c r="A67" s="287" t="s">
        <v>129</v>
      </c>
      <c r="B67" s="60">
        <v>25194</v>
      </c>
      <c r="C67" s="60">
        <v>12102</v>
      </c>
      <c r="D67" s="60">
        <v>15227</v>
      </c>
      <c r="E67" s="60">
        <v>7299</v>
      </c>
      <c r="F67" s="288" t="s">
        <v>130</v>
      </c>
      <c r="M67" s="478"/>
    </row>
    <row r="68" spans="1:13" ht="14.1" customHeight="1">
      <c r="A68" s="287" t="s">
        <v>131</v>
      </c>
      <c r="B68" s="60">
        <v>55783</v>
      </c>
      <c r="C68" s="60">
        <v>26526</v>
      </c>
      <c r="D68" s="60">
        <v>28832</v>
      </c>
      <c r="E68" s="60">
        <v>13746</v>
      </c>
      <c r="F68" s="288" t="s">
        <v>132</v>
      </c>
      <c r="M68" s="476"/>
    </row>
    <row r="69" spans="1:13" ht="14.1" customHeight="1">
      <c r="A69" s="289" t="s">
        <v>230</v>
      </c>
      <c r="B69" s="290">
        <v>173091</v>
      </c>
      <c r="C69" s="290">
        <v>83769</v>
      </c>
      <c r="D69" s="290">
        <v>0</v>
      </c>
      <c r="E69" s="290">
        <v>0</v>
      </c>
      <c r="F69" s="288" t="s">
        <v>134</v>
      </c>
      <c r="M69" s="478"/>
    </row>
    <row r="70" spans="1:13" s="474" customFormat="1" ht="14.1" customHeight="1">
      <c r="A70" s="287" t="s">
        <v>135</v>
      </c>
      <c r="B70" s="60">
        <v>99357</v>
      </c>
      <c r="C70" s="60">
        <v>47053</v>
      </c>
      <c r="D70" s="60">
        <v>79297</v>
      </c>
      <c r="E70" s="60">
        <v>37400</v>
      </c>
      <c r="F70" s="288" t="s">
        <v>136</v>
      </c>
      <c r="I70" s="355"/>
      <c r="J70" s="355"/>
      <c r="M70" s="468"/>
    </row>
    <row r="71" spans="1:13" ht="14.1" customHeight="1">
      <c r="A71" s="287" t="s">
        <v>137</v>
      </c>
      <c r="B71" s="60">
        <v>26093</v>
      </c>
      <c r="C71" s="60">
        <v>12525</v>
      </c>
      <c r="D71" s="60">
        <v>10877</v>
      </c>
      <c r="E71" s="60">
        <v>5219</v>
      </c>
      <c r="F71" s="288" t="s">
        <v>138</v>
      </c>
      <c r="M71" s="476"/>
    </row>
    <row r="72" spans="1:13" ht="14.1" customHeight="1">
      <c r="A72" s="287" t="s">
        <v>139</v>
      </c>
      <c r="B72" s="60">
        <v>36407</v>
      </c>
      <c r="C72" s="60">
        <v>17697</v>
      </c>
      <c r="D72" s="60">
        <v>19910</v>
      </c>
      <c r="E72" s="60">
        <v>9668</v>
      </c>
      <c r="F72" s="288" t="s">
        <v>140</v>
      </c>
      <c r="M72" s="478"/>
    </row>
    <row r="73" spans="1:13" ht="14.1" customHeight="1">
      <c r="A73" s="287" t="s">
        <v>141</v>
      </c>
      <c r="B73" s="60">
        <v>46386</v>
      </c>
      <c r="C73" s="60">
        <v>22485</v>
      </c>
      <c r="D73" s="60">
        <v>7935</v>
      </c>
      <c r="E73" s="60">
        <v>3869</v>
      </c>
      <c r="F73" s="288" t="s">
        <v>142</v>
      </c>
      <c r="M73" s="478"/>
    </row>
    <row r="74" spans="1:13" ht="14.1" customHeight="1">
      <c r="A74" s="287" t="s">
        <v>143</v>
      </c>
      <c r="B74" s="60">
        <v>80845</v>
      </c>
      <c r="C74" s="60">
        <v>38491</v>
      </c>
      <c r="D74" s="60">
        <v>62077</v>
      </c>
      <c r="E74" s="60">
        <v>29508</v>
      </c>
      <c r="F74" s="288" t="s">
        <v>144</v>
      </c>
      <c r="M74" s="478"/>
    </row>
    <row r="75" spans="1:13" ht="14.1" customHeight="1">
      <c r="A75" s="287" t="s">
        <v>145</v>
      </c>
      <c r="B75" s="60">
        <v>61612</v>
      </c>
      <c r="C75" s="60">
        <v>29279</v>
      </c>
      <c r="D75" s="60">
        <v>54968</v>
      </c>
      <c r="E75" s="60">
        <v>26161</v>
      </c>
      <c r="F75" s="288" t="s">
        <v>146</v>
      </c>
      <c r="M75" s="478"/>
    </row>
    <row r="76" spans="1:13" ht="14.1" customHeight="1">
      <c r="A76" s="98" t="s">
        <v>147</v>
      </c>
      <c r="B76" s="286">
        <f>SUM(B77:B84)</f>
        <v>591934</v>
      </c>
      <c r="C76" s="286">
        <f>SUM(C77:C84)</f>
        <v>282938</v>
      </c>
      <c r="D76" s="286">
        <f>SUM(D77:D84)</f>
        <v>425480</v>
      </c>
      <c r="E76" s="286">
        <f>SUM(E77:E84)</f>
        <v>202783</v>
      </c>
      <c r="F76" s="99" t="s">
        <v>148</v>
      </c>
      <c r="M76" s="478"/>
    </row>
    <row r="77" spans="1:13" s="474" customFormat="1" ht="14.1" customHeight="1">
      <c r="A77" s="287" t="s">
        <v>149</v>
      </c>
      <c r="B77" s="60">
        <v>91690</v>
      </c>
      <c r="C77" s="60">
        <v>43820</v>
      </c>
      <c r="D77" s="60">
        <v>81557</v>
      </c>
      <c r="E77" s="60">
        <v>38890</v>
      </c>
      <c r="F77" s="288" t="s">
        <v>150</v>
      </c>
      <c r="I77" s="355"/>
      <c r="J77" s="355"/>
      <c r="M77" s="468"/>
    </row>
    <row r="78" spans="1:13" s="156" customFormat="1" ht="14.1" customHeight="1">
      <c r="A78" s="287" t="s">
        <v>151</v>
      </c>
      <c r="B78" s="60">
        <v>58063</v>
      </c>
      <c r="C78" s="60">
        <v>27898</v>
      </c>
      <c r="D78" s="60">
        <v>50340</v>
      </c>
      <c r="E78" s="60">
        <v>24232</v>
      </c>
      <c r="F78" s="288" t="s">
        <v>152</v>
      </c>
    </row>
    <row r="79" spans="1:13" ht="12" customHeight="1">
      <c r="A79" s="287" t="s">
        <v>153</v>
      </c>
      <c r="B79" s="60">
        <v>81903</v>
      </c>
      <c r="C79" s="60">
        <v>38817</v>
      </c>
      <c r="D79" s="60">
        <v>63393</v>
      </c>
      <c r="E79" s="60">
        <v>30076</v>
      </c>
      <c r="F79" s="288" t="s">
        <v>154</v>
      </c>
      <c r="M79" s="492"/>
    </row>
    <row r="80" spans="1:13" s="156" customFormat="1" ht="15" customHeight="1">
      <c r="A80" s="287" t="s">
        <v>155</v>
      </c>
      <c r="B80" s="60">
        <v>59047</v>
      </c>
      <c r="C80" s="60">
        <v>28310</v>
      </c>
      <c r="D80" s="60">
        <v>49181</v>
      </c>
      <c r="E80" s="60">
        <v>23618</v>
      </c>
      <c r="F80" s="288" t="s">
        <v>156</v>
      </c>
      <c r="I80" s="202"/>
      <c r="J80" s="202"/>
    </row>
    <row r="81" spans="1:13" ht="14.25" customHeight="1">
      <c r="A81" s="287" t="s">
        <v>157</v>
      </c>
      <c r="B81" s="60">
        <v>142437</v>
      </c>
      <c r="C81" s="60">
        <v>68353</v>
      </c>
      <c r="D81" s="60">
        <v>68527</v>
      </c>
      <c r="E81" s="60">
        <v>32621</v>
      </c>
      <c r="F81" s="288" t="s">
        <v>158</v>
      </c>
      <c r="M81" s="156"/>
    </row>
    <row r="82" spans="1:13" ht="14.25" customHeight="1">
      <c r="A82" s="287" t="s">
        <v>159</v>
      </c>
      <c r="B82" s="60">
        <v>44778</v>
      </c>
      <c r="C82" s="60">
        <v>21124</v>
      </c>
      <c r="D82" s="60">
        <v>33257</v>
      </c>
      <c r="E82" s="60">
        <v>15605</v>
      </c>
      <c r="F82" s="288" t="s">
        <v>160</v>
      </c>
      <c r="M82" s="455"/>
    </row>
    <row r="83" spans="1:13" ht="14.25" customHeight="1">
      <c r="A83" s="287" t="s">
        <v>161</v>
      </c>
      <c r="B83" s="60">
        <v>79800</v>
      </c>
      <c r="C83" s="60">
        <v>38190</v>
      </c>
      <c r="D83" s="60">
        <v>53584</v>
      </c>
      <c r="E83" s="60">
        <v>25492</v>
      </c>
      <c r="F83" s="288" t="s">
        <v>162</v>
      </c>
      <c r="M83" s="455"/>
    </row>
    <row r="84" spans="1:13" ht="14.25" customHeight="1">
      <c r="A84" s="287" t="s">
        <v>163</v>
      </c>
      <c r="B84" s="60">
        <v>34216</v>
      </c>
      <c r="C84" s="60">
        <v>16426</v>
      </c>
      <c r="D84" s="60">
        <v>25641</v>
      </c>
      <c r="E84" s="60">
        <v>12249</v>
      </c>
      <c r="F84" s="288" t="s">
        <v>164</v>
      </c>
      <c r="M84" s="455"/>
    </row>
    <row r="85" spans="1:13" ht="14.25" customHeight="1">
      <c r="A85" s="100" t="s">
        <v>165</v>
      </c>
      <c r="B85" s="286">
        <f>SUM(B86:B90)</f>
        <v>234968</v>
      </c>
      <c r="C85" s="286">
        <f>SUM(C86:C90)</f>
        <v>112770</v>
      </c>
      <c r="D85" s="286">
        <f>SUM(D86:D90)</f>
        <v>175701</v>
      </c>
      <c r="E85" s="286">
        <f>SUM(E86:E90)</f>
        <v>84281</v>
      </c>
      <c r="F85" s="101" t="s">
        <v>166</v>
      </c>
      <c r="M85" s="455"/>
    </row>
    <row r="86" spans="1:13" ht="14.25" customHeight="1">
      <c r="A86" s="287" t="s">
        <v>167</v>
      </c>
      <c r="B86" s="60">
        <v>56185</v>
      </c>
      <c r="C86" s="60">
        <v>27041</v>
      </c>
      <c r="D86" s="60">
        <v>33491</v>
      </c>
      <c r="E86" s="60">
        <v>16053</v>
      </c>
      <c r="F86" s="288" t="s">
        <v>168</v>
      </c>
      <c r="M86" s="455"/>
    </row>
    <row r="87" spans="1:13" ht="14.25" customHeight="1">
      <c r="A87" s="287" t="s">
        <v>169</v>
      </c>
      <c r="B87" s="60">
        <v>39509</v>
      </c>
      <c r="C87" s="60">
        <v>19081</v>
      </c>
      <c r="D87" s="60">
        <v>30217</v>
      </c>
      <c r="E87" s="60">
        <v>14614</v>
      </c>
      <c r="F87" s="288" t="s">
        <v>170</v>
      </c>
      <c r="M87" s="455"/>
    </row>
    <row r="88" spans="1:13" ht="14.25" customHeight="1">
      <c r="A88" s="287" t="s">
        <v>171</v>
      </c>
      <c r="B88" s="60">
        <v>41117</v>
      </c>
      <c r="C88" s="60">
        <v>19787</v>
      </c>
      <c r="D88" s="60">
        <v>31179</v>
      </c>
      <c r="E88" s="60">
        <v>14973</v>
      </c>
      <c r="F88" s="288" t="s">
        <v>172</v>
      </c>
      <c r="M88" s="455"/>
    </row>
    <row r="89" spans="1:13" ht="14.25" customHeight="1">
      <c r="A89" s="287" t="s">
        <v>173</v>
      </c>
      <c r="B89" s="60">
        <v>49375</v>
      </c>
      <c r="C89" s="60">
        <v>23647</v>
      </c>
      <c r="D89" s="60">
        <v>39774</v>
      </c>
      <c r="E89" s="60">
        <v>19084</v>
      </c>
      <c r="F89" s="288" t="s">
        <v>174</v>
      </c>
      <c r="M89" s="455"/>
    </row>
    <row r="90" spans="1:13" ht="14.25" customHeight="1">
      <c r="A90" s="287" t="s">
        <v>175</v>
      </c>
      <c r="B90" s="60">
        <v>48782</v>
      </c>
      <c r="C90" s="60">
        <v>23214</v>
      </c>
      <c r="D90" s="60">
        <v>41040</v>
      </c>
      <c r="E90" s="60">
        <v>19557</v>
      </c>
      <c r="F90" s="288" t="s">
        <v>176</v>
      </c>
      <c r="M90" s="455"/>
    </row>
    <row r="91" spans="1:13" ht="14.25" customHeight="1">
      <c r="A91" s="98" t="s">
        <v>177</v>
      </c>
      <c r="B91" s="286">
        <f>SUM(B92:B97)</f>
        <v>320146</v>
      </c>
      <c r="C91" s="286">
        <f>SUM(C92:C97)</f>
        <v>153394</v>
      </c>
      <c r="D91" s="286">
        <f>SUM(D92:D97)</f>
        <v>188198</v>
      </c>
      <c r="E91" s="286">
        <f>SUM(E92:E97)</f>
        <v>90026</v>
      </c>
      <c r="F91" s="99" t="s">
        <v>178</v>
      </c>
      <c r="M91" s="455"/>
    </row>
    <row r="92" spans="1:13" ht="14.25" customHeight="1">
      <c r="A92" s="287" t="s">
        <v>179</v>
      </c>
      <c r="B92" s="60">
        <v>54540</v>
      </c>
      <c r="C92" s="60">
        <v>26326</v>
      </c>
      <c r="D92" s="60">
        <v>24330</v>
      </c>
      <c r="E92" s="60">
        <v>11682</v>
      </c>
      <c r="F92" s="288" t="s">
        <v>180</v>
      </c>
      <c r="M92" s="455"/>
    </row>
    <row r="93" spans="1:13" ht="14.25" customHeight="1">
      <c r="A93" s="287" t="s">
        <v>181</v>
      </c>
      <c r="B93" s="60">
        <v>56102</v>
      </c>
      <c r="C93" s="60">
        <v>26794</v>
      </c>
      <c r="D93" s="60">
        <v>49985</v>
      </c>
      <c r="E93" s="60">
        <v>23898</v>
      </c>
      <c r="F93" s="288" t="s">
        <v>182</v>
      </c>
      <c r="M93" s="455"/>
    </row>
    <row r="94" spans="1:13" ht="14.25" customHeight="1">
      <c r="A94" s="287" t="s">
        <v>183</v>
      </c>
      <c r="B94" s="60">
        <v>58927</v>
      </c>
      <c r="C94" s="60">
        <v>28430</v>
      </c>
      <c r="D94" s="60">
        <v>8062</v>
      </c>
      <c r="E94" s="60">
        <v>3893</v>
      </c>
      <c r="F94" s="288" t="s">
        <v>184</v>
      </c>
      <c r="M94" s="455"/>
    </row>
    <row r="95" spans="1:13" ht="14.25" customHeight="1">
      <c r="A95" s="287" t="s">
        <v>185</v>
      </c>
      <c r="B95" s="60">
        <v>115193</v>
      </c>
      <c r="C95" s="60">
        <v>54773</v>
      </c>
      <c r="D95" s="60">
        <v>83363</v>
      </c>
      <c r="E95" s="60">
        <v>39771</v>
      </c>
      <c r="F95" s="288" t="s">
        <v>186</v>
      </c>
      <c r="M95" s="455"/>
    </row>
    <row r="96" spans="1:13" ht="14.25" customHeight="1">
      <c r="A96" s="287" t="s">
        <v>187</v>
      </c>
      <c r="B96" s="60">
        <v>15197</v>
      </c>
      <c r="C96" s="60">
        <v>7197</v>
      </c>
      <c r="D96" s="60">
        <v>9817</v>
      </c>
      <c r="E96" s="60">
        <v>4633</v>
      </c>
      <c r="F96" s="288" t="s">
        <v>188</v>
      </c>
      <c r="M96" s="455"/>
    </row>
    <row r="97" spans="1:13" ht="14.25" customHeight="1">
      <c r="A97" s="287" t="s">
        <v>189</v>
      </c>
      <c r="B97" s="60">
        <v>20187</v>
      </c>
      <c r="C97" s="60">
        <v>9874</v>
      </c>
      <c r="D97" s="60">
        <v>12641</v>
      </c>
      <c r="E97" s="60">
        <v>6149</v>
      </c>
      <c r="F97" s="288" t="s">
        <v>190</v>
      </c>
      <c r="M97" s="455"/>
    </row>
    <row r="98" spans="1:13" ht="14.25" customHeight="1">
      <c r="A98" s="103" t="s">
        <v>191</v>
      </c>
      <c r="B98" s="286">
        <f>SUM(B99:B102)</f>
        <v>45205</v>
      </c>
      <c r="C98" s="286">
        <f>SUM(C99:C102)</f>
        <v>21611</v>
      </c>
      <c r="D98" s="286">
        <f>SUM(D99:D102)</f>
        <v>16924</v>
      </c>
      <c r="E98" s="286">
        <f>SUM(E99:E102)</f>
        <v>8127</v>
      </c>
      <c r="F98" s="99" t="s">
        <v>192</v>
      </c>
      <c r="M98" s="455"/>
    </row>
    <row r="99" spans="1:13" ht="14.25" customHeight="1">
      <c r="A99" s="287" t="s">
        <v>193</v>
      </c>
      <c r="B99" s="60">
        <v>3022</v>
      </c>
      <c r="C99" s="60">
        <v>1408</v>
      </c>
      <c r="D99" s="60">
        <v>460</v>
      </c>
      <c r="E99" s="60">
        <v>218</v>
      </c>
      <c r="F99" s="288" t="s">
        <v>194</v>
      </c>
      <c r="M99" s="455"/>
    </row>
    <row r="100" spans="1:13" ht="14.25" customHeight="1">
      <c r="A100" s="287" t="s">
        <v>195</v>
      </c>
      <c r="B100" s="60">
        <v>19982</v>
      </c>
      <c r="C100" s="60">
        <v>9521</v>
      </c>
      <c r="D100" s="60">
        <v>6298</v>
      </c>
      <c r="E100" s="60">
        <v>2992</v>
      </c>
      <c r="F100" s="288" t="s">
        <v>196</v>
      </c>
      <c r="M100" s="455"/>
    </row>
    <row r="101" spans="1:13" ht="14.25" customHeight="1">
      <c r="A101" s="287" t="s">
        <v>197</v>
      </c>
      <c r="B101" s="60">
        <v>12866</v>
      </c>
      <c r="C101" s="60">
        <v>6227</v>
      </c>
      <c r="D101" s="60">
        <v>10028</v>
      </c>
      <c r="E101" s="60">
        <v>4854</v>
      </c>
      <c r="F101" s="288" t="s">
        <v>198</v>
      </c>
      <c r="M101" s="455"/>
    </row>
    <row r="102" spans="1:13" ht="14.25" customHeight="1">
      <c r="A102" s="287" t="s">
        <v>199</v>
      </c>
      <c r="B102" s="60">
        <v>9335</v>
      </c>
      <c r="C102" s="60">
        <v>4455</v>
      </c>
      <c r="D102" s="60">
        <v>138</v>
      </c>
      <c r="E102" s="60">
        <v>63</v>
      </c>
      <c r="F102" s="288" t="s">
        <v>200</v>
      </c>
      <c r="M102" s="455"/>
    </row>
    <row r="103" spans="1:13" ht="14.25" customHeight="1">
      <c r="A103" s="90" t="s">
        <v>201</v>
      </c>
      <c r="B103" s="286">
        <f>SUM(B104:B107)</f>
        <v>34166</v>
      </c>
      <c r="C103" s="286">
        <f>SUM(C104:C107)</f>
        <v>16586</v>
      </c>
      <c r="D103" s="286">
        <f>SUM(D104:D107)</f>
        <v>827</v>
      </c>
      <c r="E103" s="286">
        <f>SUM(E104:E107)</f>
        <v>381</v>
      </c>
      <c r="F103" s="99" t="s">
        <v>202</v>
      </c>
      <c r="M103" s="455"/>
    </row>
    <row r="104" spans="1:13" ht="14.25" customHeight="1">
      <c r="A104" s="287" t="s">
        <v>203</v>
      </c>
      <c r="B104" s="60">
        <v>5456</v>
      </c>
      <c r="C104" s="60">
        <v>2548</v>
      </c>
      <c r="D104" s="60">
        <v>0</v>
      </c>
      <c r="E104" s="60">
        <v>0</v>
      </c>
      <c r="F104" s="288" t="s">
        <v>204</v>
      </c>
      <c r="M104" s="455"/>
    </row>
    <row r="105" spans="1:13" ht="15">
      <c r="A105" s="287" t="s">
        <v>205</v>
      </c>
      <c r="B105" s="60">
        <v>5195</v>
      </c>
      <c r="C105" s="60">
        <v>2536</v>
      </c>
      <c r="D105" s="60">
        <v>48</v>
      </c>
      <c r="E105" s="60">
        <v>13</v>
      </c>
      <c r="F105" s="288" t="s">
        <v>206</v>
      </c>
      <c r="M105" s="455"/>
    </row>
    <row r="106" spans="1:13" ht="15">
      <c r="A106" s="287" t="s">
        <v>207</v>
      </c>
      <c r="B106" s="60">
        <v>22024</v>
      </c>
      <c r="C106" s="60">
        <v>10772</v>
      </c>
      <c r="D106" s="60">
        <v>278</v>
      </c>
      <c r="E106" s="60">
        <v>141</v>
      </c>
      <c r="F106" s="288" t="s">
        <v>208</v>
      </c>
      <c r="M106" s="455"/>
    </row>
    <row r="107" spans="1:13" ht="15">
      <c r="A107" s="287" t="s">
        <v>209</v>
      </c>
      <c r="B107" s="60">
        <v>1491</v>
      </c>
      <c r="C107" s="60">
        <v>730</v>
      </c>
      <c r="D107" s="60">
        <v>501</v>
      </c>
      <c r="E107" s="60">
        <v>227</v>
      </c>
      <c r="F107" s="288" t="s">
        <v>210</v>
      </c>
      <c r="M107" s="455"/>
    </row>
    <row r="108" spans="1:13" ht="14.25">
      <c r="A108" s="103" t="s">
        <v>211</v>
      </c>
      <c r="B108" s="286">
        <f>SUM(B109:B110)</f>
        <v>12812</v>
      </c>
      <c r="C108" s="286">
        <f>SUM(C109:C110)</f>
        <v>6222</v>
      </c>
      <c r="D108" s="286">
        <f>SUM(D109:D110)</f>
        <v>329</v>
      </c>
      <c r="E108" s="286">
        <f>SUM(E109:E110)</f>
        <v>154</v>
      </c>
      <c r="F108" s="99" t="s">
        <v>212</v>
      </c>
      <c r="M108" s="455"/>
    </row>
    <row r="109" spans="1:13" ht="15">
      <c r="A109" s="104" t="s">
        <v>213</v>
      </c>
      <c r="B109" s="60">
        <v>253</v>
      </c>
      <c r="C109" s="60">
        <v>119</v>
      </c>
      <c r="D109" s="60">
        <v>253</v>
      </c>
      <c r="E109" s="60">
        <v>119</v>
      </c>
      <c r="F109" s="105" t="s">
        <v>214</v>
      </c>
      <c r="M109" s="455"/>
    </row>
    <row r="110" spans="1:13" ht="15">
      <c r="A110" s="106" t="s">
        <v>215</v>
      </c>
      <c r="B110" s="60">
        <v>12559</v>
      </c>
      <c r="C110" s="60">
        <v>6103</v>
      </c>
      <c r="D110" s="60">
        <v>76</v>
      </c>
      <c r="E110" s="60">
        <v>35</v>
      </c>
      <c r="F110" s="105" t="s">
        <v>216</v>
      </c>
      <c r="M110" s="455"/>
    </row>
    <row r="111" spans="1:13" ht="14.25">
      <c r="A111" s="291" t="s">
        <v>233</v>
      </c>
      <c r="B111" s="292">
        <f>'prim 10'!B47+'prim 10'!B39+'prim 10'!B29+'prim 10'!B20+'prim 10'!B11+'prim 10'!B108+'prim 10'!B103+'prim 10'!B98+'prim 10'!B91+'prim 10'!B85+'prim 10'!B76+'prim 10'!B66</f>
        <v>3727271</v>
      </c>
      <c r="C111" s="292">
        <f>'prim 10'!C47+'prim 10'!C39+'prim 10'!C29+'prim 10'!C20+'prim 10'!C11+'prim 10'!C108+'prim 10'!C103+'prim 10'!C98+'prim 10'!C91+'prim 10'!C85+'prim 10'!C76+'prim 10'!C66</f>
        <v>1784854</v>
      </c>
      <c r="D111" s="292">
        <f>'prim 10'!D47+'prim 10'!D39+'prim 10'!D29+'prim 10'!D20+'prim 10'!D11+'prim 10'!D108+'prim 10'!D103+'prim 10'!D98+'prim 10'!D91+'prim 10'!D85+'prim 10'!D76+'prim 10'!D66</f>
        <v>2067062</v>
      </c>
      <c r="E111" s="292">
        <f>'prim 10'!E47+'prim 10'!E39+'prim 10'!E29+'prim 10'!E20+'prim 10'!E11+'prim 10'!E108+'prim 10'!E103+'prim 10'!E98+'prim 10'!E91+'prim 10'!E85+'prim 10'!E76+'prim 10'!E66</f>
        <v>985625</v>
      </c>
      <c r="F111" s="293" t="s">
        <v>18</v>
      </c>
      <c r="M111" s="455"/>
    </row>
    <row r="112" spans="1:13" ht="14.25">
      <c r="A112" s="494"/>
      <c r="B112" s="330"/>
      <c r="C112" s="330"/>
      <c r="D112" s="330"/>
      <c r="E112" s="330"/>
      <c r="F112" s="293"/>
      <c r="M112" s="455"/>
    </row>
    <row r="113" spans="1:13" ht="15.75">
      <c r="A113" s="494"/>
      <c r="B113" s="330"/>
      <c r="C113" s="330"/>
      <c r="D113" s="330"/>
      <c r="E113" s="330"/>
      <c r="F113" s="294"/>
      <c r="I113" s="274"/>
      <c r="J113" s="274"/>
      <c r="M113" s="455"/>
    </row>
    <row r="114" spans="1:13" ht="15.75">
      <c r="A114" s="494"/>
      <c r="B114" s="330"/>
      <c r="C114" s="330"/>
      <c r="D114" s="330"/>
      <c r="E114" s="330"/>
      <c r="F114" s="294"/>
      <c r="I114" s="274"/>
      <c r="J114" s="274"/>
      <c r="M114" s="455"/>
    </row>
    <row r="115" spans="1:13" ht="15.75">
      <c r="A115" s="494"/>
      <c r="B115" s="330"/>
      <c r="C115" s="330"/>
      <c r="D115" s="330"/>
      <c r="E115" s="330"/>
      <c r="F115" s="294"/>
      <c r="I115" s="274"/>
      <c r="J115" s="274"/>
      <c r="M115" s="455"/>
    </row>
    <row r="116" spans="1:13">
      <c r="A116" s="497" t="s">
        <v>25</v>
      </c>
      <c r="B116" s="497"/>
      <c r="C116" s="497"/>
      <c r="D116" s="213"/>
      <c r="E116" s="414"/>
      <c r="F116" s="498" t="s">
        <v>26</v>
      </c>
      <c r="I116" s="274"/>
      <c r="J116" s="274"/>
      <c r="M116" s="455"/>
    </row>
    <row r="117" spans="1:13" ht="15.75">
      <c r="A117" s="494"/>
      <c r="B117" s="330"/>
      <c r="C117" s="330"/>
      <c r="D117" s="330"/>
      <c r="E117" s="330"/>
      <c r="F117" s="294"/>
      <c r="I117" s="274"/>
      <c r="J117" s="274"/>
      <c r="M117" s="455"/>
    </row>
    <row r="118" spans="1:13" ht="15.75">
      <c r="A118" s="494"/>
      <c r="B118" s="330"/>
      <c r="C118" s="330"/>
      <c r="D118" s="330"/>
      <c r="E118" s="330"/>
      <c r="F118" s="294"/>
      <c r="I118" s="274"/>
      <c r="J118" s="274"/>
      <c r="M118" s="455"/>
    </row>
    <row r="119" spans="1:13" ht="15.75">
      <c r="A119" s="495"/>
      <c r="B119" s="330"/>
      <c r="C119" s="330"/>
      <c r="D119" s="330"/>
      <c r="E119" s="330"/>
      <c r="F119" s="496"/>
      <c r="I119" s="274"/>
      <c r="J119" s="274"/>
      <c r="M119" s="455"/>
    </row>
    <row r="120" spans="1:13" ht="15.75">
      <c r="A120" s="495"/>
      <c r="B120" s="330"/>
      <c r="C120" s="330"/>
      <c r="D120" s="330"/>
      <c r="E120" s="330"/>
      <c r="F120" s="496"/>
      <c r="I120" s="274"/>
      <c r="J120" s="274"/>
      <c r="M120" s="455"/>
    </row>
    <row r="121" spans="1:13" ht="15.75">
      <c r="A121" s="495"/>
      <c r="B121" s="330"/>
      <c r="C121" s="330"/>
      <c r="D121" s="330"/>
      <c r="E121" s="330"/>
      <c r="F121" s="496"/>
      <c r="I121" s="274"/>
      <c r="J121" s="274"/>
      <c r="M121" s="455"/>
    </row>
    <row r="122" spans="1:13">
      <c r="I122" s="274"/>
      <c r="J122" s="274"/>
      <c r="M122" s="455"/>
    </row>
    <row r="123" spans="1:13" ht="15.75">
      <c r="A123" s="495"/>
      <c r="B123" s="330"/>
      <c r="C123" s="330"/>
      <c r="D123" s="330"/>
      <c r="E123" s="330"/>
      <c r="F123" s="496"/>
      <c r="I123" s="274"/>
      <c r="J123" s="274"/>
      <c r="M123" s="455"/>
    </row>
    <row r="124" spans="1:13">
      <c r="I124" s="274"/>
      <c r="J124" s="274"/>
      <c r="M124" s="455"/>
    </row>
    <row r="125" spans="1:13">
      <c r="I125" s="274"/>
      <c r="J125" s="274"/>
      <c r="M125" s="455"/>
    </row>
    <row r="126" spans="1:13">
      <c r="I126" s="274"/>
      <c r="J126" s="274"/>
      <c r="M126" s="455"/>
    </row>
    <row r="127" spans="1:13">
      <c r="I127" s="274"/>
      <c r="J127" s="274"/>
      <c r="M127" s="455"/>
    </row>
    <row r="128" spans="1:13">
      <c r="I128" s="274"/>
      <c r="J128" s="274"/>
      <c r="M128" s="455"/>
    </row>
    <row r="129" spans="13:13" s="274" customFormat="1">
      <c r="M129" s="455"/>
    </row>
    <row r="130" spans="13:13" s="274" customFormat="1">
      <c r="M130" s="455"/>
    </row>
    <row r="131" spans="13:13" s="274" customFormat="1">
      <c r="M131" s="455"/>
    </row>
  </sheetData>
  <mergeCells count="7">
    <mergeCell ref="B62:C62"/>
    <mergeCell ref="D62:E62"/>
    <mergeCell ref="D6:E6"/>
    <mergeCell ref="B7:C7"/>
    <mergeCell ref="D7:E7"/>
    <mergeCell ref="E59:F59"/>
    <mergeCell ref="D61:E61"/>
  </mergeCells>
  <pageMargins left="0.78740157480314965" right="0.60156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150"/>
  <sheetViews>
    <sheetView showGridLines="0" view="pageLayout" workbookViewId="0">
      <selection activeCell="E13" sqref="E13"/>
    </sheetView>
  </sheetViews>
  <sheetFormatPr baseColWidth="10" defaultColWidth="11.42578125" defaultRowHeight="12.75"/>
  <cols>
    <col min="1" max="1" width="22.7109375" style="440" customWidth="1"/>
    <col min="2" max="5" width="14.7109375" style="501" customWidth="1"/>
    <col min="6" max="6" width="24.7109375" style="501" customWidth="1"/>
    <col min="7" max="7" width="10.7109375" style="440" customWidth="1"/>
    <col min="8" max="11" width="14.7109375" style="440" customWidth="1"/>
    <col min="12" max="12" width="20.28515625" style="440" customWidth="1"/>
    <col min="13" max="16384" width="11.42578125" style="440"/>
  </cols>
  <sheetData>
    <row r="1" spans="1:12" ht="24.75" customHeight="1">
      <c r="A1" s="500" t="s">
        <v>237</v>
      </c>
      <c r="E1" s="2621" t="s">
        <v>238</v>
      </c>
      <c r="F1" s="2621"/>
      <c r="L1" s="502"/>
    </row>
    <row r="2" spans="1:12" ht="18.95" customHeight="1">
      <c r="F2" s="503"/>
    </row>
    <row r="3" spans="1:12" ht="18.95" customHeight="1">
      <c r="A3" s="504" t="s">
        <v>364</v>
      </c>
      <c r="E3" s="2622" t="s">
        <v>365</v>
      </c>
      <c r="F3" s="2622"/>
      <c r="H3" s="501"/>
      <c r="L3" s="505"/>
    </row>
    <row r="4" spans="1:12" ht="18.95" customHeight="1">
      <c r="A4" s="506" t="s">
        <v>366</v>
      </c>
      <c r="F4" s="507" t="s">
        <v>367</v>
      </c>
    </row>
    <row r="5" spans="1:12" ht="18.95" customHeight="1">
      <c r="C5" s="508"/>
      <c r="D5" s="509"/>
      <c r="E5" s="508"/>
      <c r="F5" s="503"/>
    </row>
    <row r="6" spans="1:12" ht="16.5" customHeight="1">
      <c r="B6" s="2623" t="s">
        <v>368</v>
      </c>
      <c r="C6" s="2623"/>
      <c r="D6" s="2624" t="s">
        <v>2358</v>
      </c>
      <c r="E6" s="2624"/>
      <c r="F6" s="503"/>
    </row>
    <row r="7" spans="1:12" ht="32.25" customHeight="1">
      <c r="B7" s="2625" t="s">
        <v>2357</v>
      </c>
      <c r="C7" s="2625"/>
      <c r="D7" s="2626" t="s">
        <v>2350</v>
      </c>
      <c r="E7" s="2626"/>
      <c r="G7" s="510"/>
      <c r="H7" s="511"/>
      <c r="I7" s="512"/>
      <c r="J7" s="511"/>
      <c r="K7" s="512"/>
    </row>
    <row r="8" spans="1:12" ht="23.25" customHeight="1">
      <c r="A8" s="513" t="s">
        <v>329</v>
      </c>
      <c r="B8" s="514" t="s">
        <v>2072</v>
      </c>
      <c r="C8" s="514" t="s">
        <v>4</v>
      </c>
      <c r="D8" s="514" t="s">
        <v>2072</v>
      </c>
      <c r="E8" s="514" t="s">
        <v>4</v>
      </c>
      <c r="F8" s="515" t="s">
        <v>330</v>
      </c>
      <c r="G8" s="516"/>
      <c r="H8" s="517"/>
      <c r="I8" s="516"/>
    </row>
    <row r="9" spans="1:12" ht="9" customHeight="1">
      <c r="F9" s="518"/>
    </row>
    <row r="10" spans="1:12" ht="20.100000000000001" customHeight="1">
      <c r="A10" s="519" t="s">
        <v>370</v>
      </c>
      <c r="B10">
        <v>442773</v>
      </c>
      <c r="C10">
        <v>436358</v>
      </c>
      <c r="D10">
        <v>248594</v>
      </c>
      <c r="E10">
        <v>241837</v>
      </c>
      <c r="F10" s="520" t="s">
        <v>371</v>
      </c>
      <c r="G10" s="183"/>
      <c r="H10" s="521"/>
      <c r="I10" s="521"/>
      <c r="J10" s="521"/>
    </row>
    <row r="11" spans="1:12" ht="20.100000000000001" customHeight="1">
      <c r="A11" s="522" t="s">
        <v>372</v>
      </c>
      <c r="B11">
        <v>134074</v>
      </c>
      <c r="C11">
        <v>141401</v>
      </c>
      <c r="D11">
        <v>75254</v>
      </c>
      <c r="E11">
        <v>80142</v>
      </c>
      <c r="F11" s="520" t="s">
        <v>373</v>
      </c>
      <c r="G11" s="183"/>
      <c r="H11" s="521"/>
      <c r="I11" s="521"/>
      <c r="J11" s="521"/>
    </row>
    <row r="12" spans="1:12" ht="20.100000000000001" customHeight="1">
      <c r="A12" s="522" t="s">
        <v>374</v>
      </c>
      <c r="B12">
        <v>6356</v>
      </c>
      <c r="C12">
        <v>7957</v>
      </c>
      <c r="D12">
        <v>4474</v>
      </c>
      <c r="E12">
        <v>5894</v>
      </c>
      <c r="F12" s="520" t="s">
        <v>375</v>
      </c>
      <c r="G12" s="183"/>
      <c r="H12" s="521"/>
      <c r="I12" s="521"/>
      <c r="J12" s="521"/>
    </row>
    <row r="13" spans="1:12" ht="20.100000000000001" customHeight="1">
      <c r="A13" s="519" t="s">
        <v>376</v>
      </c>
      <c r="B13">
        <v>4287</v>
      </c>
      <c r="C13">
        <v>4479</v>
      </c>
      <c r="D13">
        <v>3093</v>
      </c>
      <c r="E13">
        <v>3534</v>
      </c>
      <c r="F13" s="520" t="s">
        <v>377</v>
      </c>
      <c r="G13" s="183"/>
      <c r="H13" s="521"/>
      <c r="I13" s="521"/>
      <c r="J13" s="521"/>
    </row>
    <row r="14" spans="1:12" ht="24.75" customHeight="1">
      <c r="A14" s="523" t="s">
        <v>17</v>
      </c>
      <c r="B14" s="524">
        <f>SUM(B10:B13)</f>
        <v>587490</v>
      </c>
      <c r="C14" s="524">
        <f>SUM(C10:C13)</f>
        <v>590195</v>
      </c>
      <c r="D14" s="524">
        <f>SUM(D10:D13)</f>
        <v>331415</v>
      </c>
      <c r="E14" s="524">
        <f>SUM(E10:E13)</f>
        <v>331407</v>
      </c>
      <c r="F14" s="525" t="s">
        <v>18</v>
      </c>
      <c r="G14" s="447"/>
      <c r="H14" s="526"/>
      <c r="I14" s="526"/>
      <c r="J14" s="526"/>
    </row>
    <row r="15" spans="1:12" ht="14.25">
      <c r="B15" s="190"/>
      <c r="C15" s="190"/>
      <c r="D15" s="190"/>
      <c r="E15" s="190"/>
      <c r="F15" s="515"/>
      <c r="G15" s="183"/>
      <c r="H15" s="521"/>
      <c r="I15" s="521"/>
      <c r="J15" s="521"/>
    </row>
    <row r="16" spans="1:12" ht="15">
      <c r="B16" s="190"/>
      <c r="C16" s="190"/>
      <c r="D16" s="190"/>
      <c r="E16" s="190"/>
      <c r="F16" s="518"/>
      <c r="G16" s="183"/>
      <c r="H16" s="521"/>
      <c r="I16" s="521"/>
      <c r="J16" s="521"/>
    </row>
    <row r="17" spans="1:10" ht="23.85" customHeight="1">
      <c r="A17" s="513" t="s">
        <v>11</v>
      </c>
      <c r="B17" s="190"/>
      <c r="C17" s="190"/>
      <c r="D17" s="190"/>
      <c r="E17" s="190"/>
      <c r="F17" s="527" t="s">
        <v>12</v>
      </c>
      <c r="G17" s="447"/>
      <c r="H17" s="521"/>
      <c r="I17" s="521"/>
      <c r="J17" s="521"/>
    </row>
    <row r="18" spans="1:10" ht="9" customHeight="1">
      <c r="F18" s="518"/>
      <c r="G18" s="183"/>
      <c r="H18" s="521"/>
      <c r="I18" s="521"/>
      <c r="J18" s="521"/>
    </row>
    <row r="19" spans="1:10" ht="20.100000000000001" customHeight="1">
      <c r="A19" s="519" t="s">
        <v>370</v>
      </c>
      <c r="B19">
        <v>218477</v>
      </c>
      <c r="C19">
        <v>214706</v>
      </c>
      <c r="D19">
        <v>121892</v>
      </c>
      <c r="E19">
        <v>118108</v>
      </c>
      <c r="F19" s="520" t="s">
        <v>371</v>
      </c>
      <c r="G19" s="183"/>
      <c r="H19" s="521"/>
      <c r="I19" s="521"/>
      <c r="J19" s="521"/>
    </row>
    <row r="20" spans="1:10" ht="20.100000000000001" customHeight="1">
      <c r="A20" s="522" t="s">
        <v>372</v>
      </c>
      <c r="B20">
        <v>65312</v>
      </c>
      <c r="C20">
        <v>69240</v>
      </c>
      <c r="D20">
        <v>36919</v>
      </c>
      <c r="E20">
        <v>39544</v>
      </c>
      <c r="F20" s="520" t="s">
        <v>373</v>
      </c>
      <c r="G20" s="183"/>
      <c r="H20" s="521"/>
      <c r="I20" s="521"/>
      <c r="J20" s="521"/>
    </row>
    <row r="21" spans="1:10" ht="20.100000000000001" customHeight="1">
      <c r="A21" s="522" t="s">
        <v>374</v>
      </c>
      <c r="B21">
        <v>3161</v>
      </c>
      <c r="C21">
        <v>3973</v>
      </c>
      <c r="D21">
        <v>2311</v>
      </c>
      <c r="E21">
        <v>3027</v>
      </c>
      <c r="F21" s="520" t="s">
        <v>375</v>
      </c>
      <c r="G21" s="183"/>
      <c r="H21" s="521"/>
      <c r="I21" s="521"/>
      <c r="J21" s="521"/>
    </row>
    <row r="22" spans="1:10" ht="20.100000000000001" customHeight="1">
      <c r="A22" s="519" t="s">
        <v>376</v>
      </c>
      <c r="B22">
        <v>2152</v>
      </c>
      <c r="C22">
        <v>2302</v>
      </c>
      <c r="D22">
        <v>1638</v>
      </c>
      <c r="E22">
        <v>1866</v>
      </c>
      <c r="F22" s="520" t="s">
        <v>377</v>
      </c>
      <c r="G22" s="447"/>
      <c r="H22" s="526"/>
      <c r="I22" s="526"/>
      <c r="J22" s="526"/>
    </row>
    <row r="23" spans="1:10" ht="24.75" customHeight="1">
      <c r="A23" s="523" t="s">
        <v>17</v>
      </c>
      <c r="B23" s="524">
        <f>SUM(B19:B22)</f>
        <v>289102</v>
      </c>
      <c r="C23" s="524">
        <f>SUM(C19:C22)</f>
        <v>290221</v>
      </c>
      <c r="D23" s="524">
        <f>SUM(D19:D22)</f>
        <v>162760</v>
      </c>
      <c r="E23" s="524">
        <f>SUM(E19:E22)</f>
        <v>162545</v>
      </c>
      <c r="F23" s="525" t="s">
        <v>18</v>
      </c>
    </row>
    <row r="24" spans="1:10">
      <c r="F24" s="503"/>
    </row>
    <row r="25" spans="1:10">
      <c r="F25" s="503"/>
    </row>
    <row r="26" spans="1:10">
      <c r="F26" s="503"/>
    </row>
    <row r="27" spans="1:10" ht="15" customHeight="1">
      <c r="F27" s="503"/>
    </row>
    <row r="28" spans="1:10">
      <c r="F28" s="503"/>
    </row>
    <row r="29" spans="1:10">
      <c r="F29" s="503"/>
    </row>
    <row r="30" spans="1:10">
      <c r="F30" s="503"/>
    </row>
    <row r="31" spans="1:10">
      <c r="F31" s="503"/>
    </row>
    <row r="32" spans="1:10">
      <c r="F32" s="503"/>
    </row>
    <row r="33" spans="6:6" s="440" customFormat="1">
      <c r="F33" s="503"/>
    </row>
    <row r="34" spans="6:6" s="440" customFormat="1">
      <c r="F34" s="503"/>
    </row>
    <row r="35" spans="6:6" s="440" customFormat="1">
      <c r="F35" s="503"/>
    </row>
    <row r="36" spans="6:6" s="440" customFormat="1">
      <c r="F36" s="503"/>
    </row>
    <row r="37" spans="6:6" s="440" customFormat="1">
      <c r="F37" s="503"/>
    </row>
    <row r="38" spans="6:6" s="440" customFormat="1" ht="15" customHeight="1">
      <c r="F38" s="503"/>
    </row>
    <row r="39" spans="6:6" s="440" customFormat="1" ht="15" customHeight="1">
      <c r="F39" s="503"/>
    </row>
    <row r="40" spans="6:6" s="440" customFormat="1" ht="15" customHeight="1">
      <c r="F40" s="503"/>
    </row>
    <row r="41" spans="6:6" s="440" customFormat="1" ht="15" customHeight="1">
      <c r="F41" s="503"/>
    </row>
    <row r="42" spans="6:6" s="440" customFormat="1" ht="15" customHeight="1">
      <c r="F42" s="503"/>
    </row>
    <row r="43" spans="6:6" s="440" customFormat="1" ht="15" customHeight="1">
      <c r="F43" s="503"/>
    </row>
    <row r="44" spans="6:6" s="440" customFormat="1" ht="15" customHeight="1">
      <c r="F44" s="503"/>
    </row>
    <row r="45" spans="6:6" s="440" customFormat="1" ht="15" customHeight="1">
      <c r="F45" s="503"/>
    </row>
    <row r="46" spans="6:6" s="440" customFormat="1" ht="15" customHeight="1">
      <c r="F46" s="503"/>
    </row>
    <row r="47" spans="6:6" s="440" customFormat="1">
      <c r="F47" s="503"/>
    </row>
    <row r="48" spans="6:6" s="440" customFormat="1">
      <c r="F48" s="503"/>
    </row>
    <row r="49" spans="1:6">
      <c r="F49" s="503"/>
    </row>
    <row r="50" spans="1:6">
      <c r="F50" s="503"/>
    </row>
    <row r="51" spans="1:6" ht="12.75" customHeight="1">
      <c r="F51" s="503"/>
    </row>
    <row r="52" spans="1:6" ht="15" customHeight="1">
      <c r="F52" s="503"/>
    </row>
    <row r="53" spans="1:6" ht="12.75" customHeight="1">
      <c r="F53" s="503"/>
    </row>
    <row r="54" spans="1:6" ht="12.75" customHeight="1">
      <c r="F54" s="503"/>
    </row>
    <row r="55" spans="1:6" ht="12.75" customHeight="1">
      <c r="F55" s="503"/>
    </row>
    <row r="56" spans="1:6" ht="12.75" customHeight="1">
      <c r="F56" s="503"/>
    </row>
    <row r="57" spans="1:6" ht="12.75" customHeight="1">
      <c r="F57" s="503"/>
    </row>
    <row r="58" spans="1:6" ht="12.75" customHeight="1">
      <c r="F58" s="503"/>
    </row>
    <row r="59" spans="1:6" ht="12.75" customHeight="1">
      <c r="A59" s="35" t="s">
        <v>25</v>
      </c>
      <c r="B59" s="35"/>
      <c r="C59" s="35"/>
      <c r="D59" s="442"/>
      <c r="E59" s="202"/>
      <c r="F59" s="297" t="s">
        <v>26</v>
      </c>
    </row>
    <row r="60" spans="1:6" ht="12.75" customHeight="1">
      <c r="A60" s="204"/>
      <c r="F60" s="440"/>
    </row>
    <row r="61" spans="1:6" ht="12.75" customHeight="1">
      <c r="A61" s="2620"/>
      <c r="B61" s="2620"/>
      <c r="C61" s="2620"/>
      <c r="D61" s="2620"/>
      <c r="E61" s="2620"/>
      <c r="F61" s="2620"/>
    </row>
    <row r="62" spans="1:6" ht="12.75" customHeight="1"/>
    <row r="63" spans="1:6" ht="12.75" customHeight="1"/>
    <row r="64" spans="1:6" ht="12.75" customHeight="1"/>
    <row r="65" ht="13.5" customHeight="1"/>
    <row r="66" ht="13.5" customHeight="1"/>
    <row r="82" spans="1:12" ht="15.75">
      <c r="A82" s="528"/>
    </row>
    <row r="84" spans="1:12" ht="14.25">
      <c r="A84" s="529"/>
    </row>
    <row r="85" spans="1:12" ht="14.25">
      <c r="A85" s="529"/>
    </row>
    <row r="86" spans="1:12" ht="14.25">
      <c r="A86" s="529"/>
    </row>
    <row r="87" spans="1:12" ht="14.25">
      <c r="A87" s="529"/>
    </row>
    <row r="88" spans="1:12" ht="14.25">
      <c r="A88" s="529"/>
    </row>
    <row r="89" spans="1:12" ht="14.25">
      <c r="A89" s="529"/>
    </row>
    <row r="90" spans="1:12" ht="14.25">
      <c r="A90" s="529"/>
    </row>
    <row r="95" spans="1:12" ht="20.25">
      <c r="A95" s="506"/>
      <c r="L95" s="505"/>
    </row>
    <row r="98" spans="1:12" ht="15">
      <c r="A98" s="530"/>
      <c r="B98" s="531"/>
      <c r="C98" s="531"/>
      <c r="D98" s="531"/>
      <c r="E98" s="531"/>
      <c r="F98" s="531"/>
      <c r="G98" s="532"/>
      <c r="H98" s="532"/>
      <c r="I98" s="532"/>
      <c r="J98" s="533"/>
      <c r="K98" s="532"/>
      <c r="L98" s="530"/>
    </row>
    <row r="99" spans="1:12" ht="14.25">
      <c r="A99" s="530"/>
      <c r="B99" s="531"/>
      <c r="C99" s="531"/>
      <c r="D99" s="531"/>
      <c r="E99" s="531"/>
      <c r="F99" s="531"/>
    </row>
    <row r="100" spans="1:12" ht="15.95" customHeight="1">
      <c r="A100" s="534"/>
      <c r="B100" s="532"/>
      <c r="C100" s="532"/>
      <c r="D100" s="532"/>
      <c r="E100" s="532"/>
      <c r="F100" s="532"/>
      <c r="L100" s="532"/>
    </row>
    <row r="101" spans="1:12" ht="15.95" customHeight="1">
      <c r="A101" s="534"/>
      <c r="B101" s="532"/>
      <c r="C101" s="532"/>
      <c r="D101" s="532"/>
      <c r="E101" s="532"/>
      <c r="F101" s="532"/>
      <c r="L101" s="532"/>
    </row>
    <row r="102" spans="1:12" ht="15.95" customHeight="1">
      <c r="A102" s="534"/>
      <c r="B102" s="532"/>
      <c r="C102" s="532"/>
      <c r="D102" s="532"/>
      <c r="E102" s="532"/>
      <c r="F102" s="532"/>
      <c r="L102" s="532"/>
    </row>
    <row r="103" spans="1:12" ht="15.95" customHeight="1">
      <c r="A103" s="534"/>
      <c r="B103" s="532"/>
      <c r="C103" s="532"/>
      <c r="D103" s="532"/>
      <c r="E103" s="532"/>
      <c r="F103" s="532"/>
      <c r="L103" s="532"/>
    </row>
    <row r="104" spans="1:12" ht="15.95" customHeight="1">
      <c r="A104" s="534"/>
      <c r="B104" s="532"/>
      <c r="C104" s="532"/>
      <c r="D104" s="532"/>
      <c r="E104" s="532"/>
      <c r="F104" s="532"/>
      <c r="L104" s="532"/>
    </row>
    <row r="105" spans="1:12" ht="15.95" customHeight="1">
      <c r="A105" s="534"/>
      <c r="B105" s="532"/>
      <c r="C105" s="532"/>
      <c r="D105" s="532"/>
      <c r="E105" s="532"/>
      <c r="F105" s="532"/>
      <c r="L105" s="533"/>
    </row>
    <row r="106" spans="1:12" ht="15.95" customHeight="1">
      <c r="A106" s="534"/>
      <c r="B106" s="532"/>
      <c r="C106" s="532"/>
      <c r="D106" s="532"/>
      <c r="E106" s="532"/>
      <c r="F106" s="532"/>
      <c r="L106" s="533"/>
    </row>
    <row r="107" spans="1:12" ht="15.95" customHeight="1">
      <c r="A107" s="534"/>
      <c r="B107" s="532"/>
      <c r="C107" s="532"/>
      <c r="D107" s="532"/>
      <c r="E107" s="532"/>
      <c r="F107" s="532"/>
      <c r="L107" s="533"/>
    </row>
    <row r="108" spans="1:12" ht="15.95" customHeight="1">
      <c r="A108" s="534"/>
      <c r="B108" s="532"/>
      <c r="C108" s="532"/>
      <c r="D108" s="532"/>
      <c r="E108" s="532"/>
      <c r="F108" s="532"/>
      <c r="L108" s="533"/>
    </row>
    <row r="109" spans="1:12" ht="15.95" customHeight="1">
      <c r="A109" s="534"/>
      <c r="B109" s="532"/>
      <c r="C109" s="532"/>
      <c r="D109" s="532"/>
      <c r="E109" s="532"/>
      <c r="F109" s="532"/>
      <c r="L109" s="533"/>
    </row>
    <row r="110" spans="1:12" ht="15.95" customHeight="1">
      <c r="A110" s="534"/>
      <c r="B110" s="532"/>
      <c r="C110" s="532"/>
      <c r="D110" s="532"/>
      <c r="E110" s="532"/>
      <c r="F110" s="532"/>
      <c r="L110" s="533"/>
    </row>
    <row r="111" spans="1:12" ht="15.95" customHeight="1">
      <c r="A111" s="534"/>
      <c r="B111" s="532"/>
      <c r="C111" s="532"/>
      <c r="D111" s="532"/>
      <c r="E111" s="532"/>
      <c r="F111" s="532"/>
      <c r="L111" s="533"/>
    </row>
    <row r="112" spans="1:12" ht="15.95" customHeight="1">
      <c r="A112" s="530"/>
      <c r="B112" s="532"/>
      <c r="C112" s="532"/>
      <c r="D112" s="532"/>
      <c r="E112" s="532"/>
      <c r="F112" s="532"/>
      <c r="L112" s="530"/>
    </row>
    <row r="113" spans="1:12" ht="15.95" customHeight="1">
      <c r="A113" s="534"/>
      <c r="B113" s="532"/>
      <c r="C113" s="532"/>
      <c r="D113" s="532"/>
      <c r="E113" s="532"/>
      <c r="F113" s="532"/>
    </row>
    <row r="114" spans="1:12" ht="15.95" customHeight="1">
      <c r="A114" s="534"/>
      <c r="B114" s="532"/>
      <c r="C114" s="532"/>
      <c r="D114" s="532"/>
      <c r="E114" s="532"/>
      <c r="F114" s="532"/>
    </row>
    <row r="115" spans="1:12" ht="15.95" customHeight="1">
      <c r="A115" s="530"/>
      <c r="B115" s="532"/>
      <c r="C115" s="532"/>
      <c r="D115" s="532"/>
      <c r="E115" s="532"/>
      <c r="F115" s="532"/>
      <c r="L115" s="530"/>
    </row>
    <row r="116" spans="1:12" ht="15">
      <c r="A116" s="534"/>
      <c r="B116" s="532"/>
      <c r="C116" s="532"/>
      <c r="D116" s="532"/>
      <c r="E116" s="532"/>
      <c r="F116" s="532"/>
    </row>
    <row r="117" spans="1:12" ht="15.95" customHeight="1">
      <c r="A117" s="534"/>
      <c r="B117" s="532"/>
      <c r="C117" s="532"/>
      <c r="D117" s="532"/>
      <c r="E117" s="532"/>
      <c r="F117" s="532"/>
      <c r="L117" s="532"/>
    </row>
    <row r="118" spans="1:12" ht="15.95" customHeight="1">
      <c r="A118" s="534"/>
      <c r="B118" s="532"/>
      <c r="C118" s="532"/>
      <c r="D118" s="532"/>
      <c r="E118" s="532"/>
      <c r="F118" s="532"/>
      <c r="L118" s="532"/>
    </row>
    <row r="119" spans="1:12" ht="15.95" customHeight="1">
      <c r="A119" s="534"/>
      <c r="B119" s="532"/>
      <c r="C119" s="532"/>
      <c r="D119" s="532"/>
      <c r="E119" s="532"/>
      <c r="F119" s="532"/>
      <c r="L119" s="532"/>
    </row>
    <row r="120" spans="1:12" ht="15.95" customHeight="1">
      <c r="A120" s="534"/>
      <c r="B120" s="532"/>
      <c r="C120" s="532"/>
      <c r="D120" s="532"/>
      <c r="E120" s="532"/>
      <c r="F120" s="532"/>
      <c r="L120" s="532"/>
    </row>
    <row r="121" spans="1:12" ht="15.95" customHeight="1">
      <c r="A121" s="534"/>
      <c r="B121" s="532"/>
      <c r="C121" s="532"/>
      <c r="D121" s="532"/>
      <c r="E121" s="532"/>
      <c r="F121" s="532"/>
      <c r="L121" s="532"/>
    </row>
    <row r="122" spans="1:12" ht="15.95" customHeight="1">
      <c r="A122" s="534"/>
      <c r="B122" s="532"/>
      <c r="C122" s="532"/>
      <c r="D122" s="532"/>
      <c r="E122" s="532"/>
      <c r="F122" s="532"/>
      <c r="L122" s="533"/>
    </row>
    <row r="123" spans="1:12" ht="15.95" customHeight="1">
      <c r="A123" s="534"/>
      <c r="B123" s="532"/>
      <c r="C123" s="532"/>
      <c r="D123" s="532"/>
      <c r="E123" s="532"/>
      <c r="F123" s="532"/>
      <c r="L123" s="533"/>
    </row>
    <row r="124" spans="1:12" ht="15.95" customHeight="1">
      <c r="A124" s="534"/>
      <c r="B124" s="532"/>
      <c r="C124" s="532"/>
      <c r="D124" s="532"/>
      <c r="E124" s="532"/>
      <c r="F124" s="532"/>
      <c r="L124" s="533"/>
    </row>
    <row r="125" spans="1:12" ht="15.95" customHeight="1">
      <c r="A125" s="534"/>
      <c r="B125" s="532"/>
      <c r="C125" s="532"/>
      <c r="D125" s="532"/>
      <c r="E125" s="532"/>
      <c r="F125" s="532"/>
      <c r="L125" s="533"/>
    </row>
    <row r="126" spans="1:12" ht="15.95" customHeight="1">
      <c r="A126" s="534"/>
      <c r="B126" s="532"/>
      <c r="C126" s="532"/>
      <c r="D126" s="532"/>
      <c r="E126" s="532"/>
      <c r="F126" s="532"/>
      <c r="L126" s="533"/>
    </row>
    <row r="127" spans="1:12" ht="15.95" customHeight="1">
      <c r="A127" s="534"/>
      <c r="B127" s="532"/>
      <c r="C127" s="532"/>
      <c r="D127" s="532"/>
      <c r="E127" s="532"/>
      <c r="F127" s="532"/>
      <c r="L127" s="533"/>
    </row>
    <row r="128" spans="1:12" ht="15.95" customHeight="1">
      <c r="A128" s="534"/>
      <c r="B128" s="532"/>
      <c r="C128" s="532"/>
      <c r="D128" s="532"/>
      <c r="E128" s="532"/>
      <c r="F128" s="532"/>
      <c r="L128" s="533"/>
    </row>
    <row r="129" spans="1:12" ht="15.95" customHeight="1">
      <c r="A129" s="530"/>
      <c r="B129" s="532"/>
      <c r="C129" s="532"/>
      <c r="D129" s="532"/>
      <c r="E129" s="532"/>
      <c r="F129" s="532"/>
      <c r="L129" s="530"/>
    </row>
    <row r="130" spans="1:12" ht="15.95" customHeight="1">
      <c r="A130" s="534"/>
      <c r="B130" s="532"/>
      <c r="C130" s="532"/>
      <c r="D130" s="532"/>
      <c r="E130" s="532"/>
      <c r="F130" s="532"/>
    </row>
    <row r="131" spans="1:12" ht="15.95" customHeight="1">
      <c r="A131" s="534"/>
      <c r="B131" s="532"/>
      <c r="C131" s="532"/>
      <c r="D131" s="532"/>
      <c r="E131" s="532"/>
      <c r="F131" s="532"/>
    </row>
    <row r="132" spans="1:12">
      <c r="A132" s="535"/>
    </row>
    <row r="133" spans="1:12" ht="15.95" customHeight="1">
      <c r="A133" s="534"/>
      <c r="B133" s="532"/>
      <c r="C133" s="532"/>
      <c r="D133" s="532"/>
      <c r="E133" s="532"/>
      <c r="F133" s="532"/>
    </row>
    <row r="134" spans="1:12" ht="15.95" customHeight="1">
      <c r="A134" s="534"/>
      <c r="B134" s="532"/>
      <c r="C134" s="532"/>
      <c r="D134" s="532"/>
      <c r="E134" s="532"/>
      <c r="F134" s="532"/>
    </row>
    <row r="135" spans="1:12" ht="15.95" customHeight="1">
      <c r="A135" s="534"/>
      <c r="B135" s="532"/>
      <c r="C135" s="532"/>
      <c r="D135" s="532"/>
      <c r="E135" s="532"/>
      <c r="F135" s="532"/>
    </row>
    <row r="136" spans="1:12" ht="15.95" customHeight="1">
      <c r="A136" s="534"/>
      <c r="B136" s="532"/>
      <c r="C136" s="532"/>
      <c r="D136" s="532"/>
      <c r="E136" s="532"/>
      <c r="F136" s="532"/>
    </row>
    <row r="137" spans="1:12" ht="15.95" customHeight="1">
      <c r="A137" s="534"/>
      <c r="B137" s="532"/>
      <c r="C137" s="532"/>
      <c r="D137" s="532"/>
      <c r="E137" s="532"/>
      <c r="F137" s="532"/>
    </row>
    <row r="138" spans="1:12" ht="15.95" customHeight="1">
      <c r="A138" s="534"/>
      <c r="B138" s="532"/>
      <c r="C138" s="532"/>
      <c r="D138" s="532"/>
      <c r="E138" s="532"/>
      <c r="F138" s="532"/>
    </row>
    <row r="139" spans="1:12">
      <c r="F139" s="440"/>
    </row>
    <row r="140" spans="1:12" ht="15.95" customHeight="1">
      <c r="A140" s="534"/>
      <c r="B140" s="532"/>
      <c r="C140" s="532"/>
      <c r="D140" s="532"/>
      <c r="E140" s="532"/>
      <c r="F140" s="532"/>
    </row>
    <row r="141" spans="1:12" ht="15.95" customHeight="1">
      <c r="A141" s="534"/>
      <c r="B141" s="532"/>
      <c r="C141" s="532"/>
      <c r="D141" s="532"/>
      <c r="E141" s="532"/>
      <c r="F141" s="532"/>
    </row>
    <row r="142" spans="1:12" ht="15.95" customHeight="1">
      <c r="A142" s="534"/>
      <c r="B142" s="532"/>
      <c r="C142" s="532"/>
      <c r="D142" s="532"/>
      <c r="E142" s="532"/>
      <c r="F142" s="532"/>
    </row>
    <row r="143" spans="1:12" ht="15.95" customHeight="1">
      <c r="A143" s="534"/>
      <c r="B143" s="532"/>
      <c r="C143" s="532"/>
      <c r="D143" s="532"/>
      <c r="E143" s="532"/>
      <c r="F143" s="532"/>
    </row>
    <row r="144" spans="1:12" ht="15.95" customHeight="1">
      <c r="A144" s="534"/>
      <c r="B144" s="532"/>
      <c r="C144" s="532"/>
      <c r="D144" s="532"/>
      <c r="E144" s="532"/>
      <c r="F144" s="532"/>
    </row>
    <row r="145" spans="1:6" ht="15.95" customHeight="1">
      <c r="A145" s="534"/>
      <c r="B145" s="532"/>
      <c r="C145" s="532"/>
      <c r="D145" s="532"/>
      <c r="E145" s="532"/>
      <c r="F145" s="532"/>
    </row>
    <row r="146" spans="1:6" ht="15.95" customHeight="1">
      <c r="A146" s="534"/>
      <c r="B146" s="532"/>
      <c r="C146" s="532"/>
      <c r="D146" s="532"/>
      <c r="E146" s="532"/>
      <c r="F146" s="532"/>
    </row>
    <row r="147" spans="1:6" ht="15.95" customHeight="1">
      <c r="A147" s="534"/>
      <c r="B147" s="532"/>
      <c r="C147" s="532"/>
      <c r="D147" s="532"/>
      <c r="E147" s="532"/>
      <c r="F147" s="532"/>
    </row>
    <row r="148" spans="1:6" ht="15.95" customHeight="1">
      <c r="A148" s="534"/>
      <c r="B148" s="532"/>
      <c r="C148" s="532"/>
      <c r="D148" s="532"/>
      <c r="E148" s="532"/>
      <c r="F148" s="532"/>
    </row>
    <row r="150" spans="1:6">
      <c r="F150" s="440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M151"/>
  <sheetViews>
    <sheetView showGridLines="0" view="pageLayout" workbookViewId="0">
      <selection activeCell="D71" sqref="D71"/>
    </sheetView>
  </sheetViews>
  <sheetFormatPr baseColWidth="10" defaultColWidth="11" defaultRowHeight="12.75"/>
  <cols>
    <col min="1" max="1" width="30.7109375" style="537" customWidth="1"/>
    <col min="2" max="5" width="10.7109375" style="537" customWidth="1"/>
    <col min="6" max="6" width="31.7109375" style="537" customWidth="1"/>
    <col min="7" max="10" width="14" style="538" customWidth="1"/>
    <col min="11" max="11" width="32.7109375" style="537" customWidth="1"/>
    <col min="12" max="13" width="36.85546875" style="537" customWidth="1"/>
    <col min="14" max="14" width="11" style="537" customWidth="1"/>
    <col min="15" max="15" width="32.7109375" style="537" customWidth="1"/>
    <col min="16" max="18" width="13.28515625" style="537" customWidth="1"/>
    <col min="19" max="33" width="11" style="537" customWidth="1"/>
    <col min="34" max="43" width="9.85546875" style="537" customWidth="1"/>
    <col min="44" max="47" width="11" style="537" customWidth="1"/>
    <col min="48" max="48" width="14.42578125" style="537" customWidth="1"/>
    <col min="49" max="49" width="4.140625" style="537" customWidth="1"/>
    <col min="50" max="50" width="13.28515625" style="537" customWidth="1"/>
    <col min="51" max="51" width="28.140625" style="537" customWidth="1"/>
    <col min="52" max="52" width="11" style="537" customWidth="1"/>
    <col min="53" max="53" width="14.42578125" style="537" customWidth="1"/>
    <col min="54" max="54" width="4.140625" style="537" customWidth="1"/>
    <col min="55" max="56" width="11" style="537" customWidth="1"/>
    <col min="57" max="57" width="14.42578125" style="537" customWidth="1"/>
    <col min="58" max="58" width="4.140625" style="537" customWidth="1"/>
    <col min="59" max="59" width="14.42578125" style="537" customWidth="1"/>
    <col min="60" max="16384" width="11" style="537"/>
  </cols>
  <sheetData>
    <row r="1" spans="1:11" ht="24.75" customHeight="1">
      <c r="A1" s="536" t="s">
        <v>237</v>
      </c>
      <c r="F1" s="155" t="s">
        <v>238</v>
      </c>
      <c r="K1" s="539"/>
    </row>
    <row r="2" spans="1:11" ht="18.95" customHeight="1">
      <c r="F2" s="540"/>
    </row>
    <row r="3" spans="1:11" ht="21.75">
      <c r="A3" s="541" t="s">
        <v>378</v>
      </c>
      <c r="E3" s="2627" t="s">
        <v>379</v>
      </c>
      <c r="F3" s="2627"/>
      <c r="G3" s="542"/>
      <c r="K3" s="543"/>
    </row>
    <row r="4" spans="1:11" ht="20.25">
      <c r="A4" s="541" t="s">
        <v>380</v>
      </c>
      <c r="F4" s="544" t="s">
        <v>381</v>
      </c>
      <c r="K4" s="545"/>
    </row>
    <row r="5" spans="1:11" ht="18.95" customHeight="1">
      <c r="A5" s="349" t="s">
        <v>382</v>
      </c>
      <c r="B5" s="349"/>
      <c r="C5" s="349"/>
      <c r="D5" s="349"/>
      <c r="E5" s="349"/>
      <c r="F5" s="546" t="s">
        <v>383</v>
      </c>
      <c r="G5" s="547"/>
      <c r="K5" s="538"/>
    </row>
    <row r="6" spans="1:11" ht="18.95" customHeight="1">
      <c r="A6" s="349"/>
      <c r="B6" s="349"/>
      <c r="C6" s="349"/>
      <c r="D6" s="349"/>
      <c r="E6" s="349"/>
      <c r="F6" s="546"/>
      <c r="G6" s="548"/>
      <c r="K6" s="538"/>
    </row>
    <row r="7" spans="1:11" ht="16.5" customHeight="1">
      <c r="A7" s="272" t="s">
        <v>2072</v>
      </c>
      <c r="B7" s="349"/>
      <c r="C7" s="350" t="s">
        <v>384</v>
      </c>
      <c r="D7" s="349"/>
      <c r="E7" s="351" t="s">
        <v>290</v>
      </c>
      <c r="F7" s="273" t="s">
        <v>2073</v>
      </c>
      <c r="G7" s="548"/>
      <c r="K7" s="538"/>
    </row>
    <row r="8" spans="1:11" s="552" customFormat="1" ht="12.95" customHeight="1">
      <c r="A8" s="274"/>
      <c r="B8" s="352" t="s">
        <v>385</v>
      </c>
      <c r="C8" s="353"/>
      <c r="D8" s="354" t="s">
        <v>2359</v>
      </c>
      <c r="E8" s="156"/>
      <c r="F8" s="274"/>
      <c r="G8" s="549"/>
      <c r="H8" s="550"/>
      <c r="I8" s="551"/>
      <c r="J8" s="177"/>
      <c r="K8" s="551"/>
    </row>
    <row r="9" spans="1:11" s="552" customFormat="1" ht="15.75">
      <c r="A9" s="141"/>
      <c r="B9" s="355" t="s">
        <v>18</v>
      </c>
      <c r="C9" s="355" t="s">
        <v>293</v>
      </c>
      <c r="D9" s="355" t="s">
        <v>18</v>
      </c>
      <c r="E9" s="355" t="s">
        <v>293</v>
      </c>
      <c r="F9" s="356"/>
      <c r="G9" s="553"/>
      <c r="H9" s="554"/>
      <c r="I9" s="553"/>
      <c r="J9" s="177"/>
      <c r="K9" s="551"/>
    </row>
    <row r="10" spans="1:11" s="552" customFormat="1" ht="10.5" customHeight="1">
      <c r="A10" s="278"/>
      <c r="B10" s="555" t="s">
        <v>294</v>
      </c>
      <c r="C10" s="555" t="s">
        <v>386</v>
      </c>
      <c r="D10" s="555" t="s">
        <v>294</v>
      </c>
      <c r="E10" s="555" t="s">
        <v>386</v>
      </c>
      <c r="F10" s="282"/>
      <c r="G10" s="556"/>
      <c r="H10" s="556"/>
      <c r="I10" s="556"/>
      <c r="J10" s="557"/>
      <c r="K10" s="355"/>
    </row>
    <row r="11" spans="1:11" s="552" customFormat="1" ht="17.100000000000001" customHeight="1">
      <c r="A11" s="470" t="s">
        <v>41</v>
      </c>
      <c r="B11" s="236">
        <f>SUM(B12:B19)</f>
        <v>65817</v>
      </c>
      <c r="C11" s="236">
        <f>SUM(C12:C19)</f>
        <v>32438</v>
      </c>
      <c r="D11" s="236">
        <f>SUM(D12:D19)</f>
        <v>30631</v>
      </c>
      <c r="E11" s="236">
        <f>SUM(E12:E19)</f>
        <v>15077</v>
      </c>
      <c r="F11" s="471" t="s">
        <v>42</v>
      </c>
      <c r="G11" s="553"/>
      <c r="H11" s="553"/>
      <c r="I11" s="553"/>
      <c r="J11" s="551"/>
      <c r="K11" s="355"/>
    </row>
    <row r="12" spans="1:11" s="552" customFormat="1" ht="17.100000000000001" customHeight="1">
      <c r="A12" s="106" t="s">
        <v>43</v>
      </c>
      <c r="B12" s="60">
        <v>7361</v>
      </c>
      <c r="C12" s="60">
        <v>3615</v>
      </c>
      <c r="D12" s="60">
        <v>5032</v>
      </c>
      <c r="E12" s="60">
        <v>2462</v>
      </c>
      <c r="F12" s="475" t="s">
        <v>44</v>
      </c>
      <c r="G12" s="558"/>
      <c r="H12" s="553"/>
      <c r="I12" s="553"/>
      <c r="J12" s="551"/>
      <c r="K12" s="468"/>
    </row>
    <row r="13" spans="1:11" ht="17.100000000000001" customHeight="1">
      <c r="A13" s="106" t="s">
        <v>45</v>
      </c>
      <c r="B13" s="60">
        <v>9048</v>
      </c>
      <c r="C13" s="60">
        <v>4403</v>
      </c>
      <c r="D13" s="60">
        <v>8320</v>
      </c>
      <c r="E13" s="60">
        <v>4069</v>
      </c>
      <c r="F13" s="475" t="s">
        <v>46</v>
      </c>
      <c r="G13" s="238"/>
      <c r="H13" s="238"/>
      <c r="I13" s="238"/>
      <c r="J13" s="239"/>
    </row>
    <row r="14" spans="1:11" ht="17.100000000000001" customHeight="1">
      <c r="A14" s="477" t="s">
        <v>47</v>
      </c>
      <c r="B14" s="60">
        <v>1690</v>
      </c>
      <c r="C14" s="60">
        <v>841</v>
      </c>
      <c r="D14" s="60">
        <v>1690</v>
      </c>
      <c r="E14" s="60">
        <v>841</v>
      </c>
      <c r="F14" s="475" t="s">
        <v>48</v>
      </c>
      <c r="G14" s="238"/>
      <c r="H14" s="238"/>
      <c r="I14" s="238"/>
      <c r="J14" s="239"/>
    </row>
    <row r="15" spans="1:11" ht="17.100000000000001" customHeight="1">
      <c r="A15" s="479" t="s">
        <v>49</v>
      </c>
      <c r="B15" s="60">
        <v>9725</v>
      </c>
      <c r="C15" s="60">
        <v>4814</v>
      </c>
      <c r="D15" s="60">
        <v>5697</v>
      </c>
      <c r="E15" s="60">
        <v>2792</v>
      </c>
      <c r="F15" s="475" t="s">
        <v>50</v>
      </c>
      <c r="G15" s="240"/>
      <c r="H15" s="240"/>
      <c r="I15" s="240"/>
      <c r="J15" s="241"/>
    </row>
    <row r="16" spans="1:11" ht="17.100000000000001" customHeight="1">
      <c r="A16" s="479" t="s">
        <v>51</v>
      </c>
      <c r="B16" s="60">
        <v>5192</v>
      </c>
      <c r="C16" s="60">
        <v>2608</v>
      </c>
      <c r="D16" s="60">
        <v>4443</v>
      </c>
      <c r="E16" s="60">
        <v>2217</v>
      </c>
      <c r="F16" s="475" t="s">
        <v>52</v>
      </c>
      <c r="G16" s="238"/>
      <c r="H16" s="238"/>
      <c r="I16" s="238"/>
      <c r="J16" s="239"/>
    </row>
    <row r="17" spans="1:10" ht="17.100000000000001" customHeight="1">
      <c r="A17" s="479" t="s">
        <v>53</v>
      </c>
      <c r="B17" s="60">
        <v>18875</v>
      </c>
      <c r="C17" s="60">
        <v>9308</v>
      </c>
      <c r="D17" s="60">
        <v>1605</v>
      </c>
      <c r="E17" s="60">
        <v>805</v>
      </c>
      <c r="F17" s="475" t="s">
        <v>54</v>
      </c>
      <c r="G17" s="238"/>
      <c r="H17" s="238"/>
      <c r="I17" s="238"/>
      <c r="J17" s="239"/>
    </row>
    <row r="18" spans="1:10" ht="17.100000000000001" customHeight="1">
      <c r="A18" s="479" t="s">
        <v>55</v>
      </c>
      <c r="B18" s="60">
        <v>9521</v>
      </c>
      <c r="C18" s="60">
        <v>4683</v>
      </c>
      <c r="D18" s="60">
        <v>3612</v>
      </c>
      <c r="E18" s="60">
        <v>1773</v>
      </c>
      <c r="F18" s="475" t="s">
        <v>56</v>
      </c>
      <c r="G18" s="238"/>
      <c r="H18" s="238"/>
      <c r="I18" s="238"/>
      <c r="J18" s="239"/>
    </row>
    <row r="19" spans="1:10" ht="17.100000000000001" customHeight="1">
      <c r="A19" s="479" t="s">
        <v>57</v>
      </c>
      <c r="B19" s="60">
        <v>4405</v>
      </c>
      <c r="C19" s="60">
        <v>2166</v>
      </c>
      <c r="D19" s="60">
        <v>232</v>
      </c>
      <c r="E19" s="60">
        <v>118</v>
      </c>
      <c r="F19" s="475" t="s">
        <v>58</v>
      </c>
      <c r="G19" s="240"/>
      <c r="H19" s="240"/>
      <c r="I19" s="240"/>
      <c r="J19" s="241"/>
    </row>
    <row r="20" spans="1:10" ht="17.100000000000001" customHeight="1">
      <c r="A20" s="103" t="s">
        <v>59</v>
      </c>
      <c r="B20" s="236">
        <f>SUM(B21:B28)</f>
        <v>41253</v>
      </c>
      <c r="C20" s="236">
        <f>SUM(C21:C28)</f>
        <v>20194</v>
      </c>
      <c r="D20" s="236">
        <f>SUM(D21:D28)</f>
        <v>18149</v>
      </c>
      <c r="E20" s="236">
        <f>SUM(E21:E28)</f>
        <v>8982</v>
      </c>
      <c r="F20" s="480" t="s">
        <v>60</v>
      </c>
      <c r="G20" s="238"/>
      <c r="H20" s="238"/>
      <c r="I20" s="238"/>
      <c r="J20" s="239"/>
    </row>
    <row r="21" spans="1:10" ht="17.100000000000001" customHeight="1">
      <c r="A21" s="481" t="s">
        <v>61</v>
      </c>
      <c r="B21" s="60">
        <v>4759</v>
      </c>
      <c r="C21" s="60">
        <v>2356</v>
      </c>
      <c r="D21" s="60">
        <v>2140</v>
      </c>
      <c r="E21" s="60">
        <v>1118</v>
      </c>
      <c r="F21" s="482" t="s">
        <v>62</v>
      </c>
      <c r="G21" s="238"/>
      <c r="H21" s="238"/>
      <c r="I21" s="238"/>
      <c r="J21" s="239"/>
    </row>
    <row r="22" spans="1:10" ht="17.100000000000001" customHeight="1">
      <c r="A22" s="106" t="s">
        <v>63</v>
      </c>
      <c r="B22" s="60">
        <v>3721</v>
      </c>
      <c r="C22" s="60">
        <v>1820</v>
      </c>
      <c r="D22" s="60">
        <v>2748</v>
      </c>
      <c r="E22" s="60">
        <v>1338</v>
      </c>
      <c r="F22" s="483" t="s">
        <v>64</v>
      </c>
      <c r="G22" s="238"/>
      <c r="H22" s="238"/>
      <c r="I22" s="238"/>
      <c r="J22" s="239"/>
    </row>
    <row r="23" spans="1:10" ht="17.100000000000001" customHeight="1">
      <c r="A23" s="106" t="s">
        <v>65</v>
      </c>
      <c r="B23" s="60">
        <v>3580</v>
      </c>
      <c r="C23" s="60">
        <v>1807</v>
      </c>
      <c r="D23" s="60">
        <v>2909</v>
      </c>
      <c r="E23" s="60">
        <v>1497</v>
      </c>
      <c r="F23" s="483" t="s">
        <v>66</v>
      </c>
      <c r="G23" s="238"/>
      <c r="H23" s="238"/>
      <c r="I23" s="238"/>
      <c r="J23" s="239"/>
    </row>
    <row r="24" spans="1:10" ht="17.100000000000001" customHeight="1">
      <c r="A24" s="106" t="s">
        <v>67</v>
      </c>
      <c r="B24" s="60">
        <v>4527</v>
      </c>
      <c r="C24" s="60">
        <v>2242</v>
      </c>
      <c r="D24" s="60">
        <v>2838</v>
      </c>
      <c r="E24" s="60">
        <v>1404</v>
      </c>
      <c r="F24" s="475" t="s">
        <v>68</v>
      </c>
      <c r="G24" s="238"/>
      <c r="H24" s="238"/>
      <c r="I24" s="238"/>
      <c r="J24" s="239"/>
    </row>
    <row r="25" spans="1:10" ht="17.100000000000001" customHeight="1">
      <c r="A25" s="106" t="s">
        <v>69</v>
      </c>
      <c r="B25" s="60">
        <v>2099</v>
      </c>
      <c r="C25" s="60">
        <v>1010</v>
      </c>
      <c r="D25" s="60">
        <v>973</v>
      </c>
      <c r="E25" s="60">
        <v>473</v>
      </c>
      <c r="F25" s="483" t="s">
        <v>70</v>
      </c>
      <c r="G25" s="240"/>
      <c r="H25" s="240"/>
      <c r="I25" s="240"/>
      <c r="J25" s="241"/>
    </row>
    <row r="26" spans="1:10" ht="17.100000000000001" customHeight="1">
      <c r="A26" s="106" t="s">
        <v>71</v>
      </c>
      <c r="B26" s="60">
        <v>10095</v>
      </c>
      <c r="C26" s="60">
        <v>4875</v>
      </c>
      <c r="D26" s="60">
        <v>3774</v>
      </c>
      <c r="E26" s="60">
        <v>1805</v>
      </c>
      <c r="F26" s="483" t="s">
        <v>72</v>
      </c>
      <c r="G26" s="238"/>
      <c r="H26" s="238"/>
      <c r="I26" s="238"/>
      <c r="J26" s="239"/>
    </row>
    <row r="27" spans="1:10" ht="17.100000000000001" customHeight="1">
      <c r="A27" s="106" t="s">
        <v>73</v>
      </c>
      <c r="B27" s="60">
        <v>7973</v>
      </c>
      <c r="C27" s="60">
        <v>3879</v>
      </c>
      <c r="D27" s="60">
        <v>1003</v>
      </c>
      <c r="E27" s="60">
        <v>500</v>
      </c>
      <c r="F27" s="483" t="s">
        <v>74</v>
      </c>
      <c r="G27" s="238"/>
      <c r="H27" s="238"/>
      <c r="I27" s="238"/>
      <c r="J27" s="239"/>
    </row>
    <row r="28" spans="1:10" s="552" customFormat="1" ht="17.100000000000001" customHeight="1">
      <c r="A28" s="106" t="s">
        <v>75</v>
      </c>
      <c r="B28" s="60">
        <v>4499</v>
      </c>
      <c r="C28" s="60">
        <v>2205</v>
      </c>
      <c r="D28" s="60">
        <v>1764</v>
      </c>
      <c r="E28" s="60">
        <v>847</v>
      </c>
      <c r="F28" s="483" t="s">
        <v>76</v>
      </c>
      <c r="G28" s="238"/>
      <c r="H28" s="238"/>
      <c r="I28" s="238"/>
      <c r="J28" s="239"/>
    </row>
    <row r="29" spans="1:10" ht="17.100000000000001" customHeight="1">
      <c r="A29" s="470" t="s">
        <v>77</v>
      </c>
      <c r="B29" s="236">
        <f>SUM(B30:B38)</f>
        <v>72515</v>
      </c>
      <c r="C29" s="236">
        <f>SUM(C30:C38)</f>
        <v>35534</v>
      </c>
      <c r="D29" s="236">
        <f>SUM(D30:D38)</f>
        <v>38848</v>
      </c>
      <c r="E29" s="236">
        <f>SUM(E30:E38)</f>
        <v>19005</v>
      </c>
      <c r="F29" s="471" t="s">
        <v>78</v>
      </c>
      <c r="G29" s="238"/>
      <c r="H29" s="238"/>
      <c r="I29" s="238"/>
      <c r="J29" s="239"/>
    </row>
    <row r="30" spans="1:10" ht="17.100000000000001" customHeight="1">
      <c r="A30" s="484" t="s">
        <v>79</v>
      </c>
      <c r="B30" s="60">
        <v>12175</v>
      </c>
      <c r="C30" s="60">
        <v>5943</v>
      </c>
      <c r="D30" s="60">
        <v>3976</v>
      </c>
      <c r="E30" s="60">
        <v>2028</v>
      </c>
      <c r="F30" s="475" t="s">
        <v>80</v>
      </c>
      <c r="G30" s="238"/>
      <c r="H30" s="238"/>
      <c r="I30" s="238"/>
      <c r="J30" s="239"/>
    </row>
    <row r="31" spans="1:10" ht="17.100000000000001" customHeight="1">
      <c r="A31" s="485" t="s">
        <v>81</v>
      </c>
      <c r="B31" s="60">
        <v>4193</v>
      </c>
      <c r="C31" s="60">
        <v>2066</v>
      </c>
      <c r="D31" s="60">
        <v>3177</v>
      </c>
      <c r="E31" s="60">
        <v>1568</v>
      </c>
      <c r="F31" s="475" t="s">
        <v>82</v>
      </c>
      <c r="G31" s="238"/>
      <c r="H31" s="238"/>
      <c r="I31" s="238"/>
      <c r="J31" s="239"/>
    </row>
    <row r="32" spans="1:10" ht="17.100000000000001" customHeight="1">
      <c r="A32" s="484" t="s">
        <v>83</v>
      </c>
      <c r="B32" s="60">
        <v>4899</v>
      </c>
      <c r="C32" s="60">
        <v>2384</v>
      </c>
      <c r="D32" s="60">
        <v>2987</v>
      </c>
      <c r="E32" s="60">
        <v>1463</v>
      </c>
      <c r="F32" s="475" t="s">
        <v>84</v>
      </c>
      <c r="G32" s="238"/>
      <c r="H32" s="238"/>
      <c r="I32" s="238"/>
      <c r="J32" s="239"/>
    </row>
    <row r="33" spans="1:10" ht="17.100000000000001" customHeight="1">
      <c r="A33" s="106" t="s">
        <v>85</v>
      </c>
      <c r="B33" s="60">
        <v>16676</v>
      </c>
      <c r="C33" s="60">
        <v>8228</v>
      </c>
      <c r="D33" s="60">
        <v>1076</v>
      </c>
      <c r="E33" s="60">
        <v>517</v>
      </c>
      <c r="F33" s="475" t="s">
        <v>86</v>
      </c>
      <c r="G33" s="238"/>
      <c r="H33" s="238"/>
      <c r="I33" s="238"/>
      <c r="J33" s="239"/>
    </row>
    <row r="34" spans="1:10" ht="17.100000000000001" customHeight="1">
      <c r="A34" s="485" t="s">
        <v>87</v>
      </c>
      <c r="B34" s="60">
        <v>2523</v>
      </c>
      <c r="C34" s="60">
        <v>1252</v>
      </c>
      <c r="D34" s="60">
        <v>1695</v>
      </c>
      <c r="E34" s="60">
        <v>833</v>
      </c>
      <c r="F34" s="475" t="s">
        <v>88</v>
      </c>
      <c r="G34" s="238"/>
      <c r="H34" s="238"/>
      <c r="I34" s="238"/>
      <c r="J34" s="239"/>
    </row>
    <row r="35" spans="1:10" ht="17.100000000000001" customHeight="1">
      <c r="A35" s="106" t="s">
        <v>89</v>
      </c>
      <c r="B35" s="60">
        <v>4572</v>
      </c>
      <c r="C35" s="60">
        <v>2283</v>
      </c>
      <c r="D35" s="60">
        <v>2918</v>
      </c>
      <c r="E35" s="60">
        <v>1436</v>
      </c>
      <c r="F35" s="475" t="s">
        <v>90</v>
      </c>
      <c r="G35" s="240"/>
      <c r="H35" s="240"/>
      <c r="I35" s="240"/>
      <c r="J35" s="241"/>
    </row>
    <row r="36" spans="1:10" ht="17.100000000000001" customHeight="1">
      <c r="A36" s="106" t="s">
        <v>91</v>
      </c>
      <c r="B36" s="60">
        <v>13962</v>
      </c>
      <c r="C36" s="60">
        <v>6819</v>
      </c>
      <c r="D36" s="60">
        <v>12322</v>
      </c>
      <c r="E36" s="60">
        <v>6012</v>
      </c>
      <c r="F36" s="475" t="s">
        <v>92</v>
      </c>
      <c r="G36" s="238"/>
      <c r="H36" s="238"/>
      <c r="I36" s="238"/>
      <c r="J36" s="239"/>
    </row>
    <row r="37" spans="1:10" s="552" customFormat="1" ht="17.100000000000001" customHeight="1">
      <c r="A37" s="106" t="s">
        <v>93</v>
      </c>
      <c r="B37" s="60">
        <v>9067</v>
      </c>
      <c r="C37" s="60">
        <v>4373</v>
      </c>
      <c r="D37" s="60">
        <v>6368</v>
      </c>
      <c r="E37" s="60">
        <v>3024</v>
      </c>
      <c r="F37" s="475" t="s">
        <v>94</v>
      </c>
      <c r="G37" s="238"/>
      <c r="H37" s="238"/>
      <c r="I37" s="238"/>
      <c r="J37" s="239"/>
    </row>
    <row r="38" spans="1:10" ht="17.100000000000001" customHeight="1">
      <c r="A38" s="106" t="s">
        <v>95</v>
      </c>
      <c r="B38" s="60">
        <v>4448</v>
      </c>
      <c r="C38" s="60">
        <v>2186</v>
      </c>
      <c r="D38" s="60">
        <v>4329</v>
      </c>
      <c r="E38" s="60">
        <v>2124</v>
      </c>
      <c r="F38" s="475" t="s">
        <v>96</v>
      </c>
      <c r="G38" s="238"/>
      <c r="H38" s="238"/>
      <c r="I38" s="238"/>
      <c r="J38" s="239"/>
    </row>
    <row r="39" spans="1:10" ht="17.100000000000001" customHeight="1">
      <c r="A39" s="90" t="s">
        <v>97</v>
      </c>
      <c r="B39" s="236">
        <f>SUM(B40:B46)</f>
        <v>73430</v>
      </c>
      <c r="C39" s="236">
        <f>SUM(C40:C46)</f>
        <v>36036</v>
      </c>
      <c r="D39" s="236">
        <f>SUM(D40:D46)</f>
        <v>40167</v>
      </c>
      <c r="E39" s="236">
        <f>SUM(E40:E46)</f>
        <v>19555</v>
      </c>
      <c r="F39" s="471" t="s">
        <v>98</v>
      </c>
      <c r="G39" s="240"/>
      <c r="H39" s="240"/>
      <c r="I39" s="240"/>
      <c r="J39" s="241"/>
    </row>
    <row r="40" spans="1:10" ht="17.100000000000001" customHeight="1">
      <c r="A40" s="484" t="s">
        <v>99</v>
      </c>
      <c r="B40" s="60">
        <v>21548</v>
      </c>
      <c r="C40" s="60">
        <v>10562</v>
      </c>
      <c r="D40" s="60">
        <v>15238</v>
      </c>
      <c r="E40" s="60">
        <v>7410</v>
      </c>
      <c r="F40" s="483" t="s">
        <v>100</v>
      </c>
      <c r="G40" s="238"/>
      <c r="H40" s="238"/>
      <c r="I40" s="238"/>
      <c r="J40" s="239"/>
    </row>
    <row r="41" spans="1:10" ht="17.100000000000001" customHeight="1">
      <c r="A41" s="484" t="s">
        <v>101</v>
      </c>
      <c r="B41" s="60">
        <v>9815</v>
      </c>
      <c r="C41" s="60">
        <v>4803</v>
      </c>
      <c r="D41" s="60">
        <v>5964</v>
      </c>
      <c r="E41" s="60">
        <v>2916</v>
      </c>
      <c r="F41" s="475" t="s">
        <v>102</v>
      </c>
      <c r="G41" s="238"/>
      <c r="H41" s="238"/>
      <c r="I41" s="238"/>
      <c r="J41" s="239"/>
    </row>
    <row r="42" spans="1:10" ht="17.100000000000001" customHeight="1">
      <c r="A42" s="484" t="s">
        <v>103</v>
      </c>
      <c r="B42" s="60">
        <v>3523</v>
      </c>
      <c r="C42" s="60">
        <v>1771</v>
      </c>
      <c r="D42" s="60">
        <v>0</v>
      </c>
      <c r="E42" s="60">
        <v>0</v>
      </c>
      <c r="F42" s="475" t="s">
        <v>104</v>
      </c>
      <c r="G42" s="238"/>
      <c r="H42" s="238"/>
      <c r="I42" s="238"/>
      <c r="J42" s="239"/>
    </row>
    <row r="43" spans="1:10" ht="17.100000000000001" customHeight="1">
      <c r="A43" s="484" t="s">
        <v>105</v>
      </c>
      <c r="B43" s="60">
        <v>11748</v>
      </c>
      <c r="C43" s="60">
        <v>5837</v>
      </c>
      <c r="D43" s="60">
        <v>1958</v>
      </c>
      <c r="E43" s="60">
        <v>959</v>
      </c>
      <c r="F43" s="475" t="s">
        <v>106</v>
      </c>
      <c r="G43" s="238"/>
      <c r="H43" s="238"/>
      <c r="I43" s="238"/>
      <c r="J43" s="239"/>
    </row>
    <row r="44" spans="1:10" ht="17.100000000000001" customHeight="1">
      <c r="A44" s="484" t="s">
        <v>107</v>
      </c>
      <c r="B44" s="60">
        <v>11316</v>
      </c>
      <c r="C44" s="60">
        <v>5537</v>
      </c>
      <c r="D44" s="60">
        <v>9030</v>
      </c>
      <c r="E44" s="60">
        <v>4388</v>
      </c>
      <c r="F44" s="483" t="s">
        <v>108</v>
      </c>
      <c r="G44" s="240"/>
      <c r="H44" s="240"/>
      <c r="I44" s="240"/>
      <c r="J44" s="241"/>
    </row>
    <row r="45" spans="1:10" ht="17.100000000000001" customHeight="1">
      <c r="A45" s="484" t="s">
        <v>109</v>
      </c>
      <c r="B45" s="60">
        <v>7407</v>
      </c>
      <c r="C45" s="60">
        <v>3608</v>
      </c>
      <c r="D45" s="60">
        <v>5203</v>
      </c>
      <c r="E45" s="60">
        <v>2526</v>
      </c>
      <c r="F45" s="483" t="s">
        <v>110</v>
      </c>
      <c r="G45" s="238"/>
      <c r="H45" s="238"/>
      <c r="I45" s="238"/>
      <c r="J45" s="239"/>
    </row>
    <row r="46" spans="1:10" ht="17.100000000000001" customHeight="1">
      <c r="A46" s="484" t="s">
        <v>111</v>
      </c>
      <c r="B46" s="60">
        <v>8073</v>
      </c>
      <c r="C46" s="60">
        <v>3918</v>
      </c>
      <c r="D46" s="60">
        <v>2774</v>
      </c>
      <c r="E46" s="60">
        <v>1356</v>
      </c>
      <c r="F46" s="475" t="s">
        <v>112</v>
      </c>
      <c r="G46" s="238"/>
      <c r="H46" s="238"/>
      <c r="I46" s="238"/>
      <c r="J46" s="239"/>
    </row>
    <row r="47" spans="1:10" ht="17.100000000000001" customHeight="1">
      <c r="A47" s="100" t="s">
        <v>113</v>
      </c>
      <c r="B47" s="236">
        <f>SUM(B48:B52)</f>
        <v>47868</v>
      </c>
      <c r="C47" s="236">
        <f>SUM(C48:C52)</f>
        <v>23388</v>
      </c>
      <c r="D47" s="236">
        <f>SUM(D48:D52)</f>
        <v>32427</v>
      </c>
      <c r="E47" s="236">
        <f>SUM(E48:E52)</f>
        <v>15881</v>
      </c>
      <c r="F47" s="471" t="s">
        <v>114</v>
      </c>
      <c r="G47" s="238"/>
      <c r="H47" s="238"/>
      <c r="I47" s="238"/>
      <c r="J47" s="239"/>
    </row>
    <row r="48" spans="1:10" ht="17.100000000000001" customHeight="1">
      <c r="A48" s="486" t="s">
        <v>115</v>
      </c>
      <c r="B48" s="60">
        <v>13232</v>
      </c>
      <c r="C48" s="60">
        <v>6510</v>
      </c>
      <c r="D48" s="60">
        <v>11912</v>
      </c>
      <c r="E48" s="60">
        <v>5844</v>
      </c>
      <c r="F48" s="475" t="s">
        <v>116</v>
      </c>
      <c r="G48" s="238"/>
      <c r="H48" s="238"/>
      <c r="I48" s="238"/>
      <c r="J48" s="239"/>
    </row>
    <row r="49" spans="1:10" s="552" customFormat="1" ht="17.100000000000001" customHeight="1">
      <c r="A49" s="484" t="s">
        <v>117</v>
      </c>
      <c r="B49" s="60">
        <v>9467</v>
      </c>
      <c r="C49" s="60">
        <v>4693</v>
      </c>
      <c r="D49" s="60">
        <v>5790</v>
      </c>
      <c r="E49" s="60">
        <v>2903</v>
      </c>
      <c r="F49" s="475" t="s">
        <v>118</v>
      </c>
      <c r="G49" s="238"/>
      <c r="H49" s="238"/>
      <c r="I49" s="238"/>
      <c r="J49" s="239"/>
    </row>
    <row r="50" spans="1:10" ht="17.100000000000001" customHeight="1">
      <c r="A50" s="484" t="s">
        <v>119</v>
      </c>
      <c r="B50" s="60">
        <v>9858</v>
      </c>
      <c r="C50" s="60">
        <v>4772</v>
      </c>
      <c r="D50" s="60">
        <v>7132</v>
      </c>
      <c r="E50" s="60">
        <v>3436</v>
      </c>
      <c r="F50" s="475" t="s">
        <v>120</v>
      </c>
      <c r="G50" s="238"/>
      <c r="H50" s="238"/>
      <c r="I50" s="238"/>
      <c r="J50" s="239"/>
    </row>
    <row r="51" spans="1:10" ht="17.100000000000001" customHeight="1">
      <c r="A51" s="484" t="s">
        <v>121</v>
      </c>
      <c r="B51" s="60">
        <v>6848</v>
      </c>
      <c r="C51" s="60">
        <v>3345</v>
      </c>
      <c r="D51" s="60">
        <v>3975</v>
      </c>
      <c r="E51" s="60">
        <v>1959</v>
      </c>
      <c r="F51" s="475" t="s">
        <v>122</v>
      </c>
      <c r="G51" s="240"/>
      <c r="H51" s="240"/>
      <c r="I51" s="240"/>
      <c r="J51" s="241"/>
    </row>
    <row r="52" spans="1:10" ht="17.100000000000001" customHeight="1">
      <c r="A52" s="484" t="s">
        <v>123</v>
      </c>
      <c r="B52" s="60">
        <v>8463</v>
      </c>
      <c r="C52" s="60">
        <v>4068</v>
      </c>
      <c r="D52" s="60">
        <v>3618</v>
      </c>
      <c r="E52" s="60">
        <v>1739</v>
      </c>
      <c r="F52" s="483" t="s">
        <v>124</v>
      </c>
      <c r="G52" s="238"/>
      <c r="H52" s="238"/>
      <c r="I52" s="238"/>
      <c r="J52" s="239"/>
    </row>
    <row r="53" spans="1:10" s="552" customFormat="1" ht="12.75" customHeight="1">
      <c r="A53" s="488"/>
      <c r="B53" s="330"/>
      <c r="C53" s="330"/>
      <c r="D53" s="330"/>
      <c r="E53" s="330"/>
      <c r="F53" s="559"/>
      <c r="G53" s="240"/>
      <c r="H53" s="240"/>
      <c r="I53" s="240"/>
      <c r="J53" s="241"/>
    </row>
    <row r="54" spans="1:10" ht="12.75" customHeight="1">
      <c r="A54" s="491"/>
      <c r="B54" s="490"/>
      <c r="C54" s="490"/>
      <c r="D54" s="490"/>
      <c r="E54" s="490"/>
      <c r="F54" s="559"/>
      <c r="G54" s="560"/>
      <c r="H54" s="560"/>
      <c r="I54" s="560"/>
      <c r="J54" s="561"/>
    </row>
    <row r="55" spans="1:10" ht="12.75" customHeight="1">
      <c r="A55" s="488"/>
      <c r="B55" s="156"/>
      <c r="C55" s="156"/>
      <c r="E55" s="156"/>
      <c r="F55" s="559"/>
      <c r="G55" s="560"/>
      <c r="H55" s="560"/>
      <c r="I55" s="560"/>
      <c r="J55" s="561"/>
    </row>
    <row r="56" spans="1:10" ht="12.75" customHeight="1">
      <c r="A56" s="488"/>
      <c r="B56" s="198"/>
      <c r="C56" s="198"/>
      <c r="D56" s="156"/>
      <c r="E56" s="198"/>
      <c r="F56" s="559"/>
      <c r="G56" s="560"/>
      <c r="H56" s="560"/>
      <c r="I56" s="560"/>
      <c r="J56" s="562"/>
    </row>
    <row r="57" spans="1:10" ht="22.5" customHeight="1">
      <c r="A57" s="572" t="s">
        <v>237</v>
      </c>
      <c r="B57" s="573"/>
      <c r="C57" s="573"/>
      <c r="D57" s="573"/>
      <c r="E57" s="573"/>
      <c r="F57" s="574" t="s">
        <v>238</v>
      </c>
      <c r="G57" s="560"/>
      <c r="H57" s="560"/>
      <c r="I57" s="560"/>
      <c r="J57" s="561"/>
    </row>
    <row r="58" spans="1:10" ht="15" customHeight="1">
      <c r="A58" s="573"/>
      <c r="B58" s="573"/>
      <c r="C58" s="573"/>
      <c r="D58" s="573"/>
      <c r="E58" s="573"/>
      <c r="F58" s="576"/>
      <c r="G58" s="560"/>
      <c r="H58" s="560"/>
      <c r="I58" s="560"/>
      <c r="J58" s="561"/>
    </row>
    <row r="59" spans="1:10" ht="24.75" customHeight="1">
      <c r="A59" s="577" t="s">
        <v>378</v>
      </c>
      <c r="B59" s="573"/>
      <c r="C59" s="573"/>
      <c r="D59" s="573"/>
      <c r="E59" s="2628" t="s">
        <v>379</v>
      </c>
      <c r="F59" s="2628"/>
      <c r="G59" s="560"/>
      <c r="H59" s="560"/>
      <c r="I59" s="560"/>
      <c r="J59" s="561"/>
    </row>
    <row r="60" spans="1:10" ht="15" customHeight="1">
      <c r="A60" s="577" t="s">
        <v>387</v>
      </c>
      <c r="B60" s="573"/>
      <c r="C60" s="573"/>
      <c r="D60" s="573"/>
      <c r="E60" s="573"/>
      <c r="F60" s="578" t="s">
        <v>381</v>
      </c>
      <c r="G60" s="560"/>
      <c r="H60" s="560"/>
      <c r="I60" s="560"/>
      <c r="J60" s="561"/>
    </row>
    <row r="61" spans="1:10" ht="20.25" customHeight="1">
      <c r="A61" s="579" t="s">
        <v>388</v>
      </c>
      <c r="B61" s="580"/>
      <c r="C61" s="580"/>
      <c r="D61" s="580"/>
      <c r="E61" s="580"/>
      <c r="F61" s="581" t="s">
        <v>389</v>
      </c>
      <c r="G61" s="560"/>
      <c r="H61" s="560"/>
      <c r="I61" s="560"/>
      <c r="J61" s="561"/>
    </row>
    <row r="62" spans="1:10" s="552" customFormat="1" ht="15" customHeight="1">
      <c r="A62" s="580"/>
      <c r="B62" s="580"/>
      <c r="C62" s="580"/>
      <c r="D62" s="580"/>
      <c r="E62" s="580"/>
      <c r="F62" s="581"/>
      <c r="G62" s="553"/>
      <c r="H62" s="553"/>
      <c r="I62" s="553"/>
      <c r="J62" s="563"/>
    </row>
    <row r="63" spans="1:10" ht="15" customHeight="1">
      <c r="A63" s="272" t="s">
        <v>2072</v>
      </c>
      <c r="B63" s="349"/>
      <c r="C63" s="350" t="s">
        <v>384</v>
      </c>
      <c r="D63" s="349"/>
      <c r="E63" s="351" t="s">
        <v>290</v>
      </c>
      <c r="F63" s="273" t="s">
        <v>2073</v>
      </c>
      <c r="G63" s="560"/>
      <c r="H63" s="560"/>
      <c r="I63" s="560"/>
      <c r="J63" s="561"/>
    </row>
    <row r="64" spans="1:10" ht="15" customHeight="1">
      <c r="A64" s="274"/>
      <c r="B64" s="582" t="s">
        <v>390</v>
      </c>
      <c r="C64" s="583"/>
      <c r="D64" s="584" t="s">
        <v>2360</v>
      </c>
      <c r="E64" s="440"/>
      <c r="F64" s="274"/>
      <c r="G64" s="560"/>
      <c r="H64" s="560"/>
      <c r="I64" s="560"/>
      <c r="J64" s="561"/>
    </row>
    <row r="65" spans="1:13" ht="15" customHeight="1">
      <c r="A65" s="141"/>
      <c r="B65" s="585" t="s">
        <v>18</v>
      </c>
      <c r="C65" s="585" t="s">
        <v>293</v>
      </c>
      <c r="D65" s="585" t="s">
        <v>18</v>
      </c>
      <c r="E65" s="585" t="s">
        <v>293</v>
      </c>
      <c r="F65" s="356"/>
      <c r="G65" s="560"/>
      <c r="H65" s="560"/>
      <c r="I65" s="560"/>
      <c r="J65" s="561"/>
    </row>
    <row r="66" spans="1:13" ht="15" customHeight="1">
      <c r="A66" s="278"/>
      <c r="B66" s="586" t="s">
        <v>294</v>
      </c>
      <c r="C66" s="586" t="s">
        <v>386</v>
      </c>
      <c r="D66" s="586" t="s">
        <v>294</v>
      </c>
      <c r="E66" s="586" t="s">
        <v>386</v>
      </c>
      <c r="F66" s="282"/>
      <c r="G66" s="560"/>
      <c r="H66" s="560"/>
      <c r="I66" s="560"/>
      <c r="J66" s="562"/>
    </row>
    <row r="67" spans="1:13" s="349" customFormat="1" ht="15" customHeight="1">
      <c r="A67" s="90" t="s">
        <v>127</v>
      </c>
      <c r="B67" s="286">
        <f>SUM(B68:B76)</f>
        <v>95124</v>
      </c>
      <c r="C67" s="286">
        <f>SUM(C68:C76)</f>
        <v>47081</v>
      </c>
      <c r="D67" s="286">
        <f>SUM(D68:D76)</f>
        <v>45266</v>
      </c>
      <c r="E67" s="286">
        <f>SUM(E68:E76)</f>
        <v>22292</v>
      </c>
      <c r="F67" s="101" t="s">
        <v>128</v>
      </c>
      <c r="G67" s="560"/>
      <c r="H67" s="560"/>
      <c r="I67" s="560"/>
      <c r="J67" s="561"/>
    </row>
    <row r="68" spans="1:13" s="564" customFormat="1" ht="15" customHeight="1">
      <c r="A68" s="287" t="s">
        <v>129</v>
      </c>
      <c r="B68" s="60">
        <v>3967</v>
      </c>
      <c r="C68" s="60">
        <v>1997</v>
      </c>
      <c r="D68" s="60">
        <v>2420</v>
      </c>
      <c r="E68" s="60">
        <v>1200</v>
      </c>
      <c r="F68" s="288" t="s">
        <v>130</v>
      </c>
      <c r="G68" s="553"/>
      <c r="H68" s="553"/>
      <c r="I68" s="553"/>
      <c r="J68" s="563"/>
    </row>
    <row r="69" spans="1:13" s="349" customFormat="1" ht="15" customHeight="1">
      <c r="A69" s="287" t="s">
        <v>131</v>
      </c>
      <c r="B69" s="60">
        <v>8606</v>
      </c>
      <c r="C69" s="60">
        <v>4290</v>
      </c>
      <c r="D69" s="60">
        <v>4615</v>
      </c>
      <c r="E69" s="60">
        <v>2296</v>
      </c>
      <c r="F69" s="288" t="s">
        <v>132</v>
      </c>
      <c r="G69" s="560"/>
      <c r="H69" s="560"/>
      <c r="I69" s="560"/>
      <c r="J69" s="562"/>
    </row>
    <row r="70" spans="1:13" s="349" customFormat="1" ht="15" customHeight="1">
      <c r="A70" s="287" t="s">
        <v>133</v>
      </c>
      <c r="B70" s="290">
        <v>26046</v>
      </c>
      <c r="C70" s="290">
        <v>12948</v>
      </c>
      <c r="D70" s="290">
        <v>0</v>
      </c>
      <c r="E70" s="290">
        <v>0</v>
      </c>
      <c r="F70" s="288" t="s">
        <v>134</v>
      </c>
      <c r="G70" s="560"/>
      <c r="H70" s="560"/>
      <c r="I70" s="560"/>
      <c r="J70" s="561"/>
    </row>
    <row r="71" spans="1:13" s="349" customFormat="1" ht="15" customHeight="1">
      <c r="A71" s="287" t="s">
        <v>135</v>
      </c>
      <c r="B71" s="60">
        <v>15938</v>
      </c>
      <c r="C71" s="60">
        <v>7866</v>
      </c>
      <c r="D71" s="60">
        <v>12882</v>
      </c>
      <c r="E71" s="60">
        <v>6364</v>
      </c>
      <c r="F71" s="288" t="s">
        <v>136</v>
      </c>
      <c r="G71" s="560"/>
      <c r="H71" s="560"/>
      <c r="I71" s="560"/>
      <c r="J71" s="478"/>
    </row>
    <row r="72" spans="1:13" s="349" customFormat="1" ht="15" customHeight="1">
      <c r="A72" s="287" t="s">
        <v>137</v>
      </c>
      <c r="B72" s="60">
        <v>4186</v>
      </c>
      <c r="C72" s="60">
        <v>2051</v>
      </c>
      <c r="D72" s="60">
        <v>1758</v>
      </c>
      <c r="E72" s="60">
        <v>859</v>
      </c>
      <c r="F72" s="288" t="s">
        <v>138</v>
      </c>
      <c r="G72" s="560"/>
      <c r="H72" s="560"/>
      <c r="I72" s="560"/>
      <c r="J72" s="478"/>
    </row>
    <row r="73" spans="1:13" s="349" customFormat="1" ht="15" customHeight="1">
      <c r="A73" s="287" t="s">
        <v>139</v>
      </c>
      <c r="B73" s="60">
        <v>5915</v>
      </c>
      <c r="C73" s="60">
        <v>2992</v>
      </c>
      <c r="D73" s="60">
        <v>3345</v>
      </c>
      <c r="E73" s="60">
        <v>1706</v>
      </c>
      <c r="F73" s="288" t="s">
        <v>140</v>
      </c>
      <c r="G73" s="560"/>
      <c r="H73" s="560"/>
      <c r="I73" s="560"/>
      <c r="J73" s="478"/>
    </row>
    <row r="74" spans="1:13" s="349" customFormat="1" ht="15" customHeight="1">
      <c r="A74" s="287" t="s">
        <v>141</v>
      </c>
      <c r="B74" s="60">
        <v>7642</v>
      </c>
      <c r="C74" s="60">
        <v>3812</v>
      </c>
      <c r="D74" s="60">
        <v>1338</v>
      </c>
      <c r="E74" s="60">
        <v>649</v>
      </c>
      <c r="F74" s="288" t="s">
        <v>142</v>
      </c>
      <c r="G74" s="560"/>
      <c r="H74" s="560"/>
      <c r="I74" s="560"/>
      <c r="J74" s="538"/>
      <c r="K74" s="478"/>
    </row>
    <row r="75" spans="1:13" s="564" customFormat="1" ht="15" customHeight="1">
      <c r="A75" s="287" t="s">
        <v>143</v>
      </c>
      <c r="B75" s="60">
        <v>13026</v>
      </c>
      <c r="C75" s="60">
        <v>6370</v>
      </c>
      <c r="D75" s="60">
        <v>10153</v>
      </c>
      <c r="E75" s="60">
        <v>4967</v>
      </c>
      <c r="F75" s="288" t="s">
        <v>144</v>
      </c>
      <c r="G75" s="553"/>
      <c r="H75" s="553"/>
      <c r="I75" s="553"/>
      <c r="J75" s="551"/>
      <c r="K75" s="468"/>
    </row>
    <row r="76" spans="1:13" ht="15" customHeight="1">
      <c r="A76" s="287" t="s">
        <v>145</v>
      </c>
      <c r="B76" s="60">
        <v>9798</v>
      </c>
      <c r="C76" s="60">
        <v>4755</v>
      </c>
      <c r="D76" s="60">
        <v>8755</v>
      </c>
      <c r="E76" s="60">
        <v>4251</v>
      </c>
      <c r="F76" s="288" t="s">
        <v>146</v>
      </c>
      <c r="G76" s="560"/>
      <c r="H76" s="560"/>
      <c r="I76" s="560"/>
      <c r="K76" s="455"/>
    </row>
    <row r="77" spans="1:13" ht="15" customHeight="1">
      <c r="A77" s="98" t="s">
        <v>147</v>
      </c>
      <c r="B77" s="286">
        <f>SUM(B78:B85)</f>
        <v>91257</v>
      </c>
      <c r="C77" s="286">
        <f>SUM(C78:C85)</f>
        <v>44933</v>
      </c>
      <c r="D77" s="286">
        <f>SUM(D78:D85)</f>
        <v>66416</v>
      </c>
      <c r="E77" s="286">
        <f>SUM(E78:E85)</f>
        <v>32691</v>
      </c>
      <c r="F77" s="99" t="s">
        <v>148</v>
      </c>
      <c r="G77" s="560"/>
      <c r="H77" s="560"/>
      <c r="I77" s="560"/>
      <c r="K77" s="565"/>
    </row>
    <row r="78" spans="1:13" s="156" customFormat="1" ht="15" customHeight="1">
      <c r="A78" s="287" t="s">
        <v>149</v>
      </c>
      <c r="B78" s="60">
        <v>13849</v>
      </c>
      <c r="C78" s="60">
        <v>6841</v>
      </c>
      <c r="D78" s="60">
        <v>12285</v>
      </c>
      <c r="E78" s="60">
        <v>6058</v>
      </c>
      <c r="F78" s="288" t="s">
        <v>150</v>
      </c>
      <c r="G78" s="566"/>
      <c r="H78" s="566"/>
      <c r="I78" s="566"/>
      <c r="J78" s="202"/>
    </row>
    <row r="79" spans="1:13" ht="15" customHeight="1">
      <c r="A79" s="287" t="s">
        <v>151</v>
      </c>
      <c r="B79" s="60">
        <v>9070</v>
      </c>
      <c r="C79" s="60">
        <v>4455</v>
      </c>
      <c r="D79" s="60">
        <v>7795</v>
      </c>
      <c r="E79" s="60">
        <v>3819</v>
      </c>
      <c r="F79" s="288" t="s">
        <v>152</v>
      </c>
      <c r="G79" s="560"/>
      <c r="H79" s="560"/>
      <c r="I79" s="560"/>
      <c r="K79" s="538"/>
    </row>
    <row r="80" spans="1:13" ht="15" customHeight="1">
      <c r="A80" s="287" t="s">
        <v>153</v>
      </c>
      <c r="B80" s="60">
        <v>12874</v>
      </c>
      <c r="C80" s="60">
        <v>6291</v>
      </c>
      <c r="D80" s="60">
        <v>10184</v>
      </c>
      <c r="E80" s="60">
        <v>4972</v>
      </c>
      <c r="F80" s="288" t="s">
        <v>154</v>
      </c>
      <c r="G80" s="560"/>
      <c r="H80" s="560"/>
      <c r="I80" s="560"/>
      <c r="K80" s="538"/>
      <c r="L80" s="567"/>
      <c r="M80" s="468"/>
    </row>
    <row r="81" spans="1:13" ht="15" customHeight="1">
      <c r="A81" s="287" t="s">
        <v>155</v>
      </c>
      <c r="B81" s="60">
        <v>9382</v>
      </c>
      <c r="C81" s="60">
        <v>4672</v>
      </c>
      <c r="D81" s="60">
        <v>7843</v>
      </c>
      <c r="E81" s="60">
        <v>3888</v>
      </c>
      <c r="F81" s="288" t="s">
        <v>156</v>
      </c>
      <c r="G81" s="560"/>
      <c r="H81" s="560"/>
      <c r="I81" s="560"/>
      <c r="K81" s="538"/>
      <c r="L81" s="569"/>
      <c r="M81" s="492"/>
    </row>
    <row r="82" spans="1:13" ht="15" customHeight="1">
      <c r="A82" s="287" t="s">
        <v>157</v>
      </c>
      <c r="B82" s="60">
        <v>21296</v>
      </c>
      <c r="C82" s="60">
        <v>10528</v>
      </c>
      <c r="D82" s="60">
        <v>10458</v>
      </c>
      <c r="E82" s="60">
        <v>5189</v>
      </c>
      <c r="F82" s="288" t="s">
        <v>158</v>
      </c>
      <c r="G82" s="560"/>
      <c r="H82" s="560"/>
      <c r="I82" s="560"/>
      <c r="K82" s="538"/>
      <c r="L82" s="569"/>
      <c r="M82" s="455"/>
    </row>
    <row r="83" spans="1:13" ht="15" customHeight="1">
      <c r="A83" s="287" t="s">
        <v>159</v>
      </c>
      <c r="B83" s="60">
        <v>7008</v>
      </c>
      <c r="C83" s="60">
        <v>3373</v>
      </c>
      <c r="D83" s="60">
        <v>5251</v>
      </c>
      <c r="E83" s="60">
        <v>2515</v>
      </c>
      <c r="F83" s="288" t="s">
        <v>160</v>
      </c>
      <c r="G83" s="560"/>
      <c r="H83" s="570"/>
      <c r="I83" s="560"/>
      <c r="K83" s="538"/>
      <c r="L83" s="569"/>
      <c r="M83" s="455"/>
    </row>
    <row r="84" spans="1:13" s="156" customFormat="1" ht="18.75" customHeight="1">
      <c r="A84" s="287" t="s">
        <v>161</v>
      </c>
      <c r="B84" s="60">
        <v>12164</v>
      </c>
      <c r="C84" s="60">
        <v>5983</v>
      </c>
      <c r="D84" s="60">
        <v>8360</v>
      </c>
      <c r="E84" s="60">
        <v>4132</v>
      </c>
      <c r="F84" s="288" t="s">
        <v>162</v>
      </c>
      <c r="G84" s="360"/>
      <c r="H84" s="360"/>
      <c r="I84" s="360"/>
    </row>
    <row r="85" spans="1:13" ht="11.45" customHeight="1">
      <c r="A85" s="287" t="s">
        <v>163</v>
      </c>
      <c r="B85" s="60">
        <v>5614</v>
      </c>
      <c r="C85" s="60">
        <v>2790</v>
      </c>
      <c r="D85" s="60">
        <v>4240</v>
      </c>
      <c r="E85" s="60">
        <v>2118</v>
      </c>
      <c r="F85" s="288" t="s">
        <v>164</v>
      </c>
      <c r="G85" s="560"/>
      <c r="H85" s="560"/>
      <c r="I85" s="560"/>
      <c r="K85" s="538"/>
      <c r="L85" s="569"/>
      <c r="M85" s="455"/>
    </row>
    <row r="86" spans="1:13" ht="11.45" customHeight="1">
      <c r="A86" s="100" t="s">
        <v>165</v>
      </c>
      <c r="B86" s="286">
        <f>SUM(B87:B91)</f>
        <v>37581</v>
      </c>
      <c r="C86" s="286">
        <f>SUM(C87:C91)</f>
        <v>18515</v>
      </c>
      <c r="D86" s="286">
        <f>SUM(D87:D91)</f>
        <v>28252</v>
      </c>
      <c r="E86" s="286">
        <f>SUM(E87:E91)</f>
        <v>13948</v>
      </c>
      <c r="F86" s="101" t="s">
        <v>166</v>
      </c>
      <c r="G86" s="560"/>
      <c r="H86" s="560"/>
      <c r="I86" s="560"/>
      <c r="K86" s="538"/>
      <c r="L86" s="569"/>
      <c r="M86" s="455"/>
    </row>
    <row r="87" spans="1:13" ht="11.45" customHeight="1">
      <c r="A87" s="287" t="s">
        <v>167</v>
      </c>
      <c r="B87" s="60">
        <v>9028</v>
      </c>
      <c r="C87" s="60">
        <v>4476</v>
      </c>
      <c r="D87" s="60">
        <v>5455</v>
      </c>
      <c r="E87" s="60">
        <v>2697</v>
      </c>
      <c r="F87" s="288" t="s">
        <v>168</v>
      </c>
      <c r="G87" s="560"/>
      <c r="H87" s="560"/>
      <c r="I87" s="560"/>
      <c r="K87" s="538"/>
      <c r="L87" s="569"/>
      <c r="M87" s="455"/>
    </row>
    <row r="88" spans="1:13" ht="11.45" customHeight="1">
      <c r="A88" s="287" t="s">
        <v>169</v>
      </c>
      <c r="B88" s="60">
        <v>6480</v>
      </c>
      <c r="C88" s="60">
        <v>3210</v>
      </c>
      <c r="D88" s="60">
        <v>4973</v>
      </c>
      <c r="E88" s="60">
        <v>2470</v>
      </c>
      <c r="F88" s="288" t="s">
        <v>170</v>
      </c>
      <c r="G88" s="560"/>
      <c r="H88" s="560"/>
      <c r="I88" s="560"/>
      <c r="K88" s="538"/>
      <c r="L88" s="569"/>
      <c r="M88" s="455"/>
    </row>
    <row r="89" spans="1:13" ht="11.45" customHeight="1">
      <c r="A89" s="287" t="s">
        <v>171</v>
      </c>
      <c r="B89" s="60">
        <v>6285</v>
      </c>
      <c r="C89" s="60">
        <v>3048</v>
      </c>
      <c r="D89" s="60">
        <v>4689</v>
      </c>
      <c r="E89" s="60">
        <v>2280</v>
      </c>
      <c r="F89" s="288" t="s">
        <v>172</v>
      </c>
      <c r="G89" s="560"/>
      <c r="H89" s="560"/>
      <c r="I89" s="560"/>
      <c r="K89" s="538"/>
      <c r="L89" s="569"/>
      <c r="M89" s="455"/>
    </row>
    <row r="90" spans="1:13" ht="11.45" customHeight="1">
      <c r="A90" s="287" t="s">
        <v>173</v>
      </c>
      <c r="B90" s="60">
        <v>7965</v>
      </c>
      <c r="C90" s="60">
        <v>3920</v>
      </c>
      <c r="D90" s="60">
        <v>6467</v>
      </c>
      <c r="E90" s="60">
        <v>3187</v>
      </c>
      <c r="F90" s="288" t="s">
        <v>174</v>
      </c>
      <c r="G90" s="560"/>
      <c r="H90" s="560"/>
      <c r="I90" s="560"/>
      <c r="K90" s="538"/>
      <c r="L90" s="569"/>
      <c r="M90" s="492"/>
    </row>
    <row r="91" spans="1:13" ht="11.45" customHeight="1">
      <c r="A91" s="287" t="s">
        <v>175</v>
      </c>
      <c r="B91" s="60">
        <v>7823</v>
      </c>
      <c r="C91" s="60">
        <v>3861</v>
      </c>
      <c r="D91" s="60">
        <v>6668</v>
      </c>
      <c r="E91" s="60">
        <v>3314</v>
      </c>
      <c r="F91" s="288" t="s">
        <v>176</v>
      </c>
      <c r="G91" s="560"/>
      <c r="H91" s="560"/>
      <c r="I91" s="560"/>
      <c r="K91" s="538"/>
      <c r="L91" s="569"/>
      <c r="M91" s="492"/>
    </row>
    <row r="92" spans="1:13" ht="11.45" customHeight="1">
      <c r="A92" s="98" t="s">
        <v>177</v>
      </c>
      <c r="B92" s="286">
        <f>SUM(B93:B98)</f>
        <v>48237</v>
      </c>
      <c r="C92" s="286">
        <f>SUM(C93:C98)</f>
        <v>23780</v>
      </c>
      <c r="D92" s="286">
        <f>SUM(D93:D98)</f>
        <v>28355</v>
      </c>
      <c r="E92" s="286">
        <f>SUM(E93:E98)</f>
        <v>13885</v>
      </c>
      <c r="F92" s="99" t="s">
        <v>178</v>
      </c>
      <c r="G92" s="560"/>
      <c r="H92" s="560"/>
      <c r="I92" s="560"/>
      <c r="K92" s="538"/>
      <c r="L92" s="569"/>
      <c r="M92" s="455"/>
    </row>
    <row r="93" spans="1:13" ht="11.45" customHeight="1">
      <c r="A93" s="287" t="s">
        <v>179</v>
      </c>
      <c r="B93" s="60">
        <v>8235</v>
      </c>
      <c r="C93" s="60">
        <v>4089</v>
      </c>
      <c r="D93" s="60">
        <v>3736</v>
      </c>
      <c r="E93" s="60">
        <v>1812</v>
      </c>
      <c r="F93" s="288" t="s">
        <v>180</v>
      </c>
      <c r="G93" s="560"/>
      <c r="H93" s="560"/>
      <c r="I93" s="560"/>
      <c r="K93" s="538"/>
      <c r="L93" s="569"/>
      <c r="M93" s="455"/>
    </row>
    <row r="94" spans="1:13" ht="11.45" customHeight="1">
      <c r="A94" s="287" t="s">
        <v>181</v>
      </c>
      <c r="B94" s="60">
        <v>8834</v>
      </c>
      <c r="C94" s="60">
        <v>4336</v>
      </c>
      <c r="D94" s="60">
        <v>7849</v>
      </c>
      <c r="E94" s="60">
        <v>3857</v>
      </c>
      <c r="F94" s="288" t="s">
        <v>182</v>
      </c>
      <c r="G94" s="560"/>
      <c r="H94" s="560"/>
      <c r="I94" s="560"/>
      <c r="K94" s="538"/>
      <c r="L94" s="569"/>
      <c r="M94" s="455"/>
    </row>
    <row r="95" spans="1:13" ht="11.45" customHeight="1">
      <c r="A95" s="287" t="s">
        <v>183</v>
      </c>
      <c r="B95" s="60">
        <v>8879</v>
      </c>
      <c r="C95" s="60">
        <v>4393</v>
      </c>
      <c r="D95" s="60">
        <v>1275</v>
      </c>
      <c r="E95" s="60">
        <v>662</v>
      </c>
      <c r="F95" s="288" t="s">
        <v>184</v>
      </c>
      <c r="G95" s="560"/>
      <c r="H95" s="560"/>
      <c r="I95" s="560"/>
      <c r="K95" s="538"/>
      <c r="L95" s="567"/>
      <c r="M95" s="468"/>
    </row>
    <row r="96" spans="1:13" ht="11.45" customHeight="1">
      <c r="A96" s="287" t="s">
        <v>185</v>
      </c>
      <c r="B96" s="60">
        <v>16931</v>
      </c>
      <c r="C96" s="60">
        <v>8266</v>
      </c>
      <c r="D96" s="60">
        <v>12126</v>
      </c>
      <c r="E96" s="60">
        <v>5860</v>
      </c>
      <c r="F96" s="288" t="s">
        <v>186</v>
      </c>
      <c r="G96" s="560"/>
      <c r="H96" s="560"/>
      <c r="I96" s="560"/>
      <c r="K96" s="538"/>
      <c r="L96" s="569"/>
      <c r="M96" s="492"/>
    </row>
    <row r="97" spans="1:13" ht="11.45" customHeight="1">
      <c r="A97" s="287" t="s">
        <v>187</v>
      </c>
      <c r="B97" s="60">
        <v>2323</v>
      </c>
      <c r="C97" s="60">
        <v>1170</v>
      </c>
      <c r="D97" s="60">
        <v>1460</v>
      </c>
      <c r="E97" s="60">
        <v>743</v>
      </c>
      <c r="F97" s="288" t="s">
        <v>188</v>
      </c>
      <c r="G97" s="560"/>
      <c r="H97" s="560"/>
      <c r="I97" s="560"/>
      <c r="K97" s="538"/>
      <c r="L97" s="569"/>
      <c r="M97" s="455"/>
    </row>
    <row r="98" spans="1:13" ht="11.45" customHeight="1">
      <c r="A98" s="287" t="s">
        <v>189</v>
      </c>
      <c r="B98" s="60">
        <v>3035</v>
      </c>
      <c r="C98" s="60">
        <v>1526</v>
      </c>
      <c r="D98" s="60">
        <v>1909</v>
      </c>
      <c r="E98" s="60">
        <v>951</v>
      </c>
      <c r="F98" s="288" t="s">
        <v>190</v>
      </c>
      <c r="G98" s="560"/>
      <c r="H98" s="560"/>
      <c r="I98" s="560"/>
      <c r="K98" s="538"/>
      <c r="L98" s="569"/>
      <c r="M98" s="455"/>
    </row>
    <row r="99" spans="1:13" ht="11.45" customHeight="1">
      <c r="A99" s="103" t="s">
        <v>191</v>
      </c>
      <c r="B99" s="286">
        <f>SUM(B100:B103)</f>
        <v>6854</v>
      </c>
      <c r="C99" s="286">
        <f>SUM(C100:C103)</f>
        <v>3378</v>
      </c>
      <c r="D99" s="286">
        <f>SUM(D100:D103)</f>
        <v>2681</v>
      </c>
      <c r="E99" s="286">
        <f>SUM(E100:E103)</f>
        <v>1355</v>
      </c>
      <c r="F99" s="99" t="s">
        <v>192</v>
      </c>
      <c r="G99" s="560"/>
      <c r="H99" s="560"/>
      <c r="I99" s="560"/>
      <c r="K99" s="538"/>
      <c r="L99" s="569"/>
      <c r="M99" s="455"/>
    </row>
    <row r="100" spans="1:13" ht="11.45" customHeight="1">
      <c r="A100" s="287" t="s">
        <v>193</v>
      </c>
      <c r="B100" s="60">
        <v>451</v>
      </c>
      <c r="C100" s="60">
        <v>216</v>
      </c>
      <c r="D100" s="60">
        <v>77</v>
      </c>
      <c r="E100" s="60">
        <v>27</v>
      </c>
      <c r="F100" s="288" t="s">
        <v>194</v>
      </c>
      <c r="G100" s="560"/>
      <c r="H100" s="560"/>
      <c r="I100" s="560"/>
      <c r="K100" s="538"/>
      <c r="L100" s="569"/>
      <c r="M100" s="455"/>
    </row>
    <row r="101" spans="1:13" ht="11.45" customHeight="1">
      <c r="A101" s="287" t="s">
        <v>195</v>
      </c>
      <c r="B101" s="60">
        <v>2963</v>
      </c>
      <c r="C101" s="60">
        <v>1491</v>
      </c>
      <c r="D101" s="60">
        <v>975</v>
      </c>
      <c r="E101" s="60">
        <v>505</v>
      </c>
      <c r="F101" s="288" t="s">
        <v>196</v>
      </c>
      <c r="G101" s="560"/>
      <c r="H101" s="560"/>
      <c r="I101" s="560"/>
      <c r="K101" s="538"/>
      <c r="L101" s="569"/>
      <c r="M101" s="455"/>
    </row>
    <row r="102" spans="1:13" ht="11.45" customHeight="1">
      <c r="A102" s="287" t="s">
        <v>197</v>
      </c>
      <c r="B102" s="60">
        <v>2101</v>
      </c>
      <c r="C102" s="60">
        <v>1055</v>
      </c>
      <c r="D102" s="60">
        <v>1603</v>
      </c>
      <c r="E102" s="60">
        <v>813</v>
      </c>
      <c r="F102" s="288" t="s">
        <v>198</v>
      </c>
      <c r="G102" s="560"/>
      <c r="H102" s="560"/>
      <c r="I102" s="560"/>
      <c r="K102" s="538"/>
      <c r="L102" s="569"/>
      <c r="M102" s="455"/>
    </row>
    <row r="103" spans="1:13" ht="11.45" customHeight="1">
      <c r="A103" s="287" t="s">
        <v>199</v>
      </c>
      <c r="B103" s="60">
        <v>1339</v>
      </c>
      <c r="C103" s="60">
        <v>616</v>
      </c>
      <c r="D103" s="60">
        <v>26</v>
      </c>
      <c r="E103" s="60">
        <v>10</v>
      </c>
      <c r="F103" s="288" t="s">
        <v>200</v>
      </c>
      <c r="G103" s="560"/>
      <c r="H103" s="560"/>
      <c r="I103" s="560"/>
      <c r="K103" s="538"/>
      <c r="L103" s="569"/>
      <c r="M103" s="455"/>
    </row>
    <row r="104" spans="1:13" ht="11.45" customHeight="1">
      <c r="A104" s="90" t="s">
        <v>201</v>
      </c>
      <c r="B104" s="286">
        <f>SUM(B105:B108)</f>
        <v>5411</v>
      </c>
      <c r="C104" s="286">
        <f>SUM(C105:C108)</f>
        <v>2715</v>
      </c>
      <c r="D104" s="286">
        <f>SUM(D105:D108)</f>
        <v>163</v>
      </c>
      <c r="E104" s="286">
        <f>SUM(E105:E108)</f>
        <v>64</v>
      </c>
      <c r="F104" s="99" t="s">
        <v>202</v>
      </c>
      <c r="G104" s="560"/>
      <c r="H104" s="560"/>
      <c r="I104" s="560"/>
      <c r="K104" s="538"/>
      <c r="L104" s="567"/>
      <c r="M104" s="468"/>
    </row>
    <row r="105" spans="1:13" ht="11.45" customHeight="1">
      <c r="A105" s="287" t="s">
        <v>203</v>
      </c>
      <c r="B105" s="60">
        <v>847</v>
      </c>
      <c r="C105" s="60">
        <v>431</v>
      </c>
      <c r="D105" s="60">
        <v>0</v>
      </c>
      <c r="E105" s="60">
        <v>0</v>
      </c>
      <c r="F105" s="288" t="s">
        <v>204</v>
      </c>
      <c r="G105" s="560"/>
      <c r="H105" s="560"/>
      <c r="I105" s="560"/>
      <c r="K105" s="538"/>
      <c r="L105" s="569"/>
      <c r="M105" s="455"/>
    </row>
    <row r="106" spans="1:13" ht="11.45" customHeight="1">
      <c r="A106" s="287" t="s">
        <v>205</v>
      </c>
      <c r="B106" s="60">
        <v>788</v>
      </c>
      <c r="C106" s="60">
        <v>383</v>
      </c>
      <c r="D106" s="60">
        <v>16</v>
      </c>
      <c r="E106" s="60">
        <v>3</v>
      </c>
      <c r="F106" s="288" t="s">
        <v>206</v>
      </c>
      <c r="G106" s="560"/>
      <c r="H106" s="560"/>
      <c r="I106" s="560"/>
      <c r="K106" s="538"/>
      <c r="L106" s="571"/>
      <c r="M106" s="455"/>
    </row>
    <row r="107" spans="1:13" ht="11.45" customHeight="1">
      <c r="A107" s="287" t="s">
        <v>207</v>
      </c>
      <c r="B107" s="60">
        <v>3530</v>
      </c>
      <c r="C107" s="60">
        <v>1778</v>
      </c>
      <c r="D107" s="60">
        <v>53</v>
      </c>
      <c r="E107" s="60">
        <v>20</v>
      </c>
      <c r="F107" s="288" t="s">
        <v>208</v>
      </c>
      <c r="G107" s="560"/>
      <c r="H107" s="560"/>
      <c r="I107" s="560"/>
      <c r="K107" s="538"/>
      <c r="L107" s="569"/>
      <c r="M107" s="455"/>
    </row>
    <row r="108" spans="1:13" ht="11.45" customHeight="1">
      <c r="A108" s="287" t="s">
        <v>209</v>
      </c>
      <c r="B108" s="60">
        <v>246</v>
      </c>
      <c r="C108" s="60">
        <v>123</v>
      </c>
      <c r="D108" s="60">
        <v>94</v>
      </c>
      <c r="E108" s="60">
        <v>41</v>
      </c>
      <c r="F108" s="288" t="s">
        <v>210</v>
      </c>
      <c r="G108" s="560"/>
      <c r="H108" s="560"/>
      <c r="I108" s="560"/>
      <c r="L108" s="569"/>
      <c r="M108" s="455"/>
    </row>
    <row r="109" spans="1:13" ht="11.45" customHeight="1">
      <c r="A109" s="103" t="s">
        <v>211</v>
      </c>
      <c r="B109" s="286">
        <f>SUM(B110:B111)</f>
        <v>2143</v>
      </c>
      <c r="C109" s="286">
        <f>SUM(C110:C111)</f>
        <v>1110</v>
      </c>
      <c r="D109" s="286">
        <f>SUM(D110:D111)</f>
        <v>60</v>
      </c>
      <c r="E109" s="286">
        <f>SUM(E110:E111)</f>
        <v>25</v>
      </c>
      <c r="F109" s="99" t="s">
        <v>212</v>
      </c>
      <c r="G109" s="560"/>
      <c r="H109" s="560"/>
      <c r="I109" s="560"/>
      <c r="L109" s="571"/>
      <c r="M109" s="492"/>
    </row>
    <row r="110" spans="1:13" ht="11.45" customHeight="1">
      <c r="A110" s="104" t="s">
        <v>213</v>
      </c>
      <c r="B110" s="60">
        <v>42</v>
      </c>
      <c r="C110" s="60">
        <v>19</v>
      </c>
      <c r="D110" s="60">
        <v>42</v>
      </c>
      <c r="E110" s="60">
        <v>19</v>
      </c>
      <c r="F110" s="105" t="s">
        <v>214</v>
      </c>
      <c r="G110" s="560"/>
      <c r="H110" s="560"/>
      <c r="I110" s="560"/>
      <c r="L110" s="569"/>
      <c r="M110" s="492"/>
    </row>
    <row r="111" spans="1:13" ht="11.45" customHeight="1">
      <c r="A111" s="106" t="s">
        <v>215</v>
      </c>
      <c r="B111" s="60">
        <v>2101</v>
      </c>
      <c r="C111" s="60">
        <v>1091</v>
      </c>
      <c r="D111" s="60">
        <v>18</v>
      </c>
      <c r="E111" s="60">
        <v>6</v>
      </c>
      <c r="F111" s="105" t="s">
        <v>216</v>
      </c>
      <c r="G111" s="560"/>
      <c r="H111" s="560"/>
      <c r="I111" s="560"/>
      <c r="L111" s="569"/>
      <c r="M111" s="455"/>
    </row>
    <row r="112" spans="1:13" ht="11.45" customHeight="1">
      <c r="A112" s="291" t="s">
        <v>233</v>
      </c>
      <c r="B112" s="292">
        <f>'prim 12'!B47+'prim 12'!B39+'prim 12'!B29+'prim 12'!B20+'prim 12'!B11+'prim 12'!B109+'prim 12'!B104+'prim 12'!B99+'prim 12'!B92+'prim 12'!B86+'prim 12'!B77+'prim 12'!B67</f>
        <v>587490</v>
      </c>
      <c r="C112" s="292">
        <f>'prim 12'!C47+'prim 12'!C39+'prim 12'!C29+'prim 12'!C20+'prim 12'!C11+'prim 12'!C109+'prim 12'!C104+'prim 12'!C99+'prim 12'!C92+'prim 12'!C86+'prim 12'!C77+'prim 12'!C67</f>
        <v>289102</v>
      </c>
      <c r="D112" s="292">
        <f>'prim 12'!D47+'prim 12'!D39+'prim 12'!D29+'prim 12'!D20+'prim 12'!D11+'prim 12'!D109+'prim 12'!D104+'prim 12'!D99+'prim 12'!D92+'prim 12'!D86+'prim 12'!D77+'prim 12'!D67</f>
        <v>331415</v>
      </c>
      <c r="E112" s="292">
        <f>'prim 12'!E47+'prim 12'!E39+'prim 12'!E29+'prim 12'!E20+'prim 12'!E11+'prim 12'!E109+'prim 12'!E104+'prim 12'!E99+'prim 12'!E92+'prim 12'!E86+'prim 12'!E77+'prim 12'!E67</f>
        <v>162760</v>
      </c>
      <c r="F112" s="293" t="s">
        <v>18</v>
      </c>
      <c r="G112" s="560"/>
      <c r="H112" s="560"/>
      <c r="I112" s="560"/>
      <c r="L112" s="569"/>
      <c r="M112" s="455"/>
    </row>
    <row r="113" spans="1:13" ht="11.45" customHeight="1">
      <c r="A113" s="494"/>
      <c r="B113" s="330"/>
      <c r="C113" s="330"/>
      <c r="D113" s="330"/>
      <c r="E113" s="330"/>
      <c r="F113" s="294"/>
      <c r="G113" s="560"/>
      <c r="H113" s="560"/>
      <c r="I113" s="560"/>
      <c r="L113" s="569"/>
      <c r="M113" s="455"/>
    </row>
    <row r="114" spans="1:13" ht="11.45" customHeight="1">
      <c r="A114" s="494"/>
      <c r="B114" s="330"/>
      <c r="C114" s="330"/>
      <c r="D114" s="330"/>
      <c r="E114" s="330"/>
      <c r="F114" s="294"/>
      <c r="G114" s="560"/>
      <c r="H114" s="560"/>
      <c r="I114" s="560"/>
      <c r="L114" s="571"/>
      <c r="M114" s="455"/>
    </row>
    <row r="115" spans="1:13" ht="11.45" customHeight="1">
      <c r="A115" s="494"/>
      <c r="B115" s="330"/>
      <c r="C115" s="330"/>
      <c r="D115" s="330"/>
      <c r="E115" s="330"/>
      <c r="F115" s="294"/>
      <c r="G115" s="560"/>
      <c r="H115" s="560"/>
      <c r="I115" s="560"/>
      <c r="L115" s="569"/>
      <c r="M115" s="455"/>
    </row>
    <row r="116" spans="1:13" ht="11.45" customHeight="1">
      <c r="A116" s="494"/>
      <c r="B116" s="330"/>
      <c r="C116" s="330"/>
      <c r="D116" s="330"/>
      <c r="E116" s="330"/>
      <c r="F116" s="294"/>
      <c r="G116" s="560"/>
      <c r="H116" s="560"/>
      <c r="I116" s="560"/>
      <c r="L116" s="569"/>
      <c r="M116" s="455"/>
    </row>
    <row r="117" spans="1:13" ht="11.45" customHeight="1">
      <c r="A117" s="35" t="s">
        <v>25</v>
      </c>
      <c r="B117" s="35"/>
      <c r="C117" s="35"/>
      <c r="D117" s="442"/>
      <c r="E117" s="202"/>
      <c r="F117" s="297" t="s">
        <v>26</v>
      </c>
      <c r="G117" s="560"/>
      <c r="H117" s="560"/>
      <c r="I117" s="560"/>
      <c r="L117" s="569"/>
      <c r="M117" s="455"/>
    </row>
    <row r="118" spans="1:13" ht="11.45" customHeight="1">
      <c r="A118" s="575"/>
      <c r="B118" s="575"/>
      <c r="C118" s="575"/>
      <c r="D118" s="575"/>
      <c r="E118" s="575"/>
      <c r="F118" s="575"/>
      <c r="G118" s="560"/>
      <c r="H118" s="560"/>
      <c r="I118" s="560"/>
      <c r="L118" s="567"/>
      <c r="M118" s="468"/>
    </row>
    <row r="119" spans="1:13" ht="11.45" customHeight="1">
      <c r="G119" s="560"/>
      <c r="H119" s="560"/>
      <c r="I119" s="560"/>
      <c r="L119" s="569"/>
      <c r="M119" s="492"/>
    </row>
    <row r="120" spans="1:13" ht="11.45" customHeight="1">
      <c r="G120" s="560"/>
      <c r="H120" s="560"/>
      <c r="I120" s="560"/>
      <c r="L120" s="569"/>
      <c r="M120" s="455"/>
    </row>
    <row r="121" spans="1:13" ht="11.45" customHeight="1">
      <c r="G121" s="560"/>
      <c r="H121" s="560"/>
      <c r="I121" s="560"/>
      <c r="L121" s="569"/>
      <c r="M121" s="455"/>
    </row>
    <row r="122" spans="1:13" ht="11.45" customHeight="1">
      <c r="G122" s="560"/>
      <c r="H122" s="560"/>
      <c r="I122" s="560"/>
      <c r="L122" s="569"/>
      <c r="M122" s="455"/>
    </row>
    <row r="123" spans="1:13" ht="11.45" customHeight="1">
      <c r="G123" s="560"/>
      <c r="H123" s="560"/>
      <c r="I123" s="560"/>
      <c r="L123" s="569"/>
      <c r="M123" s="455"/>
    </row>
    <row r="124" spans="1:13" ht="11.45" customHeight="1">
      <c r="G124" s="560"/>
      <c r="H124" s="560"/>
      <c r="I124" s="560"/>
      <c r="L124" s="569"/>
      <c r="M124" s="455"/>
    </row>
    <row r="125" spans="1:13" ht="11.45" customHeight="1">
      <c r="G125" s="560"/>
      <c r="H125" s="560"/>
      <c r="I125" s="560"/>
      <c r="L125" s="569"/>
      <c r="M125" s="455"/>
    </row>
    <row r="126" spans="1:13" ht="11.45" customHeight="1">
      <c r="G126" s="560"/>
      <c r="H126" s="560"/>
      <c r="I126" s="560"/>
      <c r="L126" s="571"/>
      <c r="M126" s="455"/>
    </row>
    <row r="127" spans="1:13" ht="11.45" customHeight="1">
      <c r="G127" s="560"/>
      <c r="H127" s="560"/>
      <c r="I127" s="560"/>
      <c r="L127" s="569"/>
      <c r="M127" s="455"/>
    </row>
    <row r="128" spans="1:13" ht="11.45" customHeight="1">
      <c r="G128" s="560"/>
      <c r="H128" s="560"/>
      <c r="I128" s="560"/>
      <c r="L128" s="569"/>
      <c r="M128" s="455"/>
    </row>
    <row r="129" spans="7:13" ht="11.45" customHeight="1">
      <c r="G129" s="560"/>
      <c r="H129" s="560"/>
      <c r="I129" s="560"/>
      <c r="L129" s="567"/>
      <c r="M129" s="468"/>
    </row>
    <row r="130" spans="7:13" ht="11.45" customHeight="1">
      <c r="G130" s="560"/>
      <c r="H130" s="560"/>
      <c r="I130" s="560"/>
      <c r="L130" s="569"/>
      <c r="M130" s="455"/>
    </row>
    <row r="131" spans="7:13" ht="11.45" customHeight="1">
      <c r="G131" s="560"/>
      <c r="H131" s="560"/>
      <c r="I131" s="560"/>
      <c r="L131" s="569"/>
      <c r="M131" s="455"/>
    </row>
    <row r="132" spans="7:13" ht="11.45" customHeight="1">
      <c r="G132" s="560"/>
      <c r="H132" s="560"/>
      <c r="I132" s="560"/>
      <c r="L132" s="569"/>
      <c r="M132" s="492"/>
    </row>
    <row r="133" spans="7:13" ht="11.45" customHeight="1">
      <c r="G133" s="560"/>
      <c r="H133" s="560"/>
      <c r="I133" s="560"/>
      <c r="L133" s="571"/>
      <c r="M133" s="455"/>
    </row>
    <row r="134" spans="7:13" ht="11.45" customHeight="1">
      <c r="G134" s="560"/>
      <c r="H134" s="560"/>
      <c r="I134" s="560"/>
      <c r="L134" s="569"/>
      <c r="M134" s="455"/>
    </row>
    <row r="135" spans="7:13" ht="11.45" customHeight="1">
      <c r="G135" s="560"/>
      <c r="H135" s="560"/>
      <c r="I135" s="560"/>
      <c r="L135" s="569"/>
      <c r="M135" s="455"/>
    </row>
    <row r="136" spans="7:13" ht="11.45" customHeight="1">
      <c r="G136" s="560"/>
      <c r="H136" s="560"/>
      <c r="I136" s="560"/>
      <c r="L136" s="569"/>
      <c r="M136" s="455"/>
    </row>
    <row r="137" spans="7:13" ht="11.45" customHeight="1">
      <c r="G137" s="560"/>
      <c r="H137" s="560"/>
      <c r="I137" s="560"/>
      <c r="L137" s="569"/>
      <c r="M137" s="455"/>
    </row>
    <row r="138" spans="7:13" ht="11.45" customHeight="1">
      <c r="G138" s="560"/>
      <c r="H138" s="560"/>
      <c r="I138" s="560"/>
      <c r="L138" s="567"/>
      <c r="M138" s="468"/>
    </row>
    <row r="139" spans="7:13" ht="11.45" customHeight="1">
      <c r="G139" s="560"/>
      <c r="H139" s="560"/>
      <c r="I139" s="560"/>
      <c r="L139" s="569"/>
      <c r="M139" s="455"/>
    </row>
    <row r="140" spans="7:13" ht="11.45" customHeight="1">
      <c r="L140" s="569"/>
      <c r="M140" s="455"/>
    </row>
    <row r="141" spans="7:13" ht="11.45" customHeight="1">
      <c r="L141" s="571"/>
      <c r="M141" s="455"/>
    </row>
    <row r="142" spans="7:13" ht="11.45" customHeight="1">
      <c r="L142" s="569"/>
      <c r="M142" s="492"/>
    </row>
    <row r="143" spans="7:13" ht="11.45" customHeight="1">
      <c r="L143" s="569"/>
      <c r="M143" s="455"/>
    </row>
    <row r="144" spans="7:13" ht="11.45" customHeight="1">
      <c r="L144" s="567"/>
      <c r="M144" s="468"/>
    </row>
    <row r="145" spans="12:13" s="537" customFormat="1" ht="11.45" customHeight="1">
      <c r="L145" s="569"/>
      <c r="M145" s="492"/>
    </row>
    <row r="146" spans="12:13" s="537" customFormat="1" ht="11.45" customHeight="1">
      <c r="L146" s="569"/>
      <c r="M146" s="455"/>
    </row>
    <row r="147" spans="12:13" s="537" customFormat="1" ht="11.45" customHeight="1">
      <c r="L147" s="569"/>
      <c r="M147" s="455"/>
    </row>
    <row r="148" spans="12:13" s="537" customFormat="1" ht="11.45" customHeight="1">
      <c r="L148" s="571"/>
      <c r="M148" s="455"/>
    </row>
    <row r="149" spans="12:13" s="537" customFormat="1" ht="11.45" customHeight="1">
      <c r="L149" s="569"/>
      <c r="M149" s="455"/>
    </row>
    <row r="150" spans="12:13" s="537" customFormat="1" ht="11.45" customHeight="1">
      <c r="L150" s="569"/>
      <c r="M150" s="455"/>
    </row>
    <row r="151" spans="12:13" s="537" customFormat="1" ht="11.45" customHeight="1">
      <c r="L151" s="567"/>
      <c r="M151" s="468"/>
    </row>
  </sheetData>
  <mergeCells count="2">
    <mergeCell ref="E3:F3"/>
    <mergeCell ref="E59:F59"/>
  </mergeCells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  <rowBreaks count="1" manualBreakCount="1">
    <brk id="5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4">
    <tabColor rgb="FF7030A0"/>
  </sheetPr>
  <dimension ref="A1:K143"/>
  <sheetViews>
    <sheetView showGridLines="0" view="pageLayout" topLeftCell="A4" workbookViewId="0">
      <selection activeCell="D8" sqref="D8"/>
    </sheetView>
  </sheetViews>
  <sheetFormatPr baseColWidth="10" defaultColWidth="11" defaultRowHeight="12.75"/>
  <cols>
    <col min="1" max="1" width="30.7109375" style="595" customWidth="1"/>
    <col min="2" max="5" width="10.7109375" style="594" customWidth="1"/>
    <col min="6" max="6" width="31.7109375" style="595" customWidth="1"/>
    <col min="7" max="45" width="11.7109375" style="595" customWidth="1"/>
    <col min="46" max="48" width="11" style="595" customWidth="1"/>
    <col min="49" max="49" width="14.42578125" style="595" customWidth="1"/>
    <col min="50" max="50" width="4.140625" style="595" customWidth="1"/>
    <col min="51" max="51" width="13.28515625" style="595" customWidth="1"/>
    <col min="52" max="52" width="28.140625" style="595" customWidth="1"/>
    <col min="53" max="53" width="11" style="595" customWidth="1"/>
    <col min="54" max="54" width="14.42578125" style="595" customWidth="1"/>
    <col min="55" max="55" width="4.140625" style="595" customWidth="1"/>
    <col min="56" max="57" width="11" style="595" customWidth="1"/>
    <col min="58" max="58" width="14.42578125" style="595" customWidth="1"/>
    <col min="59" max="59" width="4.140625" style="595" customWidth="1"/>
    <col min="60" max="60" width="14.42578125" style="595" customWidth="1"/>
    <col min="61" max="16384" width="11" style="595"/>
  </cols>
  <sheetData>
    <row r="1" spans="1:11" ht="24.75" customHeight="1">
      <c r="A1" s="593" t="s">
        <v>237</v>
      </c>
      <c r="F1" s="155" t="s">
        <v>238</v>
      </c>
      <c r="K1" s="596"/>
    </row>
    <row r="2" spans="1:11" ht="18.95" customHeight="1">
      <c r="F2" s="597"/>
    </row>
    <row r="3" spans="1:11" ht="21.75">
      <c r="A3" s="598" t="s">
        <v>391</v>
      </c>
      <c r="E3" s="2629" t="s">
        <v>392</v>
      </c>
      <c r="F3" s="2629"/>
      <c r="G3" s="599"/>
      <c r="J3" s="600"/>
      <c r="K3" s="601"/>
    </row>
    <row r="4" spans="1:11" ht="20.25">
      <c r="A4" s="598" t="s">
        <v>393</v>
      </c>
      <c r="E4" s="2630" t="s">
        <v>394</v>
      </c>
      <c r="F4" s="2630"/>
      <c r="J4" s="600"/>
      <c r="K4" s="602"/>
    </row>
    <row r="5" spans="1:11" ht="18.95" customHeight="1">
      <c r="A5" s="603"/>
      <c r="B5" s="604"/>
      <c r="C5" s="604"/>
      <c r="D5" s="604"/>
      <c r="E5" s="604"/>
      <c r="F5" s="605"/>
      <c r="G5" s="603"/>
      <c r="K5" s="606"/>
    </row>
    <row r="6" spans="1:11" ht="16.5" customHeight="1">
      <c r="A6" s="272" t="s">
        <v>2072</v>
      </c>
      <c r="B6" s="607"/>
      <c r="C6" s="608" t="s">
        <v>289</v>
      </c>
      <c r="D6" s="607"/>
      <c r="E6" s="609" t="s">
        <v>290</v>
      </c>
      <c r="F6" s="273" t="s">
        <v>2073</v>
      </c>
      <c r="G6" s="603"/>
      <c r="K6" s="606"/>
    </row>
    <row r="7" spans="1:11" ht="12.95" customHeight="1">
      <c r="A7" s="274"/>
      <c r="B7" s="610" t="s">
        <v>291</v>
      </c>
      <c r="C7" s="611"/>
      <c r="D7" s="612" t="s">
        <v>2359</v>
      </c>
      <c r="E7" s="613"/>
      <c r="F7" s="274"/>
      <c r="G7" s="600"/>
      <c r="H7" s="614"/>
      <c r="I7" s="600"/>
      <c r="J7" s="177"/>
      <c r="K7" s="606"/>
    </row>
    <row r="8" spans="1:11" ht="12.95" customHeight="1">
      <c r="A8" s="141"/>
      <c r="B8" s="615" t="s">
        <v>18</v>
      </c>
      <c r="C8" s="615" t="s">
        <v>293</v>
      </c>
      <c r="D8" s="615" t="s">
        <v>18</v>
      </c>
      <c r="E8" s="615" t="s">
        <v>293</v>
      </c>
      <c r="F8" s="356"/>
      <c r="G8" s="600"/>
      <c r="H8" s="614"/>
      <c r="I8" s="600"/>
      <c r="J8" s="177"/>
      <c r="K8" s="606"/>
    </row>
    <row r="9" spans="1:11" ht="12.95" customHeight="1">
      <c r="A9" s="278"/>
      <c r="B9" s="616" t="s">
        <v>224</v>
      </c>
      <c r="C9" s="616" t="s">
        <v>40</v>
      </c>
      <c r="D9" s="616" t="s">
        <v>224</v>
      </c>
      <c r="E9" s="616" t="s">
        <v>40</v>
      </c>
      <c r="F9" s="282"/>
      <c r="G9" s="617"/>
      <c r="H9" s="617"/>
      <c r="I9" s="617"/>
      <c r="J9" s="617"/>
      <c r="K9" s="606"/>
    </row>
    <row r="10" spans="1:11" ht="8.1" customHeight="1">
      <c r="B10" s="618"/>
      <c r="C10" s="616"/>
      <c r="D10" s="618"/>
      <c r="E10" s="616"/>
      <c r="F10" s="605"/>
      <c r="G10" s="600"/>
      <c r="H10" s="600"/>
      <c r="I10" s="600"/>
      <c r="J10" s="600"/>
      <c r="K10" s="606"/>
    </row>
    <row r="11" spans="1:11" s="600" customFormat="1" ht="17.100000000000001" customHeight="1">
      <c r="A11" s="470" t="s">
        <v>41</v>
      </c>
      <c r="B11" s="236">
        <f>SUM(B12:B19)</f>
        <v>60948</v>
      </c>
      <c r="C11" s="236">
        <f>SUM(C12:C19)</f>
        <v>29543</v>
      </c>
      <c r="D11" s="236">
        <f>SUM(D12:D19)</f>
        <v>27361</v>
      </c>
      <c r="E11" s="236">
        <f>SUM(E12:E19)</f>
        <v>13286</v>
      </c>
      <c r="F11" s="471" t="s">
        <v>42</v>
      </c>
      <c r="G11" s="619"/>
      <c r="H11" s="619"/>
      <c r="I11" s="619"/>
      <c r="J11" s="619"/>
      <c r="K11" s="468"/>
    </row>
    <row r="12" spans="1:11" ht="17.100000000000001" customHeight="1">
      <c r="A12" s="106" t="s">
        <v>43</v>
      </c>
      <c r="B12" s="60">
        <v>6041</v>
      </c>
      <c r="C12" s="60">
        <v>2988</v>
      </c>
      <c r="D12" s="60">
        <v>4096</v>
      </c>
      <c r="E12" s="60">
        <v>2004</v>
      </c>
      <c r="F12" s="475" t="s">
        <v>44</v>
      </c>
      <c r="G12" s="238"/>
      <c r="H12" s="238"/>
      <c r="I12" s="238"/>
      <c r="J12" s="620"/>
      <c r="K12" s="476"/>
    </row>
    <row r="13" spans="1:11" ht="17.100000000000001" customHeight="1">
      <c r="A13" s="106" t="s">
        <v>45</v>
      </c>
      <c r="B13" s="60">
        <v>8254</v>
      </c>
      <c r="C13" s="60">
        <v>3993</v>
      </c>
      <c r="D13" s="60">
        <v>7447</v>
      </c>
      <c r="E13" s="60">
        <v>3598</v>
      </c>
      <c r="F13" s="475" t="s">
        <v>46</v>
      </c>
      <c r="G13" s="238"/>
      <c r="H13" s="238"/>
      <c r="I13" s="238"/>
      <c r="J13" s="620"/>
      <c r="K13" s="478"/>
    </row>
    <row r="14" spans="1:11" ht="17.100000000000001" customHeight="1">
      <c r="A14" s="477" t="s">
        <v>47</v>
      </c>
      <c r="B14" s="60">
        <v>1608</v>
      </c>
      <c r="C14" s="60">
        <v>779</v>
      </c>
      <c r="D14" s="60">
        <v>1608</v>
      </c>
      <c r="E14" s="60">
        <v>779</v>
      </c>
      <c r="F14" s="475" t="s">
        <v>48</v>
      </c>
      <c r="G14" s="240"/>
      <c r="H14" s="240"/>
      <c r="I14" s="240"/>
      <c r="J14" s="620"/>
      <c r="K14" s="478"/>
    </row>
    <row r="15" spans="1:11" ht="17.100000000000001" customHeight="1">
      <c r="A15" s="479" t="s">
        <v>49</v>
      </c>
      <c r="B15" s="60">
        <v>8445</v>
      </c>
      <c r="C15" s="60">
        <v>4085</v>
      </c>
      <c r="D15" s="60">
        <v>4661</v>
      </c>
      <c r="E15" s="60">
        <v>2210</v>
      </c>
      <c r="F15" s="475" t="s">
        <v>50</v>
      </c>
      <c r="G15" s="238"/>
      <c r="H15" s="238"/>
      <c r="I15" s="238"/>
      <c r="J15" s="620"/>
      <c r="K15" s="478"/>
    </row>
    <row r="16" spans="1:11" ht="17.100000000000001" customHeight="1">
      <c r="A16" s="479" t="s">
        <v>51</v>
      </c>
      <c r="B16" s="60">
        <v>5862</v>
      </c>
      <c r="C16" s="60">
        <v>2835</v>
      </c>
      <c r="D16" s="60">
        <v>4867</v>
      </c>
      <c r="E16" s="60">
        <v>2352</v>
      </c>
      <c r="F16" s="475" t="s">
        <v>52</v>
      </c>
      <c r="G16" s="238"/>
      <c r="H16" s="238"/>
      <c r="I16" s="238"/>
      <c r="J16" s="620"/>
      <c r="K16" s="478"/>
    </row>
    <row r="17" spans="1:11" ht="17.100000000000001" customHeight="1">
      <c r="A17" s="479" t="s">
        <v>53</v>
      </c>
      <c r="B17" s="60">
        <v>17647</v>
      </c>
      <c r="C17" s="60">
        <v>8376</v>
      </c>
      <c r="D17" s="60">
        <v>1359</v>
      </c>
      <c r="E17" s="60">
        <v>643</v>
      </c>
      <c r="F17" s="475" t="s">
        <v>54</v>
      </c>
      <c r="G17" s="238"/>
      <c r="H17" s="238"/>
      <c r="I17" s="238"/>
      <c r="J17" s="620"/>
      <c r="K17" s="478"/>
    </row>
    <row r="18" spans="1:11" ht="17.100000000000001" customHeight="1">
      <c r="A18" s="479" t="s">
        <v>55</v>
      </c>
      <c r="B18" s="60">
        <v>8870</v>
      </c>
      <c r="C18" s="60">
        <v>4445</v>
      </c>
      <c r="D18" s="60">
        <v>3104</v>
      </c>
      <c r="E18" s="60">
        <v>1601</v>
      </c>
      <c r="F18" s="475" t="s">
        <v>56</v>
      </c>
      <c r="G18" s="240"/>
      <c r="H18" s="240"/>
      <c r="I18" s="240"/>
      <c r="J18" s="620"/>
      <c r="K18" s="478"/>
    </row>
    <row r="19" spans="1:11" ht="17.100000000000001" customHeight="1">
      <c r="A19" s="479" t="s">
        <v>57</v>
      </c>
      <c r="B19" s="60">
        <v>4221</v>
      </c>
      <c r="C19" s="60">
        <v>2042</v>
      </c>
      <c r="D19" s="60">
        <v>219</v>
      </c>
      <c r="E19" s="60">
        <v>99</v>
      </c>
      <c r="F19" s="475" t="s">
        <v>58</v>
      </c>
      <c r="G19" s="238"/>
      <c r="H19" s="238"/>
      <c r="I19" s="238"/>
      <c r="J19" s="620"/>
      <c r="K19" s="478"/>
    </row>
    <row r="20" spans="1:11" ht="17.100000000000001" customHeight="1">
      <c r="A20" s="103" t="s">
        <v>59</v>
      </c>
      <c r="B20" s="236">
        <f>SUM(B21:B28)</f>
        <v>36246</v>
      </c>
      <c r="C20" s="236">
        <f>SUM(C21:C28)</f>
        <v>17210</v>
      </c>
      <c r="D20" s="236">
        <f>SUM(D21:D28)</f>
        <v>14223</v>
      </c>
      <c r="E20" s="236">
        <f>SUM(E21:E28)</f>
        <v>6646</v>
      </c>
      <c r="F20" s="480" t="s">
        <v>60</v>
      </c>
      <c r="G20" s="238"/>
      <c r="H20" s="238"/>
      <c r="I20" s="238"/>
      <c r="J20" s="620"/>
      <c r="K20" s="478"/>
    </row>
    <row r="21" spans="1:11" ht="17.100000000000001" customHeight="1">
      <c r="A21" s="481" t="s">
        <v>61</v>
      </c>
      <c r="B21" s="60">
        <v>4356</v>
      </c>
      <c r="C21" s="60">
        <v>2004</v>
      </c>
      <c r="D21" s="60">
        <v>1703</v>
      </c>
      <c r="E21" s="60">
        <v>760</v>
      </c>
      <c r="F21" s="482" t="s">
        <v>62</v>
      </c>
      <c r="G21" s="238"/>
      <c r="H21" s="238"/>
      <c r="I21" s="238"/>
      <c r="J21" s="620"/>
      <c r="K21" s="476"/>
    </row>
    <row r="22" spans="1:11" ht="17.100000000000001" customHeight="1">
      <c r="A22" s="106" t="s">
        <v>63</v>
      </c>
      <c r="B22" s="60">
        <v>3110</v>
      </c>
      <c r="C22" s="60">
        <v>1510</v>
      </c>
      <c r="D22" s="60">
        <v>2361</v>
      </c>
      <c r="E22" s="60">
        <v>1125</v>
      </c>
      <c r="F22" s="483" t="s">
        <v>64</v>
      </c>
      <c r="G22" s="238"/>
      <c r="H22" s="238"/>
      <c r="I22" s="238"/>
      <c r="J22" s="620"/>
      <c r="K22" s="476"/>
    </row>
    <row r="23" spans="1:11" ht="17.100000000000001" customHeight="1">
      <c r="A23" s="106" t="s">
        <v>65</v>
      </c>
      <c r="B23" s="60">
        <v>2362</v>
      </c>
      <c r="C23" s="60">
        <v>1121</v>
      </c>
      <c r="D23" s="60">
        <v>1747</v>
      </c>
      <c r="E23" s="60">
        <v>826</v>
      </c>
      <c r="F23" s="483" t="s">
        <v>66</v>
      </c>
      <c r="G23" s="238"/>
      <c r="H23" s="238"/>
      <c r="I23" s="238"/>
      <c r="J23" s="620"/>
      <c r="K23" s="478"/>
    </row>
    <row r="24" spans="1:11" ht="17.100000000000001" customHeight="1">
      <c r="A24" s="106" t="s">
        <v>67</v>
      </c>
      <c r="B24" s="60">
        <v>4150</v>
      </c>
      <c r="C24" s="60">
        <v>1943</v>
      </c>
      <c r="D24" s="60">
        <v>2355</v>
      </c>
      <c r="E24" s="60">
        <v>1108</v>
      </c>
      <c r="F24" s="475" t="s">
        <v>68</v>
      </c>
      <c r="G24" s="240"/>
      <c r="H24" s="240"/>
      <c r="I24" s="240"/>
      <c r="J24" s="620"/>
      <c r="K24" s="478"/>
    </row>
    <row r="25" spans="1:11" ht="17.100000000000001" customHeight="1">
      <c r="A25" s="106" t="s">
        <v>69</v>
      </c>
      <c r="B25" s="60">
        <v>1832</v>
      </c>
      <c r="C25" s="60">
        <v>857</v>
      </c>
      <c r="D25" s="60">
        <v>826</v>
      </c>
      <c r="E25" s="60">
        <v>381</v>
      </c>
      <c r="F25" s="483" t="s">
        <v>70</v>
      </c>
      <c r="G25" s="238"/>
      <c r="H25" s="238"/>
      <c r="I25" s="238"/>
      <c r="J25" s="620"/>
      <c r="K25" s="478"/>
    </row>
    <row r="26" spans="1:11" s="600" customFormat="1" ht="17.100000000000001" customHeight="1">
      <c r="A26" s="106" t="s">
        <v>71</v>
      </c>
      <c r="B26" s="60">
        <v>8706</v>
      </c>
      <c r="C26" s="60">
        <v>4174</v>
      </c>
      <c r="D26" s="60">
        <v>2994</v>
      </c>
      <c r="E26" s="60">
        <v>1443</v>
      </c>
      <c r="F26" s="483" t="s">
        <v>72</v>
      </c>
      <c r="G26" s="238"/>
      <c r="H26" s="238"/>
      <c r="I26" s="238"/>
      <c r="J26" s="619"/>
      <c r="K26" s="468"/>
    </row>
    <row r="27" spans="1:11" ht="17.100000000000001" customHeight="1">
      <c r="A27" s="106" t="s">
        <v>73</v>
      </c>
      <c r="B27" s="60">
        <v>7615</v>
      </c>
      <c r="C27" s="60">
        <v>3666</v>
      </c>
      <c r="D27" s="60">
        <v>772</v>
      </c>
      <c r="E27" s="60">
        <v>362</v>
      </c>
      <c r="F27" s="483" t="s">
        <v>74</v>
      </c>
      <c r="G27" s="238"/>
      <c r="H27" s="238"/>
      <c r="I27" s="238"/>
      <c r="J27" s="620"/>
      <c r="K27" s="476"/>
    </row>
    <row r="28" spans="1:11" ht="17.100000000000001" customHeight="1">
      <c r="A28" s="106" t="s">
        <v>75</v>
      </c>
      <c r="B28" s="60">
        <v>4115</v>
      </c>
      <c r="C28" s="60">
        <v>1935</v>
      </c>
      <c r="D28" s="60">
        <v>1465</v>
      </c>
      <c r="E28" s="60">
        <v>641</v>
      </c>
      <c r="F28" s="483" t="s">
        <v>76</v>
      </c>
      <c r="G28" s="238"/>
      <c r="H28" s="238"/>
      <c r="I28" s="238"/>
      <c r="J28" s="620"/>
      <c r="K28" s="478"/>
    </row>
    <row r="29" spans="1:11" ht="17.100000000000001" customHeight="1">
      <c r="A29" s="470" t="s">
        <v>77</v>
      </c>
      <c r="B29" s="236">
        <f>SUM(B30:B38)</f>
        <v>71583</v>
      </c>
      <c r="C29" s="236">
        <f>SUM(C30:C38)</f>
        <v>34055</v>
      </c>
      <c r="D29" s="236">
        <f>SUM(D30:D38)</f>
        <v>36472</v>
      </c>
      <c r="E29" s="236">
        <f>SUM(E30:E38)</f>
        <v>16994</v>
      </c>
      <c r="F29" s="471" t="s">
        <v>78</v>
      </c>
      <c r="G29" s="238"/>
      <c r="H29" s="238"/>
      <c r="I29" s="238"/>
      <c r="J29" s="620"/>
      <c r="K29" s="478"/>
    </row>
    <row r="30" spans="1:11" ht="17.100000000000001" customHeight="1">
      <c r="A30" s="484" t="s">
        <v>79</v>
      </c>
      <c r="B30" s="60">
        <v>12286</v>
      </c>
      <c r="C30" s="60">
        <v>5781</v>
      </c>
      <c r="D30" s="60">
        <v>3545</v>
      </c>
      <c r="E30" s="60">
        <v>1628</v>
      </c>
      <c r="F30" s="475" t="s">
        <v>80</v>
      </c>
      <c r="G30" s="238"/>
      <c r="H30" s="238"/>
      <c r="I30" s="238"/>
      <c r="J30" s="620"/>
      <c r="K30" s="478"/>
    </row>
    <row r="31" spans="1:11" ht="17.100000000000001" customHeight="1">
      <c r="A31" s="485" t="s">
        <v>81</v>
      </c>
      <c r="B31" s="60">
        <v>4105</v>
      </c>
      <c r="C31" s="60">
        <v>1949</v>
      </c>
      <c r="D31" s="60">
        <v>2916</v>
      </c>
      <c r="E31" s="60">
        <v>1379</v>
      </c>
      <c r="F31" s="475" t="s">
        <v>82</v>
      </c>
      <c r="G31" s="238"/>
      <c r="H31" s="238"/>
      <c r="I31" s="238"/>
      <c r="J31" s="620"/>
      <c r="K31" s="478"/>
    </row>
    <row r="32" spans="1:11" ht="17.100000000000001" customHeight="1">
      <c r="A32" s="484" t="s">
        <v>83</v>
      </c>
      <c r="B32" s="60">
        <v>4527</v>
      </c>
      <c r="C32" s="60">
        <v>2129</v>
      </c>
      <c r="D32" s="60">
        <v>2708</v>
      </c>
      <c r="E32" s="60">
        <v>1235</v>
      </c>
      <c r="F32" s="475" t="s">
        <v>84</v>
      </c>
      <c r="G32" s="238"/>
      <c r="H32" s="238"/>
      <c r="I32" s="238"/>
      <c r="J32" s="620"/>
      <c r="K32" s="478"/>
    </row>
    <row r="33" spans="1:11" ht="17.100000000000001" customHeight="1">
      <c r="A33" s="106" t="s">
        <v>85</v>
      </c>
      <c r="B33" s="60">
        <v>17072</v>
      </c>
      <c r="C33" s="60">
        <v>8445</v>
      </c>
      <c r="D33" s="60">
        <v>1011</v>
      </c>
      <c r="E33" s="60">
        <v>462</v>
      </c>
      <c r="F33" s="475" t="s">
        <v>86</v>
      </c>
      <c r="G33" s="238"/>
      <c r="H33" s="238"/>
      <c r="I33" s="238"/>
      <c r="J33" s="620"/>
      <c r="K33" s="478"/>
    </row>
    <row r="34" spans="1:11" ht="17.100000000000001" customHeight="1">
      <c r="A34" s="485" t="s">
        <v>87</v>
      </c>
      <c r="B34" s="60">
        <v>2399</v>
      </c>
      <c r="C34" s="60">
        <v>1128</v>
      </c>
      <c r="D34" s="60">
        <v>1554</v>
      </c>
      <c r="E34" s="60">
        <v>739</v>
      </c>
      <c r="F34" s="475" t="s">
        <v>88</v>
      </c>
      <c r="G34" s="240"/>
      <c r="H34" s="240"/>
      <c r="I34" s="240"/>
      <c r="J34" s="620"/>
      <c r="K34" s="478"/>
    </row>
    <row r="35" spans="1:11" s="600" customFormat="1" ht="17.100000000000001" customHeight="1">
      <c r="A35" s="106" t="s">
        <v>89</v>
      </c>
      <c r="B35" s="60">
        <v>4481</v>
      </c>
      <c r="C35" s="60">
        <v>2113</v>
      </c>
      <c r="D35" s="60">
        <v>2579</v>
      </c>
      <c r="E35" s="60">
        <v>1203</v>
      </c>
      <c r="F35" s="475" t="s">
        <v>90</v>
      </c>
      <c r="G35" s="238"/>
      <c r="H35" s="238"/>
      <c r="I35" s="238"/>
      <c r="J35" s="619"/>
      <c r="K35" s="468"/>
    </row>
    <row r="36" spans="1:11" ht="17.100000000000001" customHeight="1">
      <c r="A36" s="106" t="s">
        <v>91</v>
      </c>
      <c r="B36" s="60">
        <v>13640</v>
      </c>
      <c r="C36" s="60">
        <v>6362</v>
      </c>
      <c r="D36" s="60">
        <v>11879</v>
      </c>
      <c r="E36" s="60">
        <v>5548</v>
      </c>
      <c r="F36" s="475" t="s">
        <v>92</v>
      </c>
      <c r="G36" s="238"/>
      <c r="H36" s="238"/>
      <c r="I36" s="238"/>
      <c r="J36" s="620"/>
      <c r="K36" s="478"/>
    </row>
    <row r="37" spans="1:11" ht="17.100000000000001" customHeight="1">
      <c r="A37" s="106" t="s">
        <v>93</v>
      </c>
      <c r="B37" s="60">
        <v>9052</v>
      </c>
      <c r="C37" s="60">
        <v>4271</v>
      </c>
      <c r="D37" s="60">
        <v>6354</v>
      </c>
      <c r="E37" s="60">
        <v>2968</v>
      </c>
      <c r="F37" s="475" t="s">
        <v>94</v>
      </c>
      <c r="G37" s="238"/>
      <c r="H37" s="238"/>
      <c r="I37" s="238"/>
      <c r="J37" s="620"/>
      <c r="K37" s="478"/>
    </row>
    <row r="38" spans="1:11" ht="17.100000000000001" customHeight="1">
      <c r="A38" s="106" t="s">
        <v>95</v>
      </c>
      <c r="B38" s="60">
        <v>4021</v>
      </c>
      <c r="C38" s="60">
        <v>1877</v>
      </c>
      <c r="D38" s="60">
        <v>3926</v>
      </c>
      <c r="E38" s="60">
        <v>1832</v>
      </c>
      <c r="F38" s="475" t="s">
        <v>96</v>
      </c>
      <c r="G38" s="240"/>
      <c r="H38" s="240"/>
      <c r="I38" s="240"/>
      <c r="J38" s="620"/>
      <c r="K38" s="478"/>
    </row>
    <row r="39" spans="1:11" ht="17.100000000000001" customHeight="1">
      <c r="A39" s="90" t="s">
        <v>97</v>
      </c>
      <c r="B39" s="236">
        <f>SUM(B40:B46)</f>
        <v>68070</v>
      </c>
      <c r="C39" s="236">
        <f>SUM(C40:C46)</f>
        <v>32509</v>
      </c>
      <c r="D39" s="236">
        <f>SUM(D40:D46)</f>
        <v>33446</v>
      </c>
      <c r="E39" s="236">
        <f>SUM(E40:E46)</f>
        <v>15888</v>
      </c>
      <c r="F39" s="471" t="s">
        <v>98</v>
      </c>
      <c r="G39" s="238"/>
      <c r="H39" s="238"/>
      <c r="I39" s="238"/>
      <c r="J39" s="620"/>
      <c r="K39" s="476"/>
    </row>
    <row r="40" spans="1:11" ht="17.100000000000001" customHeight="1">
      <c r="A40" s="484" t="s">
        <v>99</v>
      </c>
      <c r="B40" s="60">
        <v>18825</v>
      </c>
      <c r="C40" s="60">
        <v>8972</v>
      </c>
      <c r="D40" s="60">
        <v>12723</v>
      </c>
      <c r="E40" s="60">
        <v>6022</v>
      </c>
      <c r="F40" s="483" t="s">
        <v>100</v>
      </c>
      <c r="G40" s="238"/>
      <c r="H40" s="238"/>
      <c r="I40" s="238"/>
      <c r="J40" s="620"/>
      <c r="K40" s="478"/>
    </row>
    <row r="41" spans="1:11" ht="17.100000000000001" customHeight="1">
      <c r="A41" s="484" t="s">
        <v>101</v>
      </c>
      <c r="B41" s="60">
        <v>9033</v>
      </c>
      <c r="C41" s="60">
        <v>4191</v>
      </c>
      <c r="D41" s="60">
        <v>4971</v>
      </c>
      <c r="E41" s="60">
        <v>2267</v>
      </c>
      <c r="F41" s="475" t="s">
        <v>102</v>
      </c>
      <c r="G41" s="238"/>
      <c r="H41" s="238"/>
      <c r="I41" s="238"/>
      <c r="J41" s="620"/>
      <c r="K41" s="476"/>
    </row>
    <row r="42" spans="1:11" ht="17.100000000000001" customHeight="1">
      <c r="A42" s="484" t="s">
        <v>103</v>
      </c>
      <c r="B42" s="60">
        <v>3831</v>
      </c>
      <c r="C42" s="60">
        <v>1869</v>
      </c>
      <c r="D42" s="60">
        <v>0</v>
      </c>
      <c r="E42" s="60">
        <v>0</v>
      </c>
      <c r="F42" s="475" t="s">
        <v>104</v>
      </c>
      <c r="G42" s="238"/>
      <c r="H42" s="238"/>
      <c r="I42" s="238"/>
      <c r="J42" s="620"/>
      <c r="K42" s="478"/>
    </row>
    <row r="43" spans="1:11" ht="17.100000000000001" customHeight="1">
      <c r="A43" s="484" t="s">
        <v>105</v>
      </c>
      <c r="B43" s="60">
        <v>12219</v>
      </c>
      <c r="C43" s="60">
        <v>5887</v>
      </c>
      <c r="D43" s="60">
        <v>1537</v>
      </c>
      <c r="E43" s="60">
        <v>743</v>
      </c>
      <c r="F43" s="475" t="s">
        <v>106</v>
      </c>
      <c r="G43" s="240"/>
      <c r="H43" s="240"/>
      <c r="I43" s="240"/>
      <c r="J43" s="620"/>
      <c r="K43" s="478"/>
    </row>
    <row r="44" spans="1:11" ht="17.100000000000001" customHeight="1">
      <c r="A44" s="484" t="s">
        <v>107</v>
      </c>
      <c r="B44" s="60">
        <v>9947</v>
      </c>
      <c r="C44" s="60">
        <v>4798</v>
      </c>
      <c r="D44" s="60">
        <v>7645</v>
      </c>
      <c r="E44" s="60">
        <v>3714</v>
      </c>
      <c r="F44" s="483" t="s">
        <v>108</v>
      </c>
      <c r="G44" s="238"/>
      <c r="H44" s="238"/>
      <c r="I44" s="238"/>
      <c r="J44" s="620"/>
      <c r="K44" s="478"/>
    </row>
    <row r="45" spans="1:11" ht="17.100000000000001" customHeight="1">
      <c r="A45" s="484" t="s">
        <v>109</v>
      </c>
      <c r="B45" s="60">
        <v>5931</v>
      </c>
      <c r="C45" s="60">
        <v>2883</v>
      </c>
      <c r="D45" s="60">
        <v>3946</v>
      </c>
      <c r="E45" s="60">
        <v>1898</v>
      </c>
      <c r="F45" s="483" t="s">
        <v>110</v>
      </c>
      <c r="G45" s="238"/>
      <c r="H45" s="238"/>
      <c r="I45" s="238"/>
      <c r="J45" s="620"/>
      <c r="K45" s="478"/>
    </row>
    <row r="46" spans="1:11" ht="17.100000000000001" customHeight="1">
      <c r="A46" s="484" t="s">
        <v>111</v>
      </c>
      <c r="B46" s="60">
        <v>8284</v>
      </c>
      <c r="C46" s="60">
        <v>3909</v>
      </c>
      <c r="D46" s="60">
        <v>2624</v>
      </c>
      <c r="E46" s="60">
        <v>1244</v>
      </c>
      <c r="F46" s="475" t="s">
        <v>112</v>
      </c>
      <c r="G46" s="238"/>
      <c r="H46" s="238"/>
      <c r="I46" s="238"/>
      <c r="J46" s="620"/>
      <c r="K46" s="478"/>
    </row>
    <row r="47" spans="1:11" s="600" customFormat="1" ht="17.100000000000001" customHeight="1">
      <c r="A47" s="100" t="s">
        <v>113</v>
      </c>
      <c r="B47" s="236">
        <f>SUM(B48:B52)</f>
        <v>44947</v>
      </c>
      <c r="C47" s="236">
        <f>SUM(C48:C52)</f>
        <v>21534</v>
      </c>
      <c r="D47" s="236">
        <f>SUM(D48:D52)</f>
        <v>28800</v>
      </c>
      <c r="E47" s="236">
        <f>SUM(E48:E52)</f>
        <v>13658</v>
      </c>
      <c r="F47" s="471" t="s">
        <v>114</v>
      </c>
      <c r="G47" s="238"/>
      <c r="H47" s="238"/>
      <c r="I47" s="238"/>
      <c r="J47" s="619"/>
      <c r="K47" s="468"/>
    </row>
    <row r="48" spans="1:11" ht="17.100000000000001" customHeight="1">
      <c r="A48" s="486" t="s">
        <v>115</v>
      </c>
      <c r="B48" s="60">
        <v>12711</v>
      </c>
      <c r="C48" s="60">
        <v>6074</v>
      </c>
      <c r="D48" s="60">
        <v>11211</v>
      </c>
      <c r="E48" s="60">
        <v>5366</v>
      </c>
      <c r="F48" s="475" t="s">
        <v>116</v>
      </c>
      <c r="G48" s="238"/>
      <c r="H48" s="238"/>
      <c r="I48" s="238"/>
      <c r="J48" s="620"/>
      <c r="K48" s="478"/>
    </row>
    <row r="49" spans="1:11" ht="17.100000000000001" customHeight="1">
      <c r="A49" s="484" t="s">
        <v>117</v>
      </c>
      <c r="B49" s="60">
        <v>9308</v>
      </c>
      <c r="C49" s="60">
        <v>4337</v>
      </c>
      <c r="D49" s="60">
        <v>5153</v>
      </c>
      <c r="E49" s="60">
        <v>2374</v>
      </c>
      <c r="F49" s="475" t="s">
        <v>118</v>
      </c>
      <c r="G49" s="238"/>
      <c r="H49" s="238"/>
      <c r="I49" s="238"/>
      <c r="J49" s="620"/>
      <c r="K49" s="478"/>
    </row>
    <row r="50" spans="1:11" ht="17.100000000000001" customHeight="1">
      <c r="A50" s="484" t="s">
        <v>119</v>
      </c>
      <c r="B50" s="60">
        <v>8943</v>
      </c>
      <c r="C50" s="60">
        <v>4328</v>
      </c>
      <c r="D50" s="60">
        <v>5867</v>
      </c>
      <c r="E50" s="60">
        <v>2809</v>
      </c>
      <c r="F50" s="475" t="s">
        <v>120</v>
      </c>
      <c r="G50" s="240"/>
      <c r="H50" s="240"/>
      <c r="I50" s="240"/>
      <c r="J50" s="620"/>
      <c r="K50" s="476"/>
    </row>
    <row r="51" spans="1:11" ht="17.100000000000001" customHeight="1">
      <c r="A51" s="484" t="s">
        <v>121</v>
      </c>
      <c r="B51" s="60">
        <v>6269</v>
      </c>
      <c r="C51" s="60">
        <v>3010</v>
      </c>
      <c r="D51" s="60">
        <v>3590</v>
      </c>
      <c r="E51" s="60">
        <v>1716</v>
      </c>
      <c r="F51" s="475" t="s">
        <v>122</v>
      </c>
      <c r="G51" s="238"/>
      <c r="H51" s="238"/>
      <c r="I51" s="238"/>
      <c r="J51" s="620"/>
      <c r="K51" s="478"/>
    </row>
    <row r="52" spans="1:11" ht="17.100000000000001" customHeight="1">
      <c r="A52" s="484" t="s">
        <v>123</v>
      </c>
      <c r="B52" s="60">
        <v>7716</v>
      </c>
      <c r="C52" s="60">
        <v>3785</v>
      </c>
      <c r="D52" s="60">
        <v>2979</v>
      </c>
      <c r="E52" s="60">
        <v>1393</v>
      </c>
      <c r="F52" s="483" t="s">
        <v>124</v>
      </c>
      <c r="G52" s="238"/>
      <c r="H52" s="238"/>
      <c r="I52" s="238"/>
      <c r="J52" s="620"/>
      <c r="K52" s="478"/>
    </row>
    <row r="53" spans="1:11" ht="14.45" customHeight="1">
      <c r="A53" s="488"/>
      <c r="B53" s="330"/>
      <c r="C53" s="330"/>
      <c r="D53" s="330"/>
      <c r="E53" s="330"/>
      <c r="F53" s="559"/>
      <c r="G53" s="238"/>
      <c r="H53" s="238"/>
      <c r="I53" s="238"/>
      <c r="J53" s="620"/>
      <c r="K53" s="478"/>
    </row>
    <row r="54" spans="1:11" ht="12.75" customHeight="1">
      <c r="A54" s="491"/>
      <c r="B54" s="330"/>
      <c r="C54" s="330"/>
      <c r="D54" s="330"/>
      <c r="E54" s="330"/>
      <c r="F54" s="559"/>
      <c r="G54" s="240"/>
      <c r="H54" s="240"/>
      <c r="I54" s="240"/>
      <c r="J54" s="620"/>
      <c r="K54" s="478"/>
    </row>
    <row r="55" spans="1:11" ht="12.75" customHeight="1">
      <c r="A55" s="488"/>
      <c r="B55" s="621"/>
      <c r="C55" s="621"/>
      <c r="D55" s="621"/>
      <c r="E55" s="621"/>
      <c r="F55" s="559"/>
      <c r="K55" s="478"/>
    </row>
    <row r="56" spans="1:11" ht="12.75" customHeight="1">
      <c r="A56" s="2631"/>
      <c r="B56" s="2631"/>
      <c r="C56" s="2631"/>
      <c r="D56" s="2631"/>
      <c r="E56" s="2631"/>
      <c r="F56" s="2631"/>
      <c r="K56" s="478"/>
    </row>
    <row r="57" spans="1:11" s="600" customFormat="1" ht="21" customHeight="1">
      <c r="A57" s="593" t="s">
        <v>237</v>
      </c>
      <c r="B57" s="595"/>
      <c r="C57" s="595"/>
      <c r="D57" s="595"/>
      <c r="E57" s="595"/>
      <c r="F57" s="155" t="s">
        <v>238</v>
      </c>
      <c r="K57" s="468"/>
    </row>
    <row r="58" spans="1:11" ht="12.75" customHeight="1">
      <c r="B58" s="595"/>
      <c r="C58" s="595"/>
      <c r="D58" s="595"/>
      <c r="E58" s="595"/>
      <c r="F58" s="597"/>
      <c r="K58" s="478"/>
    </row>
    <row r="59" spans="1:11" ht="20.25" customHeight="1">
      <c r="A59" s="598" t="s">
        <v>391</v>
      </c>
      <c r="B59" s="595"/>
      <c r="C59" s="595"/>
      <c r="D59" s="595"/>
      <c r="E59" s="2629" t="s">
        <v>395</v>
      </c>
      <c r="F59" s="2629"/>
      <c r="K59" s="478"/>
    </row>
    <row r="60" spans="1:11" ht="21.75" customHeight="1">
      <c r="A60" s="598" t="s">
        <v>282</v>
      </c>
      <c r="B60" s="595"/>
      <c r="C60" s="595"/>
      <c r="D60" s="595"/>
      <c r="E60" s="2630" t="s">
        <v>396</v>
      </c>
      <c r="F60" s="2630"/>
      <c r="K60" s="476"/>
    </row>
    <row r="61" spans="1:11" ht="15" customHeight="1">
      <c r="A61" s="603"/>
      <c r="B61" s="603"/>
      <c r="C61" s="603"/>
      <c r="D61" s="603"/>
      <c r="E61" s="603"/>
      <c r="F61" s="605"/>
      <c r="K61" s="478"/>
    </row>
    <row r="62" spans="1:11" ht="15" customHeight="1">
      <c r="A62" s="272" t="s">
        <v>2072</v>
      </c>
      <c r="B62" s="349"/>
      <c r="C62" s="350" t="s">
        <v>289</v>
      </c>
      <c r="D62" s="349"/>
      <c r="E62" s="351" t="s">
        <v>397</v>
      </c>
      <c r="F62" s="273" t="s">
        <v>2073</v>
      </c>
      <c r="K62" s="478"/>
    </row>
    <row r="63" spans="1:11" ht="15" customHeight="1">
      <c r="B63" s="352" t="s">
        <v>291</v>
      </c>
      <c r="C63" s="353"/>
      <c r="D63" s="354" t="s">
        <v>292</v>
      </c>
      <c r="E63" s="156"/>
      <c r="F63" s="274"/>
      <c r="K63" s="478"/>
    </row>
    <row r="64" spans="1:11" ht="15" customHeight="1">
      <c r="A64" s="568"/>
      <c r="B64" s="355" t="s">
        <v>18</v>
      </c>
      <c r="C64" s="355" t="s">
        <v>293</v>
      </c>
      <c r="D64" s="355" t="s">
        <v>18</v>
      </c>
      <c r="E64" s="355" t="s">
        <v>293</v>
      </c>
      <c r="F64" s="356"/>
      <c r="K64" s="478"/>
    </row>
    <row r="65" spans="1:11" ht="15" customHeight="1">
      <c r="A65" s="278"/>
      <c r="B65" s="624" t="s">
        <v>224</v>
      </c>
      <c r="C65" s="624" t="s">
        <v>40</v>
      </c>
      <c r="D65" s="624" t="s">
        <v>224</v>
      </c>
      <c r="E65" s="624" t="s">
        <v>40</v>
      </c>
      <c r="F65" s="282"/>
      <c r="K65" s="478"/>
    </row>
    <row r="66" spans="1:11" s="600" customFormat="1" ht="15" customHeight="1">
      <c r="A66" s="595"/>
      <c r="B66" s="625"/>
      <c r="C66" s="624"/>
      <c r="D66" s="625"/>
      <c r="E66" s="624"/>
      <c r="F66" s="605"/>
      <c r="K66" s="468"/>
    </row>
    <row r="67" spans="1:11" ht="15" customHeight="1">
      <c r="A67" s="90" t="s">
        <v>127</v>
      </c>
      <c r="B67" s="286">
        <f>SUM(B68:B76)</f>
        <v>90971</v>
      </c>
      <c r="C67" s="286">
        <f>SUM(C68:C76)</f>
        <v>43643</v>
      </c>
      <c r="D67" s="286">
        <f>SUM(D68:D76)</f>
        <v>37975</v>
      </c>
      <c r="E67" s="286">
        <f>SUM(E68:E76)</f>
        <v>18287</v>
      </c>
      <c r="F67" s="101" t="s">
        <v>128</v>
      </c>
      <c r="K67" s="478"/>
    </row>
    <row r="68" spans="1:11" ht="15" customHeight="1">
      <c r="A68" s="287" t="s">
        <v>129</v>
      </c>
      <c r="B68" s="60">
        <v>3713</v>
      </c>
      <c r="C68" s="60">
        <v>1777</v>
      </c>
      <c r="D68" s="60">
        <v>2155</v>
      </c>
      <c r="E68" s="60">
        <v>1028</v>
      </c>
      <c r="F68" s="288" t="s">
        <v>130</v>
      </c>
      <c r="K68" s="478"/>
    </row>
    <row r="69" spans="1:11" ht="15" customHeight="1">
      <c r="A69" s="287" t="s">
        <v>131</v>
      </c>
      <c r="B69" s="60">
        <v>8290</v>
      </c>
      <c r="C69" s="60">
        <v>3916</v>
      </c>
      <c r="D69" s="60">
        <v>3938</v>
      </c>
      <c r="E69" s="60">
        <v>1868</v>
      </c>
      <c r="F69" s="288" t="s">
        <v>132</v>
      </c>
      <c r="K69" s="478"/>
    </row>
    <row r="70" spans="1:11" ht="15" customHeight="1">
      <c r="A70" s="287" t="s">
        <v>230</v>
      </c>
      <c r="B70" s="60">
        <v>29055</v>
      </c>
      <c r="C70" s="60">
        <v>13934</v>
      </c>
      <c r="D70" s="60">
        <v>0</v>
      </c>
      <c r="E70" s="60">
        <v>0</v>
      </c>
      <c r="F70" s="288" t="s">
        <v>134</v>
      </c>
      <c r="K70" s="476"/>
    </row>
    <row r="71" spans="1:11" s="603" customFormat="1" ht="15" customHeight="1">
      <c r="A71" s="287" t="s">
        <v>135</v>
      </c>
      <c r="B71" s="60">
        <v>13646</v>
      </c>
      <c r="C71" s="60">
        <v>6543</v>
      </c>
      <c r="D71" s="60">
        <v>10544</v>
      </c>
      <c r="E71" s="60">
        <v>5083</v>
      </c>
      <c r="F71" s="288" t="s">
        <v>136</v>
      </c>
      <c r="G71" s="595"/>
      <c r="H71" s="595"/>
      <c r="I71" s="595"/>
      <c r="J71" s="595"/>
      <c r="K71" s="478"/>
    </row>
    <row r="72" spans="1:11" s="617" customFormat="1" ht="15" customHeight="1">
      <c r="A72" s="287" t="s">
        <v>137</v>
      </c>
      <c r="B72" s="60">
        <v>3922</v>
      </c>
      <c r="C72" s="60">
        <v>1874</v>
      </c>
      <c r="D72" s="60">
        <v>1565</v>
      </c>
      <c r="E72" s="60">
        <v>754</v>
      </c>
      <c r="F72" s="288" t="s">
        <v>138</v>
      </c>
      <c r="G72" s="600"/>
      <c r="H72" s="600"/>
      <c r="I72" s="600"/>
      <c r="J72" s="600"/>
      <c r="K72" s="468"/>
    </row>
    <row r="73" spans="1:11" s="603" customFormat="1" ht="15" customHeight="1">
      <c r="A73" s="287" t="s">
        <v>139</v>
      </c>
      <c r="B73" s="60">
        <v>5479</v>
      </c>
      <c r="C73" s="60">
        <v>2689</v>
      </c>
      <c r="D73" s="60">
        <v>2803</v>
      </c>
      <c r="E73" s="60">
        <v>1384</v>
      </c>
      <c r="F73" s="288" t="s">
        <v>140</v>
      </c>
      <c r="G73" s="595"/>
      <c r="H73" s="595"/>
      <c r="I73" s="595"/>
      <c r="J73" s="595"/>
      <c r="K73" s="476"/>
    </row>
    <row r="74" spans="1:11" s="603" customFormat="1" ht="15" customHeight="1">
      <c r="A74" s="287" t="s">
        <v>141</v>
      </c>
      <c r="B74" s="60">
        <v>7125</v>
      </c>
      <c r="C74" s="60">
        <v>3445</v>
      </c>
      <c r="D74" s="60">
        <v>1122</v>
      </c>
      <c r="E74" s="60">
        <v>568</v>
      </c>
      <c r="F74" s="288" t="s">
        <v>142</v>
      </c>
      <c r="G74" s="595"/>
      <c r="H74" s="595"/>
      <c r="I74" s="595"/>
      <c r="J74" s="595"/>
      <c r="K74" s="478"/>
    </row>
    <row r="75" spans="1:11" s="603" customFormat="1" ht="15" customHeight="1">
      <c r="A75" s="287" t="s">
        <v>143</v>
      </c>
      <c r="B75" s="60">
        <v>10852</v>
      </c>
      <c r="C75" s="60">
        <v>5178</v>
      </c>
      <c r="D75" s="60">
        <v>8018</v>
      </c>
      <c r="E75" s="60">
        <v>3818</v>
      </c>
      <c r="F75" s="288" t="s">
        <v>144</v>
      </c>
      <c r="G75" s="595"/>
      <c r="H75" s="595"/>
      <c r="I75" s="595"/>
      <c r="J75" s="595"/>
      <c r="K75" s="478"/>
    </row>
    <row r="76" spans="1:11" s="603" customFormat="1" ht="15" customHeight="1">
      <c r="A76" s="287" t="s">
        <v>145</v>
      </c>
      <c r="B76" s="60">
        <v>8889</v>
      </c>
      <c r="C76" s="60">
        <v>4287</v>
      </c>
      <c r="D76" s="60">
        <v>7830</v>
      </c>
      <c r="E76" s="60">
        <v>3784</v>
      </c>
      <c r="F76" s="288" t="s">
        <v>146</v>
      </c>
      <c r="G76" s="595"/>
      <c r="H76" s="595"/>
      <c r="I76" s="595"/>
      <c r="J76" s="595"/>
      <c r="K76" s="478"/>
    </row>
    <row r="77" spans="1:11" s="603" customFormat="1" ht="15" customHeight="1">
      <c r="A77" s="98" t="s">
        <v>147</v>
      </c>
      <c r="B77" s="286">
        <f>SUM(B78:B85)</f>
        <v>85690</v>
      </c>
      <c r="C77" s="286">
        <f>SUM(C78:C85)</f>
        <v>41656</v>
      </c>
      <c r="D77" s="286">
        <f>SUM(D78:D85)</f>
        <v>59350</v>
      </c>
      <c r="E77" s="286">
        <f>SUM(E78:E85)</f>
        <v>28694</v>
      </c>
      <c r="F77" s="99" t="s">
        <v>148</v>
      </c>
      <c r="G77" s="595"/>
      <c r="H77" s="595"/>
      <c r="I77" s="595"/>
      <c r="J77" s="595"/>
      <c r="K77" s="478"/>
    </row>
    <row r="78" spans="1:11" s="603" customFormat="1" ht="15" customHeight="1">
      <c r="A78" s="287" t="s">
        <v>149</v>
      </c>
      <c r="B78" s="60">
        <v>13030</v>
      </c>
      <c r="C78" s="60">
        <v>6327</v>
      </c>
      <c r="D78" s="60">
        <v>11514</v>
      </c>
      <c r="E78" s="60">
        <v>5565</v>
      </c>
      <c r="F78" s="288" t="s">
        <v>150</v>
      </c>
      <c r="G78" s="595"/>
      <c r="H78" s="595"/>
      <c r="I78" s="595"/>
      <c r="J78" s="595"/>
      <c r="K78" s="478"/>
    </row>
    <row r="79" spans="1:11" s="617" customFormat="1" ht="15" customHeight="1">
      <c r="A79" s="287" t="s">
        <v>151</v>
      </c>
      <c r="B79" s="60">
        <v>8291</v>
      </c>
      <c r="C79" s="60">
        <v>4023</v>
      </c>
      <c r="D79" s="60">
        <v>7098</v>
      </c>
      <c r="E79" s="60">
        <v>3448</v>
      </c>
      <c r="F79" s="288" t="s">
        <v>152</v>
      </c>
      <c r="G79" s="600"/>
      <c r="H79" s="600"/>
      <c r="I79" s="600"/>
      <c r="J79" s="600"/>
      <c r="K79" s="468"/>
    </row>
    <row r="80" spans="1:11" ht="15" customHeight="1">
      <c r="A80" s="287" t="s">
        <v>153</v>
      </c>
      <c r="B80" s="60">
        <v>10889</v>
      </c>
      <c r="C80" s="60">
        <v>5218</v>
      </c>
      <c r="D80" s="60">
        <v>8116</v>
      </c>
      <c r="E80" s="60">
        <v>3878</v>
      </c>
      <c r="F80" s="288" t="s">
        <v>154</v>
      </c>
      <c r="H80" s="622"/>
      <c r="I80" s="622"/>
      <c r="J80" s="622"/>
      <c r="K80" s="455"/>
    </row>
    <row r="81" spans="1:11" ht="15" customHeight="1">
      <c r="A81" s="287" t="s">
        <v>155</v>
      </c>
      <c r="B81" s="60">
        <v>8790</v>
      </c>
      <c r="C81" s="60">
        <v>4220</v>
      </c>
      <c r="D81" s="60">
        <v>7184</v>
      </c>
      <c r="E81" s="60">
        <v>3468</v>
      </c>
      <c r="F81" s="288" t="s">
        <v>156</v>
      </c>
      <c r="K81" s="623"/>
    </row>
    <row r="82" spans="1:11" s="156" customFormat="1" ht="15" customHeight="1">
      <c r="A82" s="287" t="s">
        <v>157</v>
      </c>
      <c r="B82" s="60">
        <v>21807</v>
      </c>
      <c r="C82" s="60">
        <v>10745</v>
      </c>
      <c r="D82" s="60">
        <v>9876</v>
      </c>
      <c r="E82" s="60">
        <v>4830</v>
      </c>
      <c r="F82" s="288" t="s">
        <v>158</v>
      </c>
    </row>
    <row r="83" spans="1:11" s="156" customFormat="1" ht="15" customHeight="1">
      <c r="A83" s="287" t="s">
        <v>159</v>
      </c>
      <c r="B83" s="60">
        <v>6316</v>
      </c>
      <c r="C83" s="60">
        <v>2990</v>
      </c>
      <c r="D83" s="60">
        <v>4535</v>
      </c>
      <c r="E83" s="60">
        <v>2129</v>
      </c>
      <c r="F83" s="288" t="s">
        <v>160</v>
      </c>
    </row>
    <row r="84" spans="1:11" ht="15" customHeight="1">
      <c r="A84" s="287" t="s">
        <v>161</v>
      </c>
      <c r="B84" s="60">
        <v>11822</v>
      </c>
      <c r="C84" s="60">
        <v>5799</v>
      </c>
      <c r="D84" s="60">
        <v>7577</v>
      </c>
      <c r="E84" s="60">
        <v>3698</v>
      </c>
      <c r="F84" s="288" t="s">
        <v>162</v>
      </c>
      <c r="K84" s="606"/>
    </row>
    <row r="85" spans="1:11" ht="15" customHeight="1">
      <c r="A85" s="287" t="s">
        <v>163</v>
      </c>
      <c r="B85" s="60">
        <v>4745</v>
      </c>
      <c r="C85" s="60">
        <v>2334</v>
      </c>
      <c r="D85" s="60">
        <v>3450</v>
      </c>
      <c r="E85" s="60">
        <v>1678</v>
      </c>
      <c r="F85" s="288" t="s">
        <v>164</v>
      </c>
      <c r="K85" s="606"/>
    </row>
    <row r="86" spans="1:11" ht="15" customHeight="1">
      <c r="A86" s="100" t="s">
        <v>165</v>
      </c>
      <c r="B86" s="286">
        <f>SUM(B87:B91)</f>
        <v>35615</v>
      </c>
      <c r="C86" s="286">
        <f>SUM(C87:C91)</f>
        <v>17193</v>
      </c>
      <c r="D86" s="286">
        <f>SUM(D87:D91)</f>
        <v>26326</v>
      </c>
      <c r="E86" s="286">
        <f>SUM(E87:E91)</f>
        <v>12792</v>
      </c>
      <c r="F86" s="101" t="s">
        <v>166</v>
      </c>
      <c r="K86" s="606"/>
    </row>
    <row r="87" spans="1:11" ht="15" customHeight="1">
      <c r="A87" s="287" t="s">
        <v>167</v>
      </c>
      <c r="B87" s="60">
        <v>8579</v>
      </c>
      <c r="C87" s="60">
        <v>4060</v>
      </c>
      <c r="D87" s="60">
        <v>5012</v>
      </c>
      <c r="E87" s="60">
        <v>2406</v>
      </c>
      <c r="F87" s="288" t="s">
        <v>168</v>
      </c>
      <c r="K87" s="606"/>
    </row>
    <row r="88" spans="1:11" ht="18.75" customHeight="1">
      <c r="A88" s="287" t="s">
        <v>169</v>
      </c>
      <c r="B88" s="60">
        <v>5861</v>
      </c>
      <c r="C88" s="60">
        <v>2812</v>
      </c>
      <c r="D88" s="60">
        <v>4453</v>
      </c>
      <c r="E88" s="60">
        <v>2158</v>
      </c>
      <c r="F88" s="288" t="s">
        <v>170</v>
      </c>
      <c r="K88" s="606"/>
    </row>
    <row r="89" spans="1:11" ht="15" customHeight="1">
      <c r="A89" s="287" t="s">
        <v>171</v>
      </c>
      <c r="B89" s="60">
        <v>6326</v>
      </c>
      <c r="C89" s="60">
        <v>3146</v>
      </c>
      <c r="D89" s="60">
        <v>4798</v>
      </c>
      <c r="E89" s="60">
        <v>2383</v>
      </c>
      <c r="F89" s="288" t="s">
        <v>172</v>
      </c>
      <c r="K89" s="606"/>
    </row>
    <row r="90" spans="1:11" ht="15" customHeight="1">
      <c r="A90" s="287" t="s">
        <v>173</v>
      </c>
      <c r="B90" s="60">
        <v>7177</v>
      </c>
      <c r="C90" s="60">
        <v>3495</v>
      </c>
      <c r="D90" s="60">
        <v>5699</v>
      </c>
      <c r="E90" s="60">
        <v>2777</v>
      </c>
      <c r="F90" s="288" t="s">
        <v>174</v>
      </c>
      <c r="K90" s="606"/>
    </row>
    <row r="91" spans="1:11" ht="15" customHeight="1">
      <c r="A91" s="287" t="s">
        <v>175</v>
      </c>
      <c r="B91" s="60">
        <v>7672</v>
      </c>
      <c r="C91" s="60">
        <v>3680</v>
      </c>
      <c r="D91" s="60">
        <v>6364</v>
      </c>
      <c r="E91" s="60">
        <v>3068</v>
      </c>
      <c r="F91" s="288" t="s">
        <v>176</v>
      </c>
      <c r="K91" s="606"/>
    </row>
    <row r="92" spans="1:11" ht="15" customHeight="1">
      <c r="A92" s="98" t="s">
        <v>177</v>
      </c>
      <c r="B92" s="286">
        <f>SUM(B93:B98)</f>
        <v>51553</v>
      </c>
      <c r="C92" s="286">
        <f>SUM(C93:C98)</f>
        <v>24411</v>
      </c>
      <c r="D92" s="286">
        <f>SUM(D93:D98)</f>
        <v>29127</v>
      </c>
      <c r="E92" s="286">
        <f>SUM(E93:E98)</f>
        <v>13910</v>
      </c>
      <c r="F92" s="99" t="s">
        <v>178</v>
      </c>
      <c r="K92" s="606"/>
    </row>
    <row r="93" spans="1:11" ht="15" customHeight="1">
      <c r="A93" s="287" t="s">
        <v>179</v>
      </c>
      <c r="B93" s="60">
        <v>9018</v>
      </c>
      <c r="C93" s="60">
        <v>4326</v>
      </c>
      <c r="D93" s="60">
        <v>3872</v>
      </c>
      <c r="E93" s="60">
        <v>1860</v>
      </c>
      <c r="F93" s="288" t="s">
        <v>180</v>
      </c>
      <c r="K93" s="606"/>
    </row>
    <row r="94" spans="1:11" ht="15" customHeight="1">
      <c r="A94" s="287" t="s">
        <v>181</v>
      </c>
      <c r="B94" s="60">
        <v>8558</v>
      </c>
      <c r="C94" s="60">
        <v>4085</v>
      </c>
      <c r="D94" s="60">
        <v>7544</v>
      </c>
      <c r="E94" s="60">
        <v>3627</v>
      </c>
      <c r="F94" s="288" t="s">
        <v>182</v>
      </c>
      <c r="K94" s="606"/>
    </row>
    <row r="95" spans="1:11" ht="15" customHeight="1">
      <c r="A95" s="287" t="s">
        <v>183</v>
      </c>
      <c r="B95" s="60">
        <v>10372</v>
      </c>
      <c r="C95" s="60">
        <v>4866</v>
      </c>
      <c r="D95" s="60">
        <v>1381</v>
      </c>
      <c r="E95" s="60">
        <v>664</v>
      </c>
      <c r="F95" s="288" t="s">
        <v>184</v>
      </c>
      <c r="K95" s="606"/>
    </row>
    <row r="96" spans="1:11" ht="15" customHeight="1">
      <c r="A96" s="287" t="s">
        <v>185</v>
      </c>
      <c r="B96" s="60">
        <v>17847</v>
      </c>
      <c r="C96" s="60">
        <v>8402</v>
      </c>
      <c r="D96" s="60">
        <v>12717</v>
      </c>
      <c r="E96" s="60">
        <v>6028</v>
      </c>
      <c r="F96" s="288" t="s">
        <v>186</v>
      </c>
      <c r="K96" s="606"/>
    </row>
    <row r="97" spans="1:11" ht="15" customHeight="1">
      <c r="A97" s="287" t="s">
        <v>187</v>
      </c>
      <c r="B97" s="60">
        <v>2358</v>
      </c>
      <c r="C97" s="60">
        <v>1088</v>
      </c>
      <c r="D97" s="60">
        <v>1566</v>
      </c>
      <c r="E97" s="60">
        <v>719</v>
      </c>
      <c r="F97" s="288" t="s">
        <v>188</v>
      </c>
      <c r="K97" s="606"/>
    </row>
    <row r="98" spans="1:11" ht="15" customHeight="1">
      <c r="A98" s="287" t="s">
        <v>189</v>
      </c>
      <c r="B98" s="60">
        <v>3400</v>
      </c>
      <c r="C98" s="60">
        <v>1644</v>
      </c>
      <c r="D98" s="60">
        <v>2047</v>
      </c>
      <c r="E98" s="60">
        <v>1012</v>
      </c>
      <c r="F98" s="288" t="s">
        <v>190</v>
      </c>
      <c r="K98" s="606"/>
    </row>
    <row r="99" spans="1:11" ht="15" customHeight="1">
      <c r="A99" s="103" t="s">
        <v>191</v>
      </c>
      <c r="B99" s="286">
        <f>SUM(B100:B103)</f>
        <v>7319</v>
      </c>
      <c r="C99" s="286">
        <f>SUM(C100:C103)</f>
        <v>3400</v>
      </c>
      <c r="D99" s="286">
        <f>SUM(D100:D103)</f>
        <v>2541</v>
      </c>
      <c r="E99" s="286">
        <f>SUM(E100:E103)</f>
        <v>1188</v>
      </c>
      <c r="F99" s="99" t="s">
        <v>192</v>
      </c>
      <c r="K99" s="606"/>
    </row>
    <row r="100" spans="1:11" ht="15" customHeight="1">
      <c r="A100" s="287" t="s">
        <v>193</v>
      </c>
      <c r="B100" s="60">
        <v>549</v>
      </c>
      <c r="C100" s="60">
        <v>236</v>
      </c>
      <c r="D100" s="60">
        <v>73</v>
      </c>
      <c r="E100" s="60">
        <v>31</v>
      </c>
      <c r="F100" s="288" t="s">
        <v>194</v>
      </c>
      <c r="K100" s="606"/>
    </row>
    <row r="101" spans="1:11" ht="15" customHeight="1">
      <c r="A101" s="287" t="s">
        <v>195</v>
      </c>
      <c r="B101" s="60">
        <v>3180</v>
      </c>
      <c r="C101" s="60">
        <v>1443</v>
      </c>
      <c r="D101" s="60">
        <v>950</v>
      </c>
      <c r="E101" s="60">
        <v>419</v>
      </c>
      <c r="F101" s="288" t="s">
        <v>196</v>
      </c>
      <c r="K101" s="606"/>
    </row>
    <row r="102" spans="1:11" ht="15" customHeight="1">
      <c r="A102" s="287" t="s">
        <v>197</v>
      </c>
      <c r="B102" s="60">
        <v>1927</v>
      </c>
      <c r="C102" s="60">
        <v>940</v>
      </c>
      <c r="D102" s="60">
        <v>1499</v>
      </c>
      <c r="E102" s="60">
        <v>732</v>
      </c>
      <c r="F102" s="288" t="s">
        <v>198</v>
      </c>
      <c r="K102" s="606"/>
    </row>
    <row r="103" spans="1:11" ht="15" customHeight="1">
      <c r="A103" s="287" t="s">
        <v>199</v>
      </c>
      <c r="B103" s="60">
        <v>1663</v>
      </c>
      <c r="C103" s="60">
        <v>781</v>
      </c>
      <c r="D103" s="60">
        <v>19</v>
      </c>
      <c r="E103" s="60">
        <v>6</v>
      </c>
      <c r="F103" s="288" t="s">
        <v>200</v>
      </c>
      <c r="K103" s="606"/>
    </row>
    <row r="104" spans="1:11" ht="15" customHeight="1">
      <c r="A104" s="90" t="s">
        <v>201</v>
      </c>
      <c r="B104" s="286">
        <f>SUM(B105:B108)</f>
        <v>5564</v>
      </c>
      <c r="C104" s="286">
        <f>SUM(C105:C108)</f>
        <v>2680</v>
      </c>
      <c r="D104" s="286">
        <f>SUM(D105:D108)</f>
        <v>121</v>
      </c>
      <c r="E104" s="286">
        <f>SUM(E105:E108)</f>
        <v>60</v>
      </c>
      <c r="F104" s="99" t="s">
        <v>202</v>
      </c>
      <c r="K104" s="606"/>
    </row>
    <row r="105" spans="1:11" ht="15" customHeight="1">
      <c r="A105" s="287" t="s">
        <v>203</v>
      </c>
      <c r="B105" s="60">
        <v>902</v>
      </c>
      <c r="C105" s="60">
        <v>429</v>
      </c>
      <c r="D105" s="60">
        <v>0</v>
      </c>
      <c r="E105" s="60">
        <v>0</v>
      </c>
      <c r="F105" s="288" t="s">
        <v>204</v>
      </c>
      <c r="K105" s="606"/>
    </row>
    <row r="106" spans="1:11" ht="15" customHeight="1">
      <c r="A106" s="287" t="s">
        <v>205</v>
      </c>
      <c r="B106" s="60">
        <v>851</v>
      </c>
      <c r="C106" s="60">
        <v>413</v>
      </c>
      <c r="D106" s="60">
        <v>4</v>
      </c>
      <c r="E106" s="60">
        <v>1</v>
      </c>
      <c r="F106" s="288" t="s">
        <v>206</v>
      </c>
      <c r="K106" s="606"/>
    </row>
    <row r="107" spans="1:11" ht="15" customHeight="1">
      <c r="A107" s="287" t="s">
        <v>207</v>
      </c>
      <c r="B107" s="60">
        <v>3587</v>
      </c>
      <c r="C107" s="60">
        <v>1736</v>
      </c>
      <c r="D107" s="60">
        <v>42</v>
      </c>
      <c r="E107" s="60">
        <v>25</v>
      </c>
      <c r="F107" s="288" t="s">
        <v>208</v>
      </c>
      <c r="K107" s="606"/>
    </row>
    <row r="108" spans="1:11" ht="15" customHeight="1">
      <c r="A108" s="287" t="s">
        <v>209</v>
      </c>
      <c r="B108" s="60">
        <v>224</v>
      </c>
      <c r="C108" s="60">
        <v>102</v>
      </c>
      <c r="D108" s="60">
        <v>75</v>
      </c>
      <c r="E108" s="60">
        <v>34</v>
      </c>
      <c r="F108" s="288" t="s">
        <v>210</v>
      </c>
      <c r="K108" s="606"/>
    </row>
    <row r="109" spans="1:11" ht="15" customHeight="1">
      <c r="A109" s="103" t="s">
        <v>211</v>
      </c>
      <c r="B109" s="286">
        <f>SUM(B110:B111)</f>
        <v>2096</v>
      </c>
      <c r="C109" s="286">
        <f>SUM(C110:C111)</f>
        <v>1020</v>
      </c>
      <c r="D109" s="286">
        <f>SUM(D110:D111)</f>
        <v>58</v>
      </c>
      <c r="E109" s="286">
        <f>SUM(E110:E111)</f>
        <v>25</v>
      </c>
      <c r="F109" s="99" t="s">
        <v>212</v>
      </c>
      <c r="K109" s="606"/>
    </row>
    <row r="110" spans="1:11" ht="15" customHeight="1">
      <c r="A110" s="104" t="s">
        <v>213</v>
      </c>
      <c r="B110" s="60">
        <v>48</v>
      </c>
      <c r="C110" s="60">
        <v>19</v>
      </c>
      <c r="D110" s="60">
        <v>48</v>
      </c>
      <c r="E110" s="60">
        <v>19</v>
      </c>
      <c r="F110" s="105" t="s">
        <v>214</v>
      </c>
      <c r="K110" s="606"/>
    </row>
    <row r="111" spans="1:11" ht="15" customHeight="1">
      <c r="A111" s="106" t="s">
        <v>215</v>
      </c>
      <c r="B111" s="60">
        <v>2048</v>
      </c>
      <c r="C111" s="60">
        <v>1001</v>
      </c>
      <c r="D111" s="60">
        <v>10</v>
      </c>
      <c r="E111" s="60">
        <v>6</v>
      </c>
      <c r="F111" s="105" t="s">
        <v>216</v>
      </c>
      <c r="K111" s="606"/>
    </row>
    <row r="112" spans="1:11" ht="15" customHeight="1">
      <c r="A112" s="291" t="s">
        <v>233</v>
      </c>
      <c r="B112" s="292">
        <f>'prim 13'!B47+'prim 13'!B39+'prim 13'!B29+'prim 13'!B20+'prim 13'!B11+'prim 13'!B109+'prim 13'!B104+'prim 13'!B99+'prim 13'!B92+'prim 13'!B86+'prim 13'!B77+'prim 13'!B67</f>
        <v>560602</v>
      </c>
      <c r="C112" s="292">
        <f>'prim 13'!C47+'prim 13'!C39+'prim 13'!C29+'prim 13'!C20+'prim 13'!C11+'prim 13'!C109+'prim 13'!C104+'prim 13'!C99+'prim 13'!C92+'prim 13'!C86+'prim 13'!C77+'prim 13'!C67</f>
        <v>268854</v>
      </c>
      <c r="D112" s="292">
        <f>'prim 13'!D47+'prim 13'!D39+'prim 13'!D29+'prim 13'!D20+'prim 13'!D11+'prim 13'!D109+'prim 13'!D104+'prim 13'!D99+'prim 13'!D92+'prim 13'!D86+'prim 13'!D77+'prim 13'!D67</f>
        <v>295800</v>
      </c>
      <c r="E112" s="292">
        <f>'prim 13'!E47+'prim 13'!E39+'prim 13'!E29+'prim 13'!E20+'prim 13'!E11+'prim 13'!E109+'prim 13'!E104+'prim 13'!E99+'prim 13'!E92+'prim 13'!E86+'prim 13'!E77+'prim 13'!E67</f>
        <v>141428</v>
      </c>
      <c r="F112" s="293" t="s">
        <v>18</v>
      </c>
      <c r="K112" s="606"/>
    </row>
    <row r="113" spans="1:11" ht="15" customHeight="1">
      <c r="A113" s="494"/>
      <c r="B113" s="330"/>
      <c r="C113" s="330"/>
      <c r="D113" s="330"/>
      <c r="E113" s="330"/>
      <c r="F113" s="294"/>
      <c r="K113" s="606"/>
    </row>
    <row r="114" spans="1:11" ht="15" customHeight="1">
      <c r="A114" s="494"/>
      <c r="B114" s="330"/>
      <c r="C114" s="330"/>
      <c r="D114" s="330"/>
      <c r="E114" s="330"/>
      <c r="F114" s="294"/>
      <c r="K114" s="606"/>
    </row>
    <row r="115" spans="1:11" ht="15" customHeight="1">
      <c r="A115" s="35" t="s">
        <v>25</v>
      </c>
      <c r="B115" s="35"/>
      <c r="C115" s="35"/>
      <c r="D115" s="442"/>
      <c r="E115" s="202"/>
      <c r="F115" s="297" t="s">
        <v>26</v>
      </c>
      <c r="K115" s="606"/>
    </row>
    <row r="116" spans="1:11" ht="15" customHeight="1">
      <c r="A116" s="494"/>
      <c r="B116" s="330"/>
      <c r="C116" s="330"/>
      <c r="D116" s="330"/>
      <c r="E116" s="330"/>
      <c r="F116" s="294"/>
      <c r="K116" s="606"/>
    </row>
    <row r="117" spans="1:11" ht="15" customHeight="1">
      <c r="A117" s="156"/>
      <c r="B117" s="626"/>
      <c r="C117" s="626"/>
      <c r="D117" s="626"/>
      <c r="E117" s="626"/>
      <c r="F117" s="174"/>
      <c r="K117" s="606"/>
    </row>
    <row r="118" spans="1:11" ht="15" customHeight="1">
      <c r="K118" s="606"/>
    </row>
    <row r="119" spans="1:11" ht="15" customHeight="1">
      <c r="A119" s="339"/>
      <c r="B119" s="339"/>
      <c r="C119" s="339"/>
      <c r="D119" s="339"/>
      <c r="E119" s="339"/>
      <c r="F119" s="339"/>
      <c r="K119" s="606"/>
    </row>
    <row r="120" spans="1:11" ht="15" customHeight="1">
      <c r="B120" s="595"/>
      <c r="C120" s="595"/>
      <c r="D120" s="595"/>
      <c r="E120" s="595"/>
      <c r="K120" s="606"/>
    </row>
    <row r="121" spans="1:11" ht="15" customHeight="1">
      <c r="B121" s="595"/>
      <c r="C121" s="595"/>
      <c r="D121" s="595"/>
      <c r="E121" s="595"/>
      <c r="K121" s="606"/>
    </row>
    <row r="122" spans="1:11" ht="15" customHeight="1">
      <c r="B122" s="595"/>
      <c r="C122" s="595"/>
      <c r="D122" s="595"/>
      <c r="E122" s="595"/>
      <c r="K122" s="606"/>
    </row>
    <row r="123" spans="1:11" ht="15" customHeight="1">
      <c r="B123" s="595"/>
      <c r="C123" s="595"/>
      <c r="D123" s="595"/>
      <c r="E123" s="595"/>
      <c r="K123" s="606"/>
    </row>
    <row r="124" spans="1:11" ht="15" customHeight="1">
      <c r="B124" s="595"/>
      <c r="C124" s="595"/>
      <c r="D124" s="595"/>
      <c r="E124" s="595"/>
      <c r="K124" s="606"/>
    </row>
    <row r="125" spans="1:11" ht="15" customHeight="1">
      <c r="B125" s="595"/>
      <c r="C125" s="595"/>
      <c r="D125" s="595"/>
      <c r="E125" s="595"/>
      <c r="K125" s="606"/>
    </row>
    <row r="126" spans="1:11" ht="15" customHeight="1">
      <c r="B126" s="595"/>
      <c r="C126" s="595"/>
      <c r="D126" s="595"/>
      <c r="E126" s="595"/>
      <c r="K126" s="606"/>
    </row>
    <row r="127" spans="1:11" ht="15" customHeight="1">
      <c r="B127" s="595"/>
      <c r="C127" s="595"/>
      <c r="D127" s="595"/>
      <c r="E127" s="595"/>
      <c r="K127" s="606"/>
    </row>
    <row r="128" spans="1:11" ht="15" customHeight="1">
      <c r="B128" s="595"/>
      <c r="C128" s="595"/>
      <c r="D128" s="595"/>
      <c r="E128" s="595"/>
      <c r="K128" s="606"/>
    </row>
    <row r="129" spans="11:11" s="595" customFormat="1" ht="15" customHeight="1">
      <c r="K129" s="606"/>
    </row>
    <row r="130" spans="11:11" s="595" customFormat="1" ht="15" customHeight="1">
      <c r="K130" s="606"/>
    </row>
    <row r="131" spans="11:11" s="595" customFormat="1" ht="15" customHeight="1">
      <c r="K131" s="606"/>
    </row>
    <row r="132" spans="11:11" s="595" customFormat="1" ht="15" customHeight="1">
      <c r="K132" s="606"/>
    </row>
    <row r="133" spans="11:11" s="595" customFormat="1" ht="15" customHeight="1"/>
    <row r="134" spans="11:11" s="595" customFormat="1" ht="15" customHeight="1"/>
    <row r="135" spans="11:11" s="595" customFormat="1" ht="15" customHeight="1"/>
    <row r="136" spans="11:11" s="595" customFormat="1" ht="15" customHeight="1"/>
    <row r="137" spans="11:11" s="595" customFormat="1" ht="15" customHeight="1"/>
    <row r="138" spans="11:11" s="595" customFormat="1" ht="15" customHeight="1"/>
    <row r="139" spans="11:11" s="595" customFormat="1" ht="15" customHeight="1"/>
    <row r="140" spans="11:11" s="595" customFormat="1" ht="15" customHeight="1"/>
    <row r="141" spans="11:11" s="595" customFormat="1" ht="15" customHeight="1"/>
    <row r="142" spans="11:11" s="595" customFormat="1" ht="15" customHeight="1"/>
    <row r="143" spans="11:11" s="595" customFormat="1" ht="15" customHeight="1"/>
  </sheetData>
  <mergeCells count="5">
    <mergeCell ref="E3:F3"/>
    <mergeCell ref="E4:F4"/>
    <mergeCell ref="A56:F56"/>
    <mergeCell ref="E59:F59"/>
    <mergeCell ref="E60:F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Y122"/>
  <sheetViews>
    <sheetView showGridLines="0" view="pageLayout" workbookViewId="0">
      <selection activeCell="A55" sqref="A54:A55"/>
    </sheetView>
  </sheetViews>
  <sheetFormatPr baseColWidth="10" defaultColWidth="11" defaultRowHeight="12.75"/>
  <cols>
    <col min="1" max="1" width="32.7109375" style="633" customWidth="1"/>
    <col min="2" max="4" width="13.7109375" style="631" customWidth="1"/>
    <col min="5" max="5" width="32.7109375" style="633" customWidth="1"/>
    <col min="6" max="9" width="11.7109375" style="633" customWidth="1"/>
    <col min="10" max="10" width="30.7109375" style="633" customWidth="1"/>
    <col min="11" max="11" width="37.28515625" style="633" customWidth="1"/>
    <col min="12" max="16" width="14.42578125" style="633" customWidth="1"/>
    <col min="17" max="17" width="11" style="633" customWidth="1"/>
    <col min="18" max="25" width="14.42578125" style="633" customWidth="1"/>
    <col min="26" max="16384" width="11" style="633"/>
  </cols>
  <sheetData>
    <row r="1" spans="1:25" ht="24.75" customHeight="1">
      <c r="A1" s="630" t="s">
        <v>398</v>
      </c>
      <c r="E1" s="632" t="s">
        <v>399</v>
      </c>
      <c r="J1" s="634"/>
    </row>
    <row r="2" spans="1:25" ht="18.95" customHeight="1">
      <c r="E2" s="635"/>
    </row>
    <row r="3" spans="1:25" ht="18.95" customHeight="1">
      <c r="A3" s="636" t="s">
        <v>400</v>
      </c>
      <c r="E3" s="637" t="s">
        <v>401</v>
      </c>
      <c r="J3" s="638"/>
    </row>
    <row r="4" spans="1:25" ht="18.95" customHeight="1">
      <c r="A4" s="639"/>
      <c r="E4" s="640"/>
      <c r="J4" s="631"/>
    </row>
    <row r="5" spans="1:25" ht="18.95" customHeight="1">
      <c r="A5" s="641"/>
      <c r="C5" s="642"/>
      <c r="D5" s="642"/>
      <c r="E5" s="640"/>
      <c r="J5" s="631"/>
    </row>
    <row r="6" spans="1:25" ht="16.5" customHeight="1">
      <c r="B6" s="643" t="s">
        <v>2072</v>
      </c>
      <c r="C6" s="643" t="s">
        <v>4</v>
      </c>
      <c r="D6" s="643" t="s">
        <v>5</v>
      </c>
      <c r="E6" s="640"/>
      <c r="F6" s="644"/>
      <c r="G6" s="644"/>
      <c r="H6" s="644"/>
      <c r="I6" s="644"/>
      <c r="J6" s="631"/>
    </row>
    <row r="7" spans="1:25" ht="10.5" customHeight="1">
      <c r="E7" s="640"/>
      <c r="J7" s="631"/>
      <c r="X7" s="644"/>
      <c r="Y7" s="644"/>
    </row>
    <row r="8" spans="1:25" ht="15" customHeight="1">
      <c r="A8" s="645" t="s">
        <v>402</v>
      </c>
      <c r="B8" s="398">
        <v>3518</v>
      </c>
      <c r="C8" s="398">
        <v>3331</v>
      </c>
      <c r="D8" s="398">
        <v>3121</v>
      </c>
      <c r="E8" s="646" t="s">
        <v>275</v>
      </c>
      <c r="G8" s="647"/>
      <c r="J8" s="631"/>
      <c r="X8" s="644"/>
      <c r="Y8" s="644"/>
    </row>
    <row r="9" spans="1:25" s="649" customFormat="1" ht="16.5" customHeight="1">
      <c r="A9" s="645" t="s">
        <v>403</v>
      </c>
      <c r="B9" s="398">
        <v>30633</v>
      </c>
      <c r="C9" s="398">
        <v>34425</v>
      </c>
      <c r="D9" s="398">
        <v>41149</v>
      </c>
      <c r="E9" s="646" t="s">
        <v>404</v>
      </c>
      <c r="F9" s="183"/>
      <c r="G9" s="648"/>
      <c r="J9" s="650"/>
    </row>
    <row r="10" spans="1:25" s="649" customFormat="1" ht="16.5" customHeight="1">
      <c r="A10" s="645" t="s">
        <v>268</v>
      </c>
      <c r="B10" s="398">
        <v>35488</v>
      </c>
      <c r="C10" s="398">
        <v>34736</v>
      </c>
      <c r="D10" s="398">
        <v>32664</v>
      </c>
      <c r="E10" s="646" t="s">
        <v>405</v>
      </c>
      <c r="F10" s="183"/>
      <c r="G10" s="648"/>
      <c r="J10" s="650"/>
    </row>
    <row r="11" spans="1:25" s="649" customFormat="1" ht="16.5" customHeight="1">
      <c r="A11" s="645" t="s">
        <v>406</v>
      </c>
      <c r="E11" s="651" t="s">
        <v>407</v>
      </c>
      <c r="F11" s="183"/>
      <c r="G11" s="648"/>
      <c r="J11" s="652"/>
    </row>
    <row r="12" spans="1:25" s="649" customFormat="1" ht="16.5" customHeight="1">
      <c r="A12" s="653" t="s">
        <v>304</v>
      </c>
      <c r="E12" s="651" t="s">
        <v>408</v>
      </c>
      <c r="F12" s="183"/>
      <c r="G12" s="184"/>
      <c r="J12" s="652"/>
    </row>
    <row r="13" spans="1:25" s="649" customFormat="1" ht="16.5" customHeight="1">
      <c r="A13" s="645" t="s">
        <v>409</v>
      </c>
      <c r="B13" s="189">
        <v>163949</v>
      </c>
      <c r="C13" s="189">
        <v>156549</v>
      </c>
      <c r="D13" s="189">
        <v>151598</v>
      </c>
      <c r="E13" s="651" t="s">
        <v>410</v>
      </c>
      <c r="F13" s="183"/>
      <c r="G13" s="183"/>
      <c r="J13" s="652"/>
    </row>
    <row r="14" spans="1:25" ht="16.5" customHeight="1">
      <c r="A14" s="654" t="s">
        <v>411</v>
      </c>
      <c r="B14" s="190">
        <v>78259</v>
      </c>
      <c r="C14" s="190">
        <v>74616</v>
      </c>
      <c r="D14" s="190">
        <v>72186</v>
      </c>
      <c r="E14" s="655" t="s">
        <v>412</v>
      </c>
      <c r="F14" s="183"/>
      <c r="G14" s="183"/>
      <c r="J14" s="656"/>
    </row>
    <row r="15" spans="1:25" s="649" customFormat="1" ht="16.5" customHeight="1">
      <c r="A15" s="657" t="s">
        <v>309</v>
      </c>
      <c r="B15" s="658">
        <v>1766</v>
      </c>
      <c r="C15" s="658">
        <v>1907</v>
      </c>
      <c r="D15" s="658">
        <v>1936</v>
      </c>
      <c r="E15" s="659" t="s">
        <v>310</v>
      </c>
      <c r="F15" s="183"/>
      <c r="G15" s="183"/>
      <c r="J15" s="652"/>
    </row>
    <row r="16" spans="1:25" ht="16.5" customHeight="1">
      <c r="A16" s="654" t="s">
        <v>411</v>
      </c>
      <c r="B16" s="190">
        <v>549</v>
      </c>
      <c r="C16" s="190">
        <v>657</v>
      </c>
      <c r="D16" s="190">
        <v>666</v>
      </c>
      <c r="E16" s="655" t="s">
        <v>412</v>
      </c>
      <c r="F16" s="183"/>
      <c r="G16" s="183"/>
      <c r="J16" s="656"/>
    </row>
    <row r="17" spans="1:10" s="649" customFormat="1" ht="16.5" customHeight="1">
      <c r="A17" s="653" t="s">
        <v>311</v>
      </c>
      <c r="B17" s="190"/>
      <c r="C17" s="190"/>
      <c r="D17" s="190"/>
      <c r="E17" s="651" t="s">
        <v>312</v>
      </c>
      <c r="F17" s="183"/>
      <c r="G17" s="660"/>
      <c r="J17" s="652"/>
    </row>
    <row r="18" spans="1:10" s="649" customFormat="1" ht="16.5" customHeight="1">
      <c r="A18" s="645" t="s">
        <v>409</v>
      </c>
      <c r="B18" s="189">
        <v>154349</v>
      </c>
      <c r="C18" s="189">
        <v>147239</v>
      </c>
      <c r="D18" s="189">
        <v>143173</v>
      </c>
      <c r="E18" s="651" t="s">
        <v>410</v>
      </c>
      <c r="F18" s="183"/>
      <c r="G18" s="660"/>
      <c r="J18" s="652"/>
    </row>
    <row r="19" spans="1:10" ht="16.5" customHeight="1">
      <c r="A19" s="654" t="s">
        <v>411</v>
      </c>
      <c r="B19" s="190">
        <v>73742</v>
      </c>
      <c r="C19" s="190">
        <v>70284</v>
      </c>
      <c r="D19" s="190">
        <v>67742</v>
      </c>
      <c r="E19" s="655" t="s">
        <v>412</v>
      </c>
      <c r="F19" s="183"/>
      <c r="G19" s="183"/>
      <c r="J19" s="656"/>
    </row>
    <row r="20" spans="1:10" s="649" customFormat="1" ht="16.5" customHeight="1">
      <c r="A20" s="657" t="s">
        <v>309</v>
      </c>
      <c r="B20" s="658">
        <v>1663</v>
      </c>
      <c r="C20" s="658">
        <v>1843</v>
      </c>
      <c r="D20" s="658">
        <v>1856</v>
      </c>
      <c r="E20" s="659" t="s">
        <v>310</v>
      </c>
      <c r="F20" s="183"/>
      <c r="G20" s="183"/>
      <c r="J20" s="652"/>
    </row>
    <row r="21" spans="1:10" ht="16.5" customHeight="1">
      <c r="A21" s="654" t="s">
        <v>411</v>
      </c>
      <c r="B21" s="190">
        <v>585</v>
      </c>
      <c r="C21" s="190">
        <v>633</v>
      </c>
      <c r="D21" s="190">
        <v>648</v>
      </c>
      <c r="E21" s="655" t="s">
        <v>412</v>
      </c>
      <c r="F21" s="183"/>
      <c r="G21" s="183"/>
      <c r="J21" s="656"/>
    </row>
    <row r="22" spans="1:10" s="649" customFormat="1" ht="16.5" customHeight="1">
      <c r="A22" s="653" t="s">
        <v>413</v>
      </c>
      <c r="B22" s="190"/>
      <c r="C22" s="190"/>
      <c r="D22" s="190"/>
      <c r="E22" s="651" t="s">
        <v>314</v>
      </c>
      <c r="F22" s="183"/>
      <c r="G22" s="183"/>
      <c r="J22" s="652"/>
    </row>
    <row r="23" spans="1:10" s="649" customFormat="1" ht="16.5" customHeight="1">
      <c r="A23" s="645" t="s">
        <v>409</v>
      </c>
      <c r="B23" s="189">
        <v>140440</v>
      </c>
      <c r="C23" s="189">
        <v>135382</v>
      </c>
      <c r="D23" s="189">
        <v>129336</v>
      </c>
      <c r="E23" s="651" t="s">
        <v>410</v>
      </c>
      <c r="F23" s="183"/>
      <c r="G23" s="660"/>
      <c r="J23" s="652"/>
    </row>
    <row r="24" spans="1:10" ht="16.5" customHeight="1">
      <c r="A24" s="654" t="s">
        <v>411</v>
      </c>
      <c r="B24" s="190">
        <v>67488</v>
      </c>
      <c r="C24" s="190">
        <v>64468</v>
      </c>
      <c r="D24" s="190">
        <v>61665</v>
      </c>
      <c r="E24" s="655" t="s">
        <v>412</v>
      </c>
      <c r="F24" s="183"/>
      <c r="G24" s="660"/>
      <c r="J24" s="656"/>
    </row>
    <row r="25" spans="1:10" s="649" customFormat="1" ht="16.5" customHeight="1">
      <c r="A25" s="657" t="s">
        <v>309</v>
      </c>
      <c r="B25" s="658">
        <v>1229</v>
      </c>
      <c r="C25" s="658">
        <v>1220</v>
      </c>
      <c r="D25" s="658">
        <v>1417</v>
      </c>
      <c r="E25" s="659" t="s">
        <v>310</v>
      </c>
      <c r="F25" s="183"/>
      <c r="G25" s="183"/>
      <c r="J25" s="652"/>
    </row>
    <row r="26" spans="1:10" ht="16.5" customHeight="1">
      <c r="A26" s="654" t="s">
        <v>411</v>
      </c>
      <c r="B26" s="190">
        <v>409</v>
      </c>
      <c r="C26" s="190">
        <v>414</v>
      </c>
      <c r="D26" s="190">
        <v>477</v>
      </c>
      <c r="E26" s="655" t="s">
        <v>412</v>
      </c>
      <c r="F26" s="183"/>
      <c r="G26" s="183"/>
      <c r="J26" s="656"/>
    </row>
    <row r="27" spans="1:10" s="649" customFormat="1" ht="16.5" customHeight="1">
      <c r="A27" s="653" t="s">
        <v>315</v>
      </c>
      <c r="E27" s="651" t="s">
        <v>316</v>
      </c>
      <c r="F27" s="183"/>
      <c r="G27" s="183"/>
      <c r="J27" s="652"/>
    </row>
    <row r="28" spans="1:10" s="649" customFormat="1" ht="16.5" customHeight="1">
      <c r="A28" s="645" t="s">
        <v>409</v>
      </c>
      <c r="B28" s="189">
        <v>128842</v>
      </c>
      <c r="C28" s="189">
        <v>122422</v>
      </c>
      <c r="D28" s="189">
        <v>115545</v>
      </c>
      <c r="E28" s="651" t="s">
        <v>410</v>
      </c>
      <c r="F28" s="183"/>
      <c r="G28" s="183"/>
      <c r="J28" s="652"/>
    </row>
    <row r="29" spans="1:10" ht="16.5" customHeight="1">
      <c r="A29" s="654" t="s">
        <v>411</v>
      </c>
      <c r="B29" s="190">
        <v>61805</v>
      </c>
      <c r="C29" s="190">
        <v>58698</v>
      </c>
      <c r="D29" s="190">
        <v>55376</v>
      </c>
      <c r="E29" s="655" t="s">
        <v>412</v>
      </c>
      <c r="F29" s="183"/>
      <c r="G29" s="660"/>
      <c r="J29" s="656"/>
    </row>
    <row r="30" spans="1:10" s="649" customFormat="1" ht="16.5" customHeight="1">
      <c r="A30" s="657" t="s">
        <v>309</v>
      </c>
      <c r="B30" s="658">
        <v>975</v>
      </c>
      <c r="C30" s="658">
        <v>926</v>
      </c>
      <c r="D30" s="658">
        <v>962</v>
      </c>
      <c r="E30" s="659" t="s">
        <v>310</v>
      </c>
      <c r="F30" s="183"/>
      <c r="G30" s="660"/>
      <c r="J30" s="652"/>
    </row>
    <row r="31" spans="1:10" ht="16.5" customHeight="1">
      <c r="A31" s="654" t="s">
        <v>411</v>
      </c>
      <c r="B31" s="190">
        <v>329</v>
      </c>
      <c r="C31" s="190">
        <v>275</v>
      </c>
      <c r="D31" s="190">
        <v>303</v>
      </c>
      <c r="E31" s="655" t="s">
        <v>412</v>
      </c>
      <c r="F31" s="183"/>
      <c r="G31" s="183"/>
      <c r="J31" s="656"/>
    </row>
    <row r="32" spans="1:10" s="649" customFormat="1" ht="16.5" customHeight="1">
      <c r="A32" s="653" t="s">
        <v>414</v>
      </c>
      <c r="E32" s="651" t="s">
        <v>318</v>
      </c>
      <c r="F32" s="183"/>
      <c r="G32" s="183"/>
      <c r="J32" s="652"/>
    </row>
    <row r="33" spans="1:10" s="649" customFormat="1" ht="16.5" customHeight="1">
      <c r="A33" s="645" t="s">
        <v>409</v>
      </c>
      <c r="B33" s="189">
        <v>116638</v>
      </c>
      <c r="C33" s="189">
        <v>109336</v>
      </c>
      <c r="D33" s="189">
        <v>103540</v>
      </c>
      <c r="E33" s="651" t="s">
        <v>410</v>
      </c>
      <c r="F33" s="183"/>
      <c r="G33" s="183"/>
      <c r="J33" s="652"/>
    </row>
    <row r="34" spans="1:10" ht="16.5" customHeight="1">
      <c r="A34" s="654" t="s">
        <v>411</v>
      </c>
      <c r="B34" s="190">
        <v>56288</v>
      </c>
      <c r="C34" s="190">
        <v>52731</v>
      </c>
      <c r="D34" s="190">
        <v>49508</v>
      </c>
      <c r="E34" s="655" t="s">
        <v>412</v>
      </c>
      <c r="F34" s="183"/>
      <c r="G34" s="183"/>
      <c r="J34" s="656"/>
    </row>
    <row r="35" spans="1:10" s="649" customFormat="1" ht="16.5" customHeight="1">
      <c r="A35" s="657" t="s">
        <v>309</v>
      </c>
      <c r="B35" s="190">
        <v>727</v>
      </c>
      <c r="C35" s="190">
        <v>772</v>
      </c>
      <c r="D35" s="190">
        <v>811</v>
      </c>
      <c r="E35" s="659" t="s">
        <v>310</v>
      </c>
      <c r="F35" s="183"/>
      <c r="G35" s="660"/>
      <c r="J35" s="652"/>
    </row>
    <row r="36" spans="1:10" ht="16.5" customHeight="1">
      <c r="A36" s="654" t="s">
        <v>411</v>
      </c>
      <c r="B36" s="190">
        <v>227</v>
      </c>
      <c r="C36" s="190">
        <v>254</v>
      </c>
      <c r="D36" s="190">
        <v>238</v>
      </c>
      <c r="E36" s="655" t="s">
        <v>412</v>
      </c>
      <c r="F36" s="183"/>
      <c r="G36" s="660"/>
      <c r="J36" s="656"/>
    </row>
    <row r="37" spans="1:10" s="649" customFormat="1" ht="16.5" customHeight="1">
      <c r="A37" s="653" t="s">
        <v>319</v>
      </c>
      <c r="E37" s="651" t="s">
        <v>320</v>
      </c>
      <c r="F37" s="183"/>
      <c r="G37" s="183"/>
      <c r="J37" s="652"/>
    </row>
    <row r="38" spans="1:10" s="649" customFormat="1" ht="16.5" customHeight="1">
      <c r="A38" s="645" t="s">
        <v>409</v>
      </c>
      <c r="B38" s="189">
        <v>104430</v>
      </c>
      <c r="C38" s="189">
        <v>97825</v>
      </c>
      <c r="D38" s="189">
        <v>92056</v>
      </c>
      <c r="E38" s="651" t="s">
        <v>410</v>
      </c>
      <c r="F38" s="183"/>
      <c r="G38" s="183"/>
      <c r="J38" s="652"/>
    </row>
    <row r="39" spans="1:10" ht="16.5" customHeight="1">
      <c r="A39" s="654" t="s">
        <v>411</v>
      </c>
      <c r="B39" s="190">
        <v>50640</v>
      </c>
      <c r="C39" s="190">
        <v>47094</v>
      </c>
      <c r="D39" s="190">
        <v>44277</v>
      </c>
      <c r="E39" s="655" t="s">
        <v>412</v>
      </c>
      <c r="F39" s="183"/>
      <c r="G39" s="183"/>
      <c r="J39" s="656"/>
    </row>
    <row r="40" spans="1:10" s="649" customFormat="1" ht="16.5" customHeight="1">
      <c r="A40" s="657" t="s">
        <v>309</v>
      </c>
      <c r="B40" s="190">
        <v>472</v>
      </c>
      <c r="C40" s="190">
        <v>561</v>
      </c>
      <c r="D40" s="190">
        <v>547</v>
      </c>
      <c r="E40" s="659" t="s">
        <v>310</v>
      </c>
      <c r="F40" s="183"/>
      <c r="G40" s="183"/>
      <c r="J40" s="652"/>
    </row>
    <row r="41" spans="1:10" ht="16.5" customHeight="1">
      <c r="A41" s="654" t="s">
        <v>411</v>
      </c>
      <c r="B41" s="190">
        <v>150</v>
      </c>
      <c r="C41" s="190">
        <v>167</v>
      </c>
      <c r="D41" s="190">
        <v>180</v>
      </c>
      <c r="E41" s="655" t="s">
        <v>412</v>
      </c>
      <c r="F41" s="183"/>
      <c r="G41" s="660"/>
      <c r="J41" s="656"/>
    </row>
    <row r="42" spans="1:10" s="649" customFormat="1" ht="16.5" customHeight="1">
      <c r="A42" s="653" t="s">
        <v>321</v>
      </c>
      <c r="E42" s="651" t="s">
        <v>18</v>
      </c>
      <c r="F42" s="183"/>
      <c r="G42" s="660"/>
      <c r="J42" s="652"/>
    </row>
    <row r="43" spans="1:10" s="649" customFormat="1" ht="16.5" customHeight="1">
      <c r="A43" s="653" t="s">
        <v>415</v>
      </c>
      <c r="B43" s="661">
        <v>808648</v>
      </c>
      <c r="C43" s="661">
        <v>768753</v>
      </c>
      <c r="D43" s="661">
        <v>735248</v>
      </c>
      <c r="E43" s="651" t="s">
        <v>410</v>
      </c>
      <c r="F43" s="183"/>
      <c r="G43" s="183"/>
      <c r="J43" s="652"/>
    </row>
    <row r="44" spans="1:10" s="649" customFormat="1" ht="16.5" customHeight="1">
      <c r="A44" s="653" t="s">
        <v>411</v>
      </c>
      <c r="B44" s="661">
        <v>388222</v>
      </c>
      <c r="C44" s="661">
        <v>367891</v>
      </c>
      <c r="D44" s="661">
        <v>350754</v>
      </c>
      <c r="E44" s="646" t="s">
        <v>412</v>
      </c>
      <c r="F44" s="183"/>
      <c r="G44" s="183"/>
      <c r="J44" s="650"/>
    </row>
    <row r="45" spans="1:10" s="649" customFormat="1" ht="16.5" customHeight="1">
      <c r="A45" s="662" t="s">
        <v>323</v>
      </c>
      <c r="B45" s="661">
        <v>6832</v>
      </c>
      <c r="C45" s="661">
        <v>7229</v>
      </c>
      <c r="D45" s="661">
        <v>7529</v>
      </c>
      <c r="E45" s="659" t="s">
        <v>416</v>
      </c>
      <c r="F45" s="183"/>
      <c r="G45" s="183"/>
      <c r="J45" s="652"/>
    </row>
    <row r="46" spans="1:10" s="649" customFormat="1" ht="16.5" customHeight="1">
      <c r="A46" s="653" t="s">
        <v>411</v>
      </c>
      <c r="B46" s="661">
        <v>2249</v>
      </c>
      <c r="C46" s="661">
        <v>2400</v>
      </c>
      <c r="D46" s="661">
        <v>2512</v>
      </c>
      <c r="E46" s="646" t="s">
        <v>412</v>
      </c>
      <c r="F46" s="183"/>
      <c r="G46" s="183"/>
      <c r="J46" s="650"/>
    </row>
    <row r="47" spans="1:10" s="649" customFormat="1" ht="12" customHeight="1">
      <c r="A47" s="442"/>
      <c r="B47" s="190"/>
      <c r="C47" s="190"/>
      <c r="D47" s="190"/>
      <c r="E47" s="442"/>
      <c r="F47" s="183"/>
      <c r="G47" s="660"/>
      <c r="I47" s="442"/>
    </row>
    <row r="48" spans="1:10" s="649" customFormat="1" ht="16.5" customHeight="1">
      <c r="A48" s="645" t="s">
        <v>264</v>
      </c>
      <c r="B48" s="661">
        <v>28671</v>
      </c>
      <c r="C48" s="661">
        <v>36861</v>
      </c>
      <c r="D48" s="661">
        <v>31890</v>
      </c>
      <c r="E48" s="651" t="s">
        <v>417</v>
      </c>
      <c r="F48" s="183"/>
      <c r="G48" s="184"/>
      <c r="I48" s="652"/>
    </row>
    <row r="49" spans="1:11" ht="16.5" customHeight="1">
      <c r="A49" s="654" t="s">
        <v>411</v>
      </c>
      <c r="B49" s="184">
        <v>24522</v>
      </c>
      <c r="C49" s="184">
        <v>31939</v>
      </c>
      <c r="D49" s="184">
        <v>27502</v>
      </c>
      <c r="E49" s="663" t="s">
        <v>412</v>
      </c>
      <c r="F49" s="183"/>
      <c r="G49" s="184"/>
      <c r="I49" s="664"/>
    </row>
    <row r="50" spans="1:11" ht="12.75" customHeight="1">
      <c r="B50" s="661"/>
      <c r="E50" s="442"/>
      <c r="F50" s="183"/>
      <c r="G50" s="648"/>
      <c r="I50" s="631"/>
    </row>
    <row r="51" spans="1:11" ht="12.75" customHeight="1">
      <c r="B51" s="661"/>
      <c r="E51" s="442"/>
      <c r="F51" s="183"/>
      <c r="G51" s="648"/>
      <c r="I51" s="631"/>
    </row>
    <row r="52" spans="1:11" ht="12.75" customHeight="1">
      <c r="E52" s="442"/>
      <c r="F52" s="183"/>
      <c r="G52" s="648"/>
      <c r="I52" s="631"/>
    </row>
    <row r="53" spans="1:11" ht="11.1" customHeight="1">
      <c r="B53" s="643"/>
      <c r="E53" s="442"/>
      <c r="F53" s="183"/>
      <c r="G53" s="184"/>
      <c r="I53" s="631"/>
    </row>
    <row r="54" spans="1:11" ht="12.75" customHeight="1">
      <c r="A54" s="641"/>
      <c r="B54" s="643"/>
      <c r="C54" s="664"/>
      <c r="D54" s="664"/>
      <c r="E54" s="442"/>
      <c r="F54" s="183"/>
      <c r="G54" s="184"/>
      <c r="I54" s="631"/>
    </row>
    <row r="55" spans="1:11" s="665" customFormat="1" ht="12.75" customHeight="1">
      <c r="B55" s="631"/>
      <c r="C55" s="666"/>
      <c r="D55" s="666"/>
      <c r="F55" s="183"/>
      <c r="G55" s="184"/>
      <c r="K55" s="667"/>
    </row>
    <row r="56" spans="1:11">
      <c r="A56" s="404"/>
      <c r="E56" s="668"/>
      <c r="F56" s="183"/>
      <c r="G56" s="184"/>
    </row>
    <row r="57" spans="1:11" s="671" customFormat="1" ht="12.75" customHeight="1">
      <c r="A57" s="404" t="s">
        <v>324</v>
      </c>
      <c r="B57" s="631"/>
      <c r="C57" s="669"/>
      <c r="D57" s="670"/>
      <c r="E57" s="406" t="s">
        <v>418</v>
      </c>
      <c r="F57" s="183"/>
      <c r="G57" s="184"/>
    </row>
    <row r="58" spans="1:11" s="442" customFormat="1" ht="12.75" customHeight="1">
      <c r="A58" s="35" t="s">
        <v>25</v>
      </c>
      <c r="B58" s="35"/>
      <c r="C58" s="35"/>
      <c r="E58" s="297" t="s">
        <v>26</v>
      </c>
      <c r="F58" s="672"/>
    </row>
    <row r="59" spans="1:11" ht="12.75" customHeight="1">
      <c r="A59" s="2632"/>
      <c r="B59" s="2632"/>
      <c r="C59" s="2632"/>
      <c r="D59" s="2632"/>
      <c r="E59" s="2632"/>
      <c r="J59" s="631"/>
    </row>
    <row r="60" spans="1:11" ht="12.75" customHeight="1">
      <c r="A60" s="641"/>
      <c r="B60" s="664"/>
      <c r="C60" s="664"/>
      <c r="E60" s="641"/>
      <c r="J60" s="631"/>
    </row>
    <row r="61" spans="1:11" ht="12.75" customHeight="1">
      <c r="A61" s="641"/>
      <c r="B61" s="673"/>
      <c r="C61" s="664"/>
      <c r="D61" s="664"/>
      <c r="E61" s="641"/>
      <c r="J61" s="631"/>
    </row>
    <row r="62" spans="1:11" ht="12.75" customHeight="1">
      <c r="A62" s="641"/>
      <c r="B62" s="670"/>
      <c r="C62" s="664"/>
      <c r="D62" s="664"/>
      <c r="E62" s="641"/>
      <c r="J62" s="631"/>
    </row>
    <row r="63" spans="1:11" ht="12.75" customHeight="1">
      <c r="A63" s="641"/>
      <c r="B63" s="674"/>
      <c r="C63" s="664"/>
      <c r="D63" s="664"/>
      <c r="E63" s="641"/>
      <c r="J63" s="631"/>
    </row>
    <row r="64" spans="1:11" ht="12.75" customHeight="1">
      <c r="A64" s="675"/>
      <c r="B64" s="676"/>
      <c r="C64" s="664"/>
      <c r="D64" s="664"/>
      <c r="E64" s="641"/>
      <c r="J64" s="631"/>
    </row>
    <row r="65" spans="1:10" ht="12.75" customHeight="1">
      <c r="A65" s="641"/>
      <c r="C65" s="664"/>
      <c r="D65" s="664"/>
      <c r="E65" s="641"/>
      <c r="J65" s="631"/>
    </row>
    <row r="66" spans="1:10" ht="15">
      <c r="A66" s="641"/>
      <c r="B66" s="643"/>
      <c r="C66" s="664"/>
      <c r="D66" s="664"/>
      <c r="E66" s="641"/>
      <c r="J66" s="631"/>
    </row>
    <row r="67" spans="1:10" ht="15">
      <c r="A67" s="641"/>
      <c r="C67" s="664"/>
      <c r="D67" s="664"/>
      <c r="E67" s="641"/>
      <c r="J67" s="631"/>
    </row>
    <row r="68" spans="1:10" ht="15">
      <c r="A68" s="641"/>
      <c r="C68" s="664"/>
      <c r="D68" s="664"/>
      <c r="E68" s="641"/>
      <c r="J68" s="631"/>
    </row>
    <row r="69" spans="1:10" ht="15">
      <c r="A69" s="641"/>
      <c r="C69" s="664"/>
      <c r="D69" s="664"/>
      <c r="E69" s="641"/>
      <c r="J69" s="631"/>
    </row>
    <row r="70" spans="1:10">
      <c r="J70" s="631"/>
    </row>
    <row r="71" spans="1:10">
      <c r="B71" s="643"/>
      <c r="J71" s="631"/>
    </row>
    <row r="72" spans="1:10">
      <c r="B72" s="677"/>
      <c r="J72" s="631"/>
    </row>
    <row r="73" spans="1:10">
      <c r="B73" s="643"/>
      <c r="J73" s="631"/>
    </row>
    <row r="74" spans="1:10">
      <c r="B74" s="643"/>
      <c r="J74" s="631"/>
    </row>
    <row r="75" spans="1:10">
      <c r="B75" s="643"/>
      <c r="J75" s="631"/>
    </row>
    <row r="76" spans="1:10">
      <c r="B76" s="643"/>
      <c r="J76" s="631"/>
    </row>
    <row r="77" spans="1:10">
      <c r="B77" s="643"/>
      <c r="J77" s="631"/>
    </row>
    <row r="78" spans="1:10">
      <c r="J78" s="631"/>
    </row>
    <row r="79" spans="1:10">
      <c r="J79" s="631"/>
    </row>
    <row r="80" spans="1:10">
      <c r="J80" s="631"/>
    </row>
    <row r="81" spans="2:10">
      <c r="J81" s="631"/>
    </row>
    <row r="82" spans="2:10" ht="15">
      <c r="B82" s="664"/>
      <c r="J82" s="631"/>
    </row>
    <row r="83" spans="2:10">
      <c r="B83" s="678"/>
      <c r="J83" s="631"/>
    </row>
    <row r="84" spans="2:10">
      <c r="J84" s="631"/>
    </row>
    <row r="85" spans="2:10" ht="15">
      <c r="B85" s="664"/>
      <c r="J85" s="631"/>
    </row>
    <row r="86" spans="2:10" ht="15">
      <c r="B86" s="664"/>
      <c r="J86" s="631"/>
    </row>
    <row r="87" spans="2:10">
      <c r="B87" s="678"/>
      <c r="J87" s="631"/>
    </row>
    <row r="88" spans="2:10" ht="15">
      <c r="B88" s="664"/>
      <c r="J88" s="631"/>
    </row>
    <row r="89" spans="2:10" ht="15">
      <c r="B89" s="664"/>
      <c r="J89" s="631"/>
    </row>
    <row r="90" spans="2:10" ht="15">
      <c r="B90" s="664"/>
      <c r="J90" s="631"/>
    </row>
    <row r="91" spans="2:10" ht="15">
      <c r="B91" s="664"/>
      <c r="J91" s="631"/>
    </row>
    <row r="92" spans="2:10" ht="15">
      <c r="B92" s="664"/>
      <c r="J92" s="631"/>
    </row>
    <row r="93" spans="2:10" ht="15">
      <c r="B93" s="664"/>
      <c r="J93" s="631"/>
    </row>
    <row r="94" spans="2:10" ht="15">
      <c r="B94" s="664"/>
      <c r="J94" s="631"/>
    </row>
    <row r="95" spans="2:10" ht="15">
      <c r="B95" s="664"/>
      <c r="J95" s="631"/>
    </row>
    <row r="96" spans="2:10" ht="15">
      <c r="B96" s="664"/>
      <c r="J96" s="631"/>
    </row>
    <row r="97" spans="2:10" ht="15">
      <c r="B97" s="664"/>
      <c r="J97" s="631"/>
    </row>
    <row r="98" spans="2:10" ht="15">
      <c r="B98" s="664"/>
      <c r="J98" s="631"/>
    </row>
    <row r="99" spans="2:10">
      <c r="J99" s="631"/>
    </row>
    <row r="100" spans="2:10">
      <c r="J100" s="631"/>
    </row>
    <row r="101" spans="2:10">
      <c r="J101" s="631"/>
    </row>
    <row r="102" spans="2:10">
      <c r="J102" s="631"/>
    </row>
    <row r="103" spans="2:10">
      <c r="J103" s="631"/>
    </row>
    <row r="104" spans="2:10">
      <c r="J104" s="631"/>
    </row>
    <row r="105" spans="2:10">
      <c r="J105" s="631"/>
    </row>
    <row r="106" spans="2:10">
      <c r="J106" s="631"/>
    </row>
    <row r="107" spans="2:10">
      <c r="J107" s="631"/>
    </row>
    <row r="108" spans="2:10">
      <c r="J108" s="631"/>
    </row>
    <row r="109" spans="2:10">
      <c r="J109" s="631"/>
    </row>
    <row r="110" spans="2:10">
      <c r="J110" s="631"/>
    </row>
    <row r="111" spans="2:10">
      <c r="J111" s="631"/>
    </row>
    <row r="112" spans="2:10">
      <c r="J112" s="631"/>
    </row>
    <row r="113" spans="10:10" s="633" customFormat="1">
      <c r="J113" s="631"/>
    </row>
    <row r="114" spans="10:10" s="633" customFormat="1">
      <c r="J114" s="631"/>
    </row>
    <row r="115" spans="10:10" s="633" customFormat="1">
      <c r="J115" s="631"/>
    </row>
    <row r="116" spans="10:10" s="633" customFormat="1">
      <c r="J116" s="631"/>
    </row>
    <row r="117" spans="10:10" s="633" customFormat="1">
      <c r="J117" s="631"/>
    </row>
    <row r="118" spans="10:10" s="633" customFormat="1">
      <c r="J118" s="631"/>
    </row>
    <row r="119" spans="10:10" s="633" customFormat="1">
      <c r="J119" s="631"/>
    </row>
    <row r="120" spans="10:10" s="633" customFormat="1">
      <c r="J120" s="631"/>
    </row>
    <row r="121" spans="10:10" s="633" customFormat="1">
      <c r="J121" s="631"/>
    </row>
    <row r="122" spans="10:10" s="633" customFormat="1">
      <c r="J122" s="631"/>
    </row>
  </sheetData>
  <mergeCells count="1">
    <mergeCell ref="A59:E5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62">
    <tabColor rgb="FF7030A0"/>
  </sheetPr>
  <dimension ref="A1:N115"/>
  <sheetViews>
    <sheetView showGridLines="0" view="pageLayout" topLeftCell="A62" workbookViewId="0">
      <selection activeCell="B112" sqref="B112"/>
    </sheetView>
  </sheetViews>
  <sheetFormatPr baseColWidth="10" defaultColWidth="11" defaultRowHeight="12.75"/>
  <cols>
    <col min="1" max="1" width="35.7109375" style="680" customWidth="1"/>
    <col min="2" max="2" width="14.7109375" style="680" customWidth="1"/>
    <col min="3" max="4" width="12.7109375" style="680" customWidth="1"/>
    <col min="5" max="5" width="36.28515625" style="680" customWidth="1"/>
    <col min="6" max="10" width="11.7109375" style="680" customWidth="1"/>
    <col min="11" max="11" width="30.7109375" style="680" customWidth="1"/>
    <col min="12" max="14" width="14.42578125" style="680" customWidth="1"/>
    <col min="15" max="16384" width="11" style="680"/>
  </cols>
  <sheetData>
    <row r="1" spans="1:11" ht="24.75" customHeight="1">
      <c r="A1" s="679" t="s">
        <v>398</v>
      </c>
      <c r="B1" s="679"/>
      <c r="E1" s="681" t="s">
        <v>399</v>
      </c>
      <c r="K1" s="682"/>
    </row>
    <row r="2" spans="1:11" ht="18.95" customHeight="1">
      <c r="E2" s="683"/>
    </row>
    <row r="3" spans="1:11" ht="18.95" customHeight="1">
      <c r="A3" s="684" t="s">
        <v>419</v>
      </c>
      <c r="B3" s="684"/>
      <c r="C3" s="213"/>
      <c r="D3" s="2633" t="s">
        <v>420</v>
      </c>
      <c r="E3" s="2633"/>
      <c r="F3" s="685"/>
      <c r="K3" s="686"/>
    </row>
    <row r="4" spans="1:11" ht="18.95" customHeight="1">
      <c r="A4" s="687" t="s">
        <v>421</v>
      </c>
      <c r="B4" s="687"/>
      <c r="E4" s="688" t="s">
        <v>422</v>
      </c>
      <c r="K4" s="689"/>
    </row>
    <row r="5" spans="1:11" ht="18.95" customHeight="1">
      <c r="A5" s="690"/>
      <c r="B5" s="690"/>
      <c r="E5" s="691"/>
      <c r="K5" s="689"/>
    </row>
    <row r="6" spans="1:11" ht="18.95" customHeight="1">
      <c r="A6" s="690"/>
      <c r="B6" s="692" t="s">
        <v>275</v>
      </c>
      <c r="C6" s="2634" t="s">
        <v>423</v>
      </c>
      <c r="D6" s="2634"/>
      <c r="E6" s="691"/>
      <c r="K6" s="689"/>
    </row>
    <row r="7" spans="1:11" ht="13.5" customHeight="1">
      <c r="A7" s="220" t="s">
        <v>2072</v>
      </c>
      <c r="B7" s="693" t="s">
        <v>276</v>
      </c>
      <c r="C7" s="694" t="s">
        <v>18</v>
      </c>
      <c r="D7" s="695" t="s">
        <v>293</v>
      </c>
      <c r="E7" s="221" t="s">
        <v>2073</v>
      </c>
      <c r="K7" s="689"/>
    </row>
    <row r="8" spans="1:11" ht="13.5" customHeight="1">
      <c r="A8" s="228"/>
      <c r="C8" s="696" t="s">
        <v>17</v>
      </c>
      <c r="D8" s="695" t="s">
        <v>11</v>
      </c>
      <c r="E8" s="231"/>
      <c r="F8" s="697"/>
      <c r="G8" s="697"/>
      <c r="H8" s="697"/>
      <c r="I8" s="697"/>
      <c r="J8" s="697"/>
      <c r="K8" s="689"/>
    </row>
    <row r="9" spans="1:11" ht="8.1" customHeight="1">
      <c r="C9" s="698"/>
      <c r="D9" s="698"/>
      <c r="K9" s="689"/>
    </row>
    <row r="10" spans="1:11" s="692" customFormat="1" ht="15" customHeight="1">
      <c r="A10" s="228"/>
      <c r="B10" s="699"/>
      <c r="C10" s="699"/>
      <c r="D10" s="699"/>
      <c r="E10" s="231"/>
      <c r="F10" s="700"/>
      <c r="G10" s="700"/>
      <c r="H10" s="700"/>
      <c r="I10" s="700"/>
      <c r="J10" s="700"/>
      <c r="K10" s="701"/>
    </row>
    <row r="11" spans="1:11" s="692" customFormat="1" ht="17.100000000000001" customHeight="1">
      <c r="A11" s="56" t="s">
        <v>41</v>
      </c>
      <c r="B11" s="702">
        <f>SUM(B12:B19)</f>
        <v>308</v>
      </c>
      <c r="C11" s="702">
        <f>SUM(C12:C19)</f>
        <v>67382</v>
      </c>
      <c r="D11" s="702">
        <f>SUM(D12:D19)</f>
        <v>32096</v>
      </c>
      <c r="E11" s="58" t="s">
        <v>42</v>
      </c>
      <c r="F11" s="700"/>
      <c r="G11" s="700"/>
      <c r="H11" s="700"/>
      <c r="I11" s="700"/>
      <c r="J11" s="700"/>
      <c r="K11" s="701"/>
    </row>
    <row r="12" spans="1:11" ht="17.100000000000001" customHeight="1">
      <c r="A12" s="59" t="s">
        <v>43</v>
      </c>
      <c r="B12" s="60">
        <v>9</v>
      </c>
      <c r="C12" s="60">
        <v>1656</v>
      </c>
      <c r="D12" s="60">
        <v>795</v>
      </c>
      <c r="E12" s="61" t="s">
        <v>44</v>
      </c>
      <c r="F12" s="689"/>
      <c r="G12" s="689"/>
      <c r="H12" s="689"/>
      <c r="I12" s="689"/>
      <c r="J12" s="689"/>
      <c r="K12" s="703"/>
    </row>
    <row r="13" spans="1:11" ht="17.100000000000001" customHeight="1">
      <c r="A13" s="59" t="s">
        <v>45</v>
      </c>
      <c r="B13" s="60">
        <v>9</v>
      </c>
      <c r="C13" s="60">
        <v>1706</v>
      </c>
      <c r="D13" s="60">
        <v>835</v>
      </c>
      <c r="E13" s="61" t="s">
        <v>46</v>
      </c>
      <c r="F13" s="689"/>
      <c r="G13" s="689"/>
      <c r="H13" s="689"/>
      <c r="I13" s="689"/>
      <c r="J13" s="689"/>
      <c r="K13" s="704"/>
    </row>
    <row r="14" spans="1:11" ht="17.100000000000001" customHeight="1">
      <c r="A14" s="62" t="s">
        <v>47</v>
      </c>
      <c r="B14" s="60">
        <v>4</v>
      </c>
      <c r="C14" s="60">
        <v>409</v>
      </c>
      <c r="D14" s="60">
        <v>203</v>
      </c>
      <c r="E14" s="61" t="s">
        <v>48</v>
      </c>
      <c r="F14" s="689"/>
      <c r="G14" s="689"/>
      <c r="H14" s="689"/>
      <c r="I14" s="689"/>
      <c r="J14" s="689"/>
      <c r="K14" s="704"/>
    </row>
    <row r="15" spans="1:11" ht="17.100000000000001" customHeight="1">
      <c r="A15" s="63" t="s">
        <v>49</v>
      </c>
      <c r="B15" s="60">
        <v>30</v>
      </c>
      <c r="C15" s="60">
        <v>5945</v>
      </c>
      <c r="D15" s="60">
        <v>2851</v>
      </c>
      <c r="E15" s="61" t="s">
        <v>50</v>
      </c>
      <c r="F15" s="689"/>
      <c r="G15" s="689"/>
      <c r="H15" s="689"/>
      <c r="I15" s="689"/>
      <c r="J15" s="689"/>
      <c r="K15" s="704"/>
    </row>
    <row r="16" spans="1:11" ht="17.100000000000001" customHeight="1">
      <c r="A16" s="63" t="s">
        <v>51</v>
      </c>
      <c r="B16" s="60">
        <v>12</v>
      </c>
      <c r="C16" s="60">
        <v>1664</v>
      </c>
      <c r="D16" s="60">
        <v>786</v>
      </c>
      <c r="E16" s="61" t="s">
        <v>52</v>
      </c>
      <c r="F16" s="689"/>
      <c r="G16" s="689"/>
      <c r="H16" s="689"/>
      <c r="I16" s="689"/>
      <c r="J16" s="689"/>
      <c r="K16" s="704"/>
    </row>
    <row r="17" spans="1:11" ht="17.100000000000001" customHeight="1">
      <c r="A17" s="63" t="s">
        <v>53</v>
      </c>
      <c r="B17" s="60">
        <v>176</v>
      </c>
      <c r="C17" s="60">
        <v>38732</v>
      </c>
      <c r="D17" s="60">
        <v>18388</v>
      </c>
      <c r="E17" s="61" t="s">
        <v>54</v>
      </c>
      <c r="F17" s="689"/>
      <c r="G17" s="689"/>
      <c r="H17" s="689"/>
      <c r="I17" s="689"/>
      <c r="J17" s="689"/>
      <c r="K17" s="704"/>
    </row>
    <row r="18" spans="1:11" ht="17.100000000000001" customHeight="1">
      <c r="A18" s="63" t="s">
        <v>55</v>
      </c>
      <c r="B18" s="60">
        <v>53</v>
      </c>
      <c r="C18" s="60">
        <v>12648</v>
      </c>
      <c r="D18" s="60">
        <v>6071</v>
      </c>
      <c r="E18" s="61" t="s">
        <v>56</v>
      </c>
      <c r="F18" s="689"/>
      <c r="G18" s="689"/>
      <c r="H18" s="689"/>
      <c r="I18" s="689"/>
      <c r="J18" s="689"/>
      <c r="K18" s="704"/>
    </row>
    <row r="19" spans="1:11" ht="17.100000000000001" customHeight="1">
      <c r="A19" s="63" t="s">
        <v>57</v>
      </c>
      <c r="B19" s="60">
        <v>15</v>
      </c>
      <c r="C19" s="60">
        <v>4622</v>
      </c>
      <c r="D19" s="60">
        <v>2167</v>
      </c>
      <c r="E19" s="61" t="s">
        <v>58</v>
      </c>
      <c r="F19" s="689"/>
      <c r="G19" s="689"/>
      <c r="H19" s="689"/>
      <c r="I19" s="689"/>
      <c r="J19" s="689"/>
      <c r="K19" s="704"/>
    </row>
    <row r="20" spans="1:11" ht="17.100000000000001" customHeight="1">
      <c r="A20" s="64" t="s">
        <v>59</v>
      </c>
      <c r="B20" s="702">
        <f>SUM(B21:B28)</f>
        <v>175</v>
      </c>
      <c r="C20" s="702">
        <f>SUM(C21:C28)</f>
        <v>33140</v>
      </c>
      <c r="D20" s="702">
        <f>SUM(D21:D28)</f>
        <v>15751</v>
      </c>
      <c r="E20" s="65" t="s">
        <v>60</v>
      </c>
      <c r="F20" s="689"/>
      <c r="G20" s="689"/>
      <c r="H20" s="689"/>
      <c r="I20" s="689"/>
      <c r="J20" s="689"/>
      <c r="K20" s="704"/>
    </row>
    <row r="21" spans="1:11" ht="17.100000000000001" customHeight="1">
      <c r="A21" s="59" t="s">
        <v>61</v>
      </c>
      <c r="B21" s="60">
        <v>21</v>
      </c>
      <c r="C21" s="60">
        <v>3644</v>
      </c>
      <c r="D21" s="60">
        <v>1715</v>
      </c>
      <c r="E21" s="66" t="s">
        <v>62</v>
      </c>
      <c r="F21" s="689"/>
      <c r="G21" s="689"/>
      <c r="H21" s="689"/>
      <c r="I21" s="689"/>
      <c r="J21" s="689"/>
      <c r="K21" s="703"/>
    </row>
    <row r="22" spans="1:11" ht="17.100000000000001" customHeight="1">
      <c r="A22" s="59" t="s">
        <v>63</v>
      </c>
      <c r="B22" s="60">
        <v>3</v>
      </c>
      <c r="C22" s="60">
        <v>485</v>
      </c>
      <c r="D22" s="60">
        <v>234</v>
      </c>
      <c r="E22" s="66" t="s">
        <v>64</v>
      </c>
      <c r="F22" s="689"/>
      <c r="G22" s="689"/>
      <c r="H22" s="689"/>
      <c r="I22" s="689"/>
      <c r="J22" s="689"/>
      <c r="K22" s="703"/>
    </row>
    <row r="23" spans="1:11" ht="17.100000000000001" customHeight="1">
      <c r="A23" s="59" t="s">
        <v>65</v>
      </c>
      <c r="B23" s="60">
        <v>3</v>
      </c>
      <c r="C23" s="60">
        <v>660</v>
      </c>
      <c r="D23" s="60">
        <v>322</v>
      </c>
      <c r="E23" s="66" t="s">
        <v>66</v>
      </c>
      <c r="F23" s="689"/>
      <c r="G23" s="689"/>
      <c r="H23" s="689"/>
      <c r="I23" s="689"/>
      <c r="J23" s="689"/>
      <c r="K23" s="704"/>
    </row>
    <row r="24" spans="1:11" ht="17.100000000000001" customHeight="1">
      <c r="A24" s="59" t="s">
        <v>67</v>
      </c>
      <c r="B24" s="60">
        <v>12</v>
      </c>
      <c r="C24" s="60">
        <v>2672</v>
      </c>
      <c r="D24" s="60">
        <v>1213</v>
      </c>
      <c r="E24" s="61" t="s">
        <v>68</v>
      </c>
      <c r="F24" s="689"/>
      <c r="G24" s="689"/>
      <c r="H24" s="689"/>
      <c r="I24" s="689"/>
      <c r="J24" s="689"/>
      <c r="K24" s="704"/>
    </row>
    <row r="25" spans="1:11" ht="17.100000000000001" customHeight="1">
      <c r="A25" s="59" t="s">
        <v>69</v>
      </c>
      <c r="B25" s="60">
        <v>5</v>
      </c>
      <c r="C25" s="60">
        <v>774</v>
      </c>
      <c r="D25" s="60">
        <v>367</v>
      </c>
      <c r="E25" s="66" t="s">
        <v>70</v>
      </c>
      <c r="F25" s="689"/>
      <c r="G25" s="689"/>
      <c r="H25" s="689"/>
      <c r="I25" s="689"/>
      <c r="J25" s="689"/>
      <c r="K25" s="704"/>
    </row>
    <row r="26" spans="1:11" s="692" customFormat="1" ht="17.100000000000001" customHeight="1">
      <c r="A26" s="59" t="s">
        <v>71</v>
      </c>
      <c r="B26" s="60">
        <v>33</v>
      </c>
      <c r="C26" s="60">
        <v>8619</v>
      </c>
      <c r="D26" s="60">
        <v>4088</v>
      </c>
      <c r="E26" s="66" t="s">
        <v>72</v>
      </c>
      <c r="F26" s="700"/>
      <c r="G26" s="700"/>
      <c r="H26" s="700"/>
      <c r="I26" s="700"/>
      <c r="J26" s="700"/>
      <c r="K26" s="701"/>
    </row>
    <row r="27" spans="1:11" ht="17.100000000000001" customHeight="1">
      <c r="A27" s="59" t="s">
        <v>73</v>
      </c>
      <c r="B27" s="60">
        <v>86</v>
      </c>
      <c r="C27" s="60">
        <v>14163</v>
      </c>
      <c r="D27" s="60">
        <v>6869</v>
      </c>
      <c r="E27" s="66" t="s">
        <v>74</v>
      </c>
      <c r="F27" s="689"/>
      <c r="G27" s="689"/>
      <c r="H27" s="689"/>
      <c r="I27" s="689"/>
      <c r="J27" s="689"/>
      <c r="K27" s="703"/>
    </row>
    <row r="28" spans="1:11" ht="17.100000000000001" customHeight="1">
      <c r="A28" s="59" t="s">
        <v>75</v>
      </c>
      <c r="B28" s="60">
        <v>12</v>
      </c>
      <c r="C28" s="60">
        <v>2123</v>
      </c>
      <c r="D28" s="60">
        <v>943</v>
      </c>
      <c r="E28" s="66" t="s">
        <v>76</v>
      </c>
      <c r="F28" s="689"/>
      <c r="G28" s="689"/>
      <c r="H28" s="689"/>
      <c r="I28" s="689"/>
      <c r="J28" s="689"/>
      <c r="K28" s="704"/>
    </row>
    <row r="29" spans="1:11" ht="17.100000000000001" customHeight="1">
      <c r="A29" s="56" t="s">
        <v>77</v>
      </c>
      <c r="B29" s="702">
        <f>SUM(B30:B38)</f>
        <v>484</v>
      </c>
      <c r="C29" s="702">
        <f>SUM(C30:C38)</f>
        <v>89793</v>
      </c>
      <c r="D29" s="702">
        <f>SUM(D30:D38)</f>
        <v>43081</v>
      </c>
      <c r="E29" s="58" t="s">
        <v>78</v>
      </c>
      <c r="F29" s="689"/>
      <c r="G29" s="689"/>
      <c r="H29" s="689"/>
      <c r="I29" s="689"/>
      <c r="J29" s="689"/>
      <c r="K29" s="704"/>
    </row>
    <row r="30" spans="1:11" ht="17.100000000000001" customHeight="1">
      <c r="A30" s="67" t="s">
        <v>79</v>
      </c>
      <c r="B30" s="60">
        <v>128</v>
      </c>
      <c r="C30" s="60">
        <v>26605</v>
      </c>
      <c r="D30" s="60">
        <v>12776</v>
      </c>
      <c r="E30" s="61" t="s">
        <v>80</v>
      </c>
      <c r="F30" s="689"/>
      <c r="G30" s="689"/>
      <c r="H30" s="689"/>
      <c r="I30" s="689"/>
      <c r="J30" s="689"/>
      <c r="K30" s="704"/>
    </row>
    <row r="31" spans="1:11" ht="17.100000000000001" customHeight="1">
      <c r="A31" s="68" t="s">
        <v>81</v>
      </c>
      <c r="B31" s="60">
        <v>13</v>
      </c>
      <c r="C31" s="60">
        <v>1346</v>
      </c>
      <c r="D31" s="60">
        <v>660</v>
      </c>
      <c r="E31" s="61" t="s">
        <v>82</v>
      </c>
      <c r="F31" s="689"/>
      <c r="G31" s="689"/>
      <c r="H31" s="689"/>
      <c r="I31" s="689"/>
      <c r="J31" s="689"/>
      <c r="K31" s="704"/>
    </row>
    <row r="32" spans="1:11" ht="17.100000000000001" customHeight="1">
      <c r="A32" s="67" t="s">
        <v>83</v>
      </c>
      <c r="B32" s="60">
        <v>20</v>
      </c>
      <c r="C32" s="60">
        <v>4396</v>
      </c>
      <c r="D32" s="60">
        <v>2047</v>
      </c>
      <c r="E32" s="61" t="s">
        <v>84</v>
      </c>
      <c r="F32" s="689"/>
      <c r="G32" s="689"/>
      <c r="H32" s="689"/>
      <c r="I32" s="689"/>
      <c r="J32" s="689"/>
      <c r="K32" s="704"/>
    </row>
    <row r="33" spans="1:11" ht="17.100000000000001" customHeight="1">
      <c r="A33" s="59" t="s">
        <v>85</v>
      </c>
      <c r="B33" s="60">
        <v>215</v>
      </c>
      <c r="C33" s="60">
        <v>39303</v>
      </c>
      <c r="D33" s="60">
        <v>19033</v>
      </c>
      <c r="E33" s="61" t="s">
        <v>86</v>
      </c>
      <c r="F33" s="689"/>
      <c r="G33" s="689"/>
      <c r="H33" s="689"/>
      <c r="I33" s="689"/>
      <c r="J33" s="689"/>
      <c r="K33" s="704"/>
    </row>
    <row r="34" spans="1:11" ht="17.100000000000001" customHeight="1">
      <c r="A34" s="68" t="s">
        <v>87</v>
      </c>
      <c r="B34" s="60">
        <v>21</v>
      </c>
      <c r="C34" s="60">
        <v>2628</v>
      </c>
      <c r="D34" s="60">
        <v>1245</v>
      </c>
      <c r="E34" s="61" t="s">
        <v>88</v>
      </c>
      <c r="F34" s="689"/>
      <c r="G34" s="689"/>
      <c r="H34" s="689"/>
      <c r="I34" s="689"/>
      <c r="J34" s="689"/>
      <c r="K34" s="704"/>
    </row>
    <row r="35" spans="1:11" s="692" customFormat="1" ht="17.100000000000001" customHeight="1">
      <c r="A35" s="59" t="s">
        <v>89</v>
      </c>
      <c r="B35" s="60">
        <v>39</v>
      </c>
      <c r="C35" s="60">
        <v>7263</v>
      </c>
      <c r="D35" s="60">
        <v>3393</v>
      </c>
      <c r="E35" s="61" t="s">
        <v>90</v>
      </c>
      <c r="F35" s="700"/>
      <c r="G35" s="700"/>
      <c r="H35" s="700"/>
      <c r="I35" s="700"/>
      <c r="J35" s="700"/>
      <c r="K35" s="701"/>
    </row>
    <row r="36" spans="1:11" ht="17.100000000000001" customHeight="1">
      <c r="A36" s="59" t="s">
        <v>91</v>
      </c>
      <c r="B36" s="60">
        <v>19</v>
      </c>
      <c r="C36" s="60">
        <v>2116</v>
      </c>
      <c r="D36" s="60">
        <v>985</v>
      </c>
      <c r="E36" s="61" t="s">
        <v>92</v>
      </c>
      <c r="F36" s="689"/>
      <c r="G36" s="689"/>
      <c r="H36" s="689"/>
      <c r="I36" s="689"/>
      <c r="J36" s="689"/>
      <c r="K36" s="704"/>
    </row>
    <row r="37" spans="1:11" ht="17.100000000000001" customHeight="1">
      <c r="A37" s="59" t="s">
        <v>93</v>
      </c>
      <c r="B37" s="60">
        <v>24</v>
      </c>
      <c r="C37" s="60">
        <v>5637</v>
      </c>
      <c r="D37" s="60">
        <v>2695</v>
      </c>
      <c r="E37" s="61" t="s">
        <v>94</v>
      </c>
      <c r="F37" s="689"/>
      <c r="G37" s="689"/>
      <c r="H37" s="689"/>
      <c r="I37" s="689"/>
      <c r="J37" s="689"/>
      <c r="K37" s="704"/>
    </row>
    <row r="38" spans="1:11" ht="17.100000000000001" customHeight="1">
      <c r="A38" s="59" t="s">
        <v>95</v>
      </c>
      <c r="B38" s="60">
        <v>5</v>
      </c>
      <c r="C38" s="60">
        <v>499</v>
      </c>
      <c r="D38" s="60">
        <v>247</v>
      </c>
      <c r="E38" s="61" t="s">
        <v>96</v>
      </c>
      <c r="F38" s="689"/>
      <c r="G38" s="689"/>
      <c r="H38" s="689"/>
      <c r="I38" s="689"/>
      <c r="J38" s="689"/>
      <c r="K38" s="704"/>
    </row>
    <row r="39" spans="1:11" ht="17.100000000000001" customHeight="1">
      <c r="A39" s="69" t="s">
        <v>97</v>
      </c>
      <c r="B39" s="702">
        <f>SUM(B40:B46)</f>
        <v>556</v>
      </c>
      <c r="C39" s="702">
        <f>SUM(C40:C46)</f>
        <v>131810</v>
      </c>
      <c r="D39" s="702">
        <f>SUM(D40:D46)</f>
        <v>63639</v>
      </c>
      <c r="E39" s="58" t="s">
        <v>98</v>
      </c>
      <c r="F39" s="689"/>
      <c r="G39" s="689"/>
      <c r="H39" s="689"/>
      <c r="I39" s="689"/>
      <c r="J39" s="689"/>
      <c r="K39" s="703"/>
    </row>
    <row r="40" spans="1:11" ht="17.100000000000001" customHeight="1">
      <c r="A40" s="67" t="s">
        <v>99</v>
      </c>
      <c r="B40" s="60">
        <v>152</v>
      </c>
      <c r="C40" s="60">
        <v>26123</v>
      </c>
      <c r="D40" s="60">
        <v>12643</v>
      </c>
      <c r="E40" s="66" t="s">
        <v>100</v>
      </c>
      <c r="F40" s="689"/>
      <c r="G40" s="689"/>
      <c r="H40" s="689"/>
      <c r="I40" s="689"/>
      <c r="J40" s="689"/>
      <c r="K40" s="704"/>
    </row>
    <row r="41" spans="1:11" ht="17.100000000000001" customHeight="1">
      <c r="A41" s="67" t="s">
        <v>101</v>
      </c>
      <c r="B41" s="60">
        <v>38</v>
      </c>
      <c r="C41" s="60">
        <v>7278</v>
      </c>
      <c r="D41" s="60">
        <v>3471</v>
      </c>
      <c r="E41" s="61" t="s">
        <v>102</v>
      </c>
      <c r="F41" s="689"/>
      <c r="G41" s="689"/>
      <c r="H41" s="689"/>
      <c r="I41" s="689"/>
      <c r="J41" s="689"/>
      <c r="K41" s="703"/>
    </row>
    <row r="42" spans="1:11" ht="17.100000000000001" customHeight="1">
      <c r="A42" s="67" t="s">
        <v>103</v>
      </c>
      <c r="B42" s="60">
        <v>104</v>
      </c>
      <c r="C42" s="60">
        <v>25886</v>
      </c>
      <c r="D42" s="60">
        <v>12583</v>
      </c>
      <c r="E42" s="61" t="s">
        <v>104</v>
      </c>
      <c r="F42" s="689"/>
      <c r="G42" s="689"/>
      <c r="H42" s="689"/>
      <c r="I42" s="689"/>
      <c r="J42" s="689"/>
      <c r="K42" s="704"/>
    </row>
    <row r="43" spans="1:11" ht="17.100000000000001" customHeight="1">
      <c r="A43" s="67" t="s">
        <v>105</v>
      </c>
      <c r="B43" s="60">
        <v>86</v>
      </c>
      <c r="C43" s="60">
        <v>36980</v>
      </c>
      <c r="D43" s="60">
        <v>17939</v>
      </c>
      <c r="E43" s="61" t="s">
        <v>106</v>
      </c>
      <c r="F43" s="689"/>
      <c r="G43" s="689"/>
      <c r="H43" s="689"/>
      <c r="I43" s="689"/>
      <c r="J43" s="689"/>
      <c r="K43" s="704"/>
    </row>
    <row r="44" spans="1:11" ht="17.100000000000001" customHeight="1">
      <c r="A44" s="67" t="s">
        <v>107</v>
      </c>
      <c r="B44" s="60">
        <v>37</v>
      </c>
      <c r="C44" s="60">
        <v>5900</v>
      </c>
      <c r="D44" s="60">
        <v>2823</v>
      </c>
      <c r="E44" s="66" t="s">
        <v>108</v>
      </c>
      <c r="F44" s="689"/>
      <c r="G44" s="689"/>
      <c r="H44" s="689"/>
      <c r="I44" s="689"/>
      <c r="J44" s="689"/>
      <c r="K44" s="704"/>
    </row>
    <row r="45" spans="1:11" ht="17.100000000000001" customHeight="1">
      <c r="A45" s="67" t="s">
        <v>109</v>
      </c>
      <c r="B45" s="60">
        <v>24</v>
      </c>
      <c r="C45" s="60">
        <v>4761</v>
      </c>
      <c r="D45" s="60">
        <v>2286</v>
      </c>
      <c r="E45" s="66" t="s">
        <v>110</v>
      </c>
      <c r="F45" s="689"/>
      <c r="G45" s="689"/>
      <c r="H45" s="689"/>
      <c r="I45" s="689"/>
      <c r="J45" s="689"/>
      <c r="K45" s="704"/>
    </row>
    <row r="46" spans="1:11" ht="17.100000000000001" customHeight="1">
      <c r="A46" s="67" t="s">
        <v>111</v>
      </c>
      <c r="B46" s="60">
        <v>115</v>
      </c>
      <c r="C46" s="60">
        <v>24882</v>
      </c>
      <c r="D46" s="60">
        <v>11894</v>
      </c>
      <c r="E46" s="61" t="s">
        <v>112</v>
      </c>
      <c r="F46" s="689"/>
      <c r="G46" s="689"/>
      <c r="H46" s="689"/>
      <c r="I46" s="689"/>
      <c r="J46" s="689"/>
      <c r="K46" s="704"/>
    </row>
    <row r="47" spans="1:11" s="692" customFormat="1" ht="17.100000000000001" customHeight="1">
      <c r="A47" s="70" t="s">
        <v>113</v>
      </c>
      <c r="B47" s="702">
        <f>SUM(B48:B52)</f>
        <v>222</v>
      </c>
      <c r="C47" s="702">
        <f>SUM(C48:C52)</f>
        <v>42657</v>
      </c>
      <c r="D47" s="702">
        <f>SUM(D48:D52)</f>
        <v>19767</v>
      </c>
      <c r="E47" s="58" t="s">
        <v>114</v>
      </c>
      <c r="F47" s="700"/>
      <c r="G47" s="700"/>
      <c r="H47" s="700"/>
      <c r="I47" s="700"/>
      <c r="J47" s="700"/>
      <c r="K47" s="701"/>
    </row>
    <row r="48" spans="1:11" ht="17.100000000000001" customHeight="1">
      <c r="A48" s="71" t="s">
        <v>115</v>
      </c>
      <c r="B48" s="60">
        <v>17</v>
      </c>
      <c r="C48" s="60">
        <v>2976</v>
      </c>
      <c r="D48" s="60">
        <v>1361</v>
      </c>
      <c r="E48" s="61" t="s">
        <v>116</v>
      </c>
      <c r="F48" s="689"/>
      <c r="G48" s="689"/>
      <c r="H48" s="689"/>
      <c r="I48" s="689"/>
      <c r="J48" s="689"/>
      <c r="K48" s="704"/>
    </row>
    <row r="49" spans="1:11" ht="17.100000000000001" customHeight="1">
      <c r="A49" s="67" t="s">
        <v>117</v>
      </c>
      <c r="B49" s="60">
        <v>86</v>
      </c>
      <c r="C49" s="60">
        <v>12819</v>
      </c>
      <c r="D49" s="60">
        <v>5984</v>
      </c>
      <c r="E49" s="61" t="s">
        <v>118</v>
      </c>
      <c r="F49" s="689"/>
      <c r="G49" s="689"/>
      <c r="H49" s="689"/>
      <c r="I49" s="689"/>
      <c r="J49" s="689"/>
      <c r="K49" s="704"/>
    </row>
    <row r="50" spans="1:11" s="213" customFormat="1" ht="17.100000000000001" customHeight="1">
      <c r="A50" s="67" t="s">
        <v>119</v>
      </c>
      <c r="B50" s="60">
        <v>56</v>
      </c>
      <c r="C50" s="60">
        <v>9846</v>
      </c>
      <c r="D50" s="60">
        <v>4483</v>
      </c>
      <c r="E50" s="61" t="s">
        <v>120</v>
      </c>
    </row>
    <row r="51" spans="1:11" ht="17.100000000000001" customHeight="1">
      <c r="A51" s="67" t="s">
        <v>121</v>
      </c>
      <c r="B51" s="60">
        <v>15</v>
      </c>
      <c r="C51" s="60">
        <v>2252</v>
      </c>
      <c r="D51" s="60">
        <v>1079</v>
      </c>
      <c r="E51" s="61" t="s">
        <v>122</v>
      </c>
      <c r="F51" s="689"/>
      <c r="G51" s="689"/>
      <c r="H51" s="689"/>
      <c r="I51" s="689"/>
      <c r="J51" s="689"/>
      <c r="K51" s="703"/>
    </row>
    <row r="52" spans="1:11" ht="17.100000000000001" customHeight="1">
      <c r="A52" s="67" t="s">
        <v>123</v>
      </c>
      <c r="B52" s="60">
        <v>48</v>
      </c>
      <c r="C52" s="60">
        <v>14764</v>
      </c>
      <c r="D52" s="60">
        <v>6860</v>
      </c>
      <c r="E52" s="66" t="s">
        <v>124</v>
      </c>
      <c r="F52" s="689"/>
      <c r="G52" s="689"/>
      <c r="H52" s="689"/>
      <c r="I52" s="689"/>
      <c r="J52" s="689"/>
      <c r="K52" s="704"/>
    </row>
    <row r="53" spans="1:11" ht="12.75" customHeight="1">
      <c r="A53" s="2635"/>
      <c r="B53" s="2635"/>
      <c r="C53" s="2635"/>
      <c r="D53" s="2635"/>
      <c r="E53" s="2635"/>
      <c r="F53" s="689"/>
      <c r="G53" s="689"/>
      <c r="H53" s="689"/>
      <c r="I53" s="689"/>
      <c r="J53" s="689"/>
      <c r="K53" s="704"/>
    </row>
    <row r="54" spans="1:11" ht="12.75" customHeight="1">
      <c r="A54" s="245"/>
      <c r="B54" s="245"/>
      <c r="C54" s="705"/>
      <c r="D54" s="705"/>
      <c r="E54" s="706"/>
      <c r="F54" s="689"/>
      <c r="G54" s="689"/>
      <c r="H54" s="689"/>
      <c r="I54" s="689"/>
      <c r="J54" s="689"/>
      <c r="K54" s="704"/>
    </row>
    <row r="55" spans="1:11" ht="19.5" customHeight="1">
      <c r="A55" s="630" t="s">
        <v>398</v>
      </c>
      <c r="B55" s="630"/>
      <c r="C55" s="711"/>
      <c r="D55" s="711"/>
      <c r="E55" s="632" t="s">
        <v>399</v>
      </c>
      <c r="F55" s="689"/>
      <c r="G55" s="689"/>
      <c r="H55" s="689"/>
      <c r="I55" s="689"/>
      <c r="J55" s="689"/>
      <c r="K55" s="704"/>
    </row>
    <row r="56" spans="1:11" s="692" customFormat="1" ht="12.75" customHeight="1">
      <c r="A56" s="711"/>
      <c r="B56" s="711"/>
      <c r="C56" s="711"/>
      <c r="D56" s="711"/>
      <c r="E56" s="712"/>
      <c r="F56" s="700"/>
      <c r="G56" s="700"/>
      <c r="H56" s="700"/>
      <c r="I56" s="700"/>
      <c r="J56" s="700"/>
      <c r="K56" s="701"/>
    </row>
    <row r="57" spans="1:11" ht="16.5" customHeight="1">
      <c r="A57" s="713" t="s">
        <v>419</v>
      </c>
      <c r="B57" s="713"/>
      <c r="C57" s="442"/>
      <c r="D57" s="2636" t="s">
        <v>420</v>
      </c>
      <c r="E57" s="2636"/>
      <c r="F57" s="689"/>
      <c r="G57" s="689"/>
      <c r="H57" s="689"/>
      <c r="I57" s="689"/>
      <c r="J57" s="689"/>
      <c r="K57" s="704"/>
    </row>
    <row r="58" spans="1:11" ht="21" customHeight="1">
      <c r="A58" s="714" t="s">
        <v>424</v>
      </c>
      <c r="B58" s="714"/>
      <c r="C58" s="711"/>
      <c r="D58" s="711"/>
      <c r="E58" s="715" t="s">
        <v>425</v>
      </c>
      <c r="F58" s="689"/>
      <c r="G58" s="689"/>
      <c r="H58" s="689"/>
      <c r="I58" s="689"/>
      <c r="J58" s="689"/>
      <c r="K58" s="704"/>
    </row>
    <row r="59" spans="1:11" ht="12.75" customHeight="1">
      <c r="A59" s="714"/>
      <c r="B59" s="714"/>
      <c r="C59" s="711"/>
      <c r="D59" s="711"/>
      <c r="E59" s="715"/>
      <c r="F59" s="689"/>
      <c r="G59" s="689"/>
      <c r="H59" s="689"/>
      <c r="I59" s="689"/>
      <c r="J59" s="689"/>
      <c r="K59" s="703"/>
    </row>
    <row r="60" spans="1:11" ht="12.75" customHeight="1">
      <c r="A60" s="716"/>
      <c r="B60" s="2637" t="s">
        <v>275</v>
      </c>
      <c r="C60" s="2637" t="s">
        <v>423</v>
      </c>
      <c r="D60" s="2637"/>
      <c r="E60" s="717"/>
      <c r="F60" s="689"/>
      <c r="G60" s="689"/>
      <c r="H60" s="689"/>
      <c r="I60" s="689"/>
      <c r="J60" s="689"/>
      <c r="K60" s="704"/>
    </row>
    <row r="61" spans="1:11" ht="12.75" customHeight="1">
      <c r="A61" s="272" t="s">
        <v>2072</v>
      </c>
      <c r="B61" s="2637"/>
      <c r="C61" s="718" t="s">
        <v>18</v>
      </c>
      <c r="D61" s="719" t="s">
        <v>293</v>
      </c>
      <c r="E61" s="273" t="s">
        <v>2073</v>
      </c>
      <c r="F61" s="689"/>
      <c r="G61" s="689"/>
      <c r="H61" s="689"/>
      <c r="I61" s="689"/>
      <c r="J61" s="689"/>
      <c r="K61" s="704"/>
    </row>
    <row r="62" spans="1:11" ht="15" customHeight="1">
      <c r="A62" s="278"/>
      <c r="B62" s="720" t="s">
        <v>276</v>
      </c>
      <c r="C62" s="720" t="s">
        <v>17</v>
      </c>
      <c r="D62" s="719" t="s">
        <v>11</v>
      </c>
      <c r="E62" s="282"/>
      <c r="F62" s="689"/>
      <c r="G62" s="689"/>
      <c r="H62" s="689"/>
      <c r="I62" s="689"/>
      <c r="J62" s="689"/>
      <c r="K62" s="704"/>
    </row>
    <row r="63" spans="1:11" ht="15" customHeight="1">
      <c r="A63" s="721"/>
      <c r="B63" s="722"/>
      <c r="C63" s="722"/>
      <c r="D63" s="722"/>
      <c r="E63" s="711"/>
      <c r="F63" s="689"/>
      <c r="G63" s="689"/>
      <c r="H63" s="689"/>
      <c r="I63" s="689"/>
      <c r="J63" s="689"/>
      <c r="K63" s="704"/>
    </row>
    <row r="64" spans="1:11" ht="15" customHeight="1">
      <c r="A64" s="90" t="s">
        <v>127</v>
      </c>
      <c r="B64" s="330">
        <f>SUM(B65:B73)</f>
        <v>1027</v>
      </c>
      <c r="C64" s="330">
        <f>SUM(C65:C73)</f>
        <v>257560</v>
      </c>
      <c r="D64" s="330">
        <f>SUM(D65:D73)</f>
        <v>124443</v>
      </c>
      <c r="E64" s="101" t="s">
        <v>128</v>
      </c>
      <c r="F64" s="689"/>
      <c r="G64" s="689"/>
      <c r="H64" s="689"/>
      <c r="I64" s="689"/>
      <c r="J64" s="689"/>
      <c r="K64" s="704"/>
    </row>
    <row r="65" spans="1:14" s="692" customFormat="1" ht="15" customHeight="1">
      <c r="A65" s="287" t="s">
        <v>129</v>
      </c>
      <c r="B65" s="60">
        <v>29</v>
      </c>
      <c r="C65" s="60">
        <v>6249</v>
      </c>
      <c r="D65" s="60">
        <v>2991</v>
      </c>
      <c r="E65" s="288" t="s">
        <v>130</v>
      </c>
      <c r="F65" s="700"/>
      <c r="G65" s="700"/>
      <c r="H65" s="700"/>
      <c r="I65" s="700"/>
      <c r="J65" s="700"/>
      <c r="K65" s="701"/>
    </row>
    <row r="66" spans="1:14" ht="15" customHeight="1">
      <c r="A66" s="287" t="s">
        <v>131</v>
      </c>
      <c r="B66" s="60">
        <v>105</v>
      </c>
      <c r="C66" s="60">
        <v>21955</v>
      </c>
      <c r="D66" s="60">
        <v>10528</v>
      </c>
      <c r="E66" s="288" t="s">
        <v>132</v>
      </c>
      <c r="F66" s="689"/>
      <c r="G66" s="689"/>
      <c r="H66" s="689"/>
      <c r="I66" s="689"/>
      <c r="J66" s="689"/>
      <c r="K66" s="704"/>
    </row>
    <row r="67" spans="1:14" ht="15" customHeight="1">
      <c r="A67" s="289" t="s">
        <v>230</v>
      </c>
      <c r="B67" s="290">
        <v>603</v>
      </c>
      <c r="C67" s="290">
        <v>162861</v>
      </c>
      <c r="D67" s="290">
        <v>79269</v>
      </c>
      <c r="E67" s="288" t="s">
        <v>134</v>
      </c>
      <c r="F67" s="689"/>
      <c r="G67" s="689"/>
      <c r="H67" s="689"/>
      <c r="I67" s="689"/>
      <c r="J67" s="689"/>
      <c r="K67" s="704"/>
    </row>
    <row r="68" spans="1:14" ht="15" customHeight="1">
      <c r="A68" s="287" t="s">
        <v>135</v>
      </c>
      <c r="B68" s="60">
        <v>92</v>
      </c>
      <c r="C68" s="60">
        <v>19718</v>
      </c>
      <c r="D68" s="60">
        <v>9283</v>
      </c>
      <c r="E68" s="288" t="s">
        <v>136</v>
      </c>
      <c r="F68" s="689"/>
      <c r="G68" s="689"/>
      <c r="H68" s="689"/>
      <c r="I68" s="689"/>
      <c r="J68" s="689"/>
      <c r="K68" s="704"/>
      <c r="N68" s="707"/>
    </row>
    <row r="69" spans="1:14" ht="15" customHeight="1">
      <c r="A69" s="287" t="s">
        <v>137</v>
      </c>
      <c r="B69" s="60">
        <v>25</v>
      </c>
      <c r="C69" s="60">
        <v>6270</v>
      </c>
      <c r="D69" s="60">
        <v>2967</v>
      </c>
      <c r="E69" s="288" t="s">
        <v>138</v>
      </c>
      <c r="F69" s="689"/>
      <c r="G69" s="689"/>
      <c r="H69" s="689"/>
      <c r="I69" s="689"/>
      <c r="J69" s="689"/>
      <c r="K69" s="703"/>
    </row>
    <row r="70" spans="1:14" s="708" customFormat="1" ht="15" customHeight="1">
      <c r="A70" s="287" t="s">
        <v>139</v>
      </c>
      <c r="B70" s="60">
        <v>68</v>
      </c>
      <c r="C70" s="60">
        <v>17141</v>
      </c>
      <c r="D70" s="60">
        <v>8234</v>
      </c>
      <c r="E70" s="288" t="s">
        <v>140</v>
      </c>
      <c r="F70" s="689"/>
      <c r="G70" s="689"/>
      <c r="H70" s="689"/>
      <c r="I70" s="689"/>
      <c r="J70" s="689"/>
      <c r="K70" s="704"/>
    </row>
    <row r="71" spans="1:14" s="697" customFormat="1" ht="15" customHeight="1">
      <c r="A71" s="287" t="s">
        <v>141</v>
      </c>
      <c r="B71" s="60">
        <v>35</v>
      </c>
      <c r="C71" s="60">
        <v>7866</v>
      </c>
      <c r="D71" s="60">
        <v>3768</v>
      </c>
      <c r="E71" s="288" t="s">
        <v>142</v>
      </c>
      <c r="F71" s="700"/>
      <c r="G71" s="700"/>
      <c r="H71" s="700"/>
      <c r="I71" s="700"/>
      <c r="J71" s="700"/>
      <c r="K71" s="701"/>
    </row>
    <row r="72" spans="1:14" s="708" customFormat="1" ht="15" customHeight="1">
      <c r="A72" s="287" t="s">
        <v>143</v>
      </c>
      <c r="B72" s="60">
        <v>47</v>
      </c>
      <c r="C72" s="60">
        <v>11584</v>
      </c>
      <c r="D72" s="60">
        <v>5543</v>
      </c>
      <c r="E72" s="288" t="s">
        <v>144</v>
      </c>
      <c r="F72" s="689"/>
      <c r="G72" s="689"/>
      <c r="H72" s="689"/>
      <c r="I72" s="689"/>
      <c r="J72" s="689"/>
      <c r="K72" s="703"/>
    </row>
    <row r="73" spans="1:14" s="708" customFormat="1" ht="15" customHeight="1">
      <c r="A73" s="287" t="s">
        <v>145</v>
      </c>
      <c r="B73" s="60">
        <v>23</v>
      </c>
      <c r="C73" s="60">
        <v>3916</v>
      </c>
      <c r="D73" s="60">
        <v>1860</v>
      </c>
      <c r="E73" s="288" t="s">
        <v>146</v>
      </c>
      <c r="F73" s="689"/>
      <c r="G73" s="689"/>
      <c r="H73" s="689"/>
      <c r="I73" s="689"/>
      <c r="J73" s="689"/>
      <c r="K73" s="704"/>
    </row>
    <row r="74" spans="1:14" s="708" customFormat="1" ht="15" customHeight="1">
      <c r="A74" s="98" t="s">
        <v>147</v>
      </c>
      <c r="B74" s="330">
        <f>SUM(B75:B82)</f>
        <v>281</v>
      </c>
      <c r="C74" s="330">
        <f>SUM(C75:C82)</f>
        <v>77002</v>
      </c>
      <c r="D74" s="330">
        <f>SUM(D75:D82)</f>
        <v>37349</v>
      </c>
      <c r="E74" s="99" t="s">
        <v>148</v>
      </c>
      <c r="F74" s="689"/>
      <c r="G74" s="689"/>
      <c r="H74" s="689"/>
      <c r="I74" s="689"/>
      <c r="J74" s="689"/>
      <c r="K74" s="704"/>
    </row>
    <row r="75" spans="1:14" s="708" customFormat="1" ht="15" customHeight="1">
      <c r="A75" s="287" t="s">
        <v>149</v>
      </c>
      <c r="B75" s="60">
        <v>7</v>
      </c>
      <c r="C75" s="60">
        <v>1738</v>
      </c>
      <c r="D75" s="60">
        <v>801</v>
      </c>
      <c r="E75" s="288" t="s">
        <v>150</v>
      </c>
      <c r="F75" s="689"/>
      <c r="G75" s="689"/>
      <c r="H75" s="689"/>
      <c r="I75" s="689"/>
      <c r="J75" s="689"/>
      <c r="K75" s="704"/>
    </row>
    <row r="76" spans="1:14" s="708" customFormat="1" ht="15" customHeight="1">
      <c r="A76" s="287" t="s">
        <v>151</v>
      </c>
      <c r="B76" s="60">
        <v>5</v>
      </c>
      <c r="C76" s="60">
        <v>991</v>
      </c>
      <c r="D76" s="60">
        <v>489</v>
      </c>
      <c r="E76" s="288" t="s">
        <v>152</v>
      </c>
      <c r="F76" s="689"/>
      <c r="G76" s="689"/>
      <c r="H76" s="689"/>
      <c r="I76" s="689"/>
      <c r="J76" s="689"/>
      <c r="K76" s="704"/>
    </row>
    <row r="77" spans="1:14" s="708" customFormat="1" ht="15" customHeight="1">
      <c r="A77" s="287" t="s">
        <v>153</v>
      </c>
      <c r="B77" s="60">
        <v>21</v>
      </c>
      <c r="C77" s="60">
        <v>6239</v>
      </c>
      <c r="D77" s="60">
        <v>2926</v>
      </c>
      <c r="E77" s="288" t="s">
        <v>154</v>
      </c>
      <c r="F77" s="689"/>
      <c r="G77" s="689"/>
      <c r="H77" s="689"/>
      <c r="I77" s="689"/>
      <c r="J77" s="689"/>
      <c r="K77" s="704"/>
    </row>
    <row r="78" spans="1:14" s="697" customFormat="1" ht="15" customHeight="1">
      <c r="A78" s="287" t="s">
        <v>155</v>
      </c>
      <c r="B78" s="60">
        <v>14</v>
      </c>
      <c r="C78" s="60">
        <v>2413</v>
      </c>
      <c r="D78" s="60">
        <v>1183</v>
      </c>
      <c r="E78" s="288" t="s">
        <v>156</v>
      </c>
      <c r="F78" s="700"/>
      <c r="G78" s="700"/>
      <c r="H78" s="700"/>
      <c r="I78" s="700"/>
      <c r="J78" s="700"/>
      <c r="K78" s="701"/>
    </row>
    <row r="79" spans="1:14" s="213" customFormat="1" ht="15" customHeight="1">
      <c r="A79" s="287" t="s">
        <v>157</v>
      </c>
      <c r="B79" s="60">
        <v>155</v>
      </c>
      <c r="C79" s="60">
        <v>44564</v>
      </c>
      <c r="D79" s="60">
        <v>21738</v>
      </c>
      <c r="E79" s="288" t="s">
        <v>158</v>
      </c>
    </row>
    <row r="80" spans="1:14" ht="15" customHeight="1">
      <c r="A80" s="287" t="s">
        <v>159</v>
      </c>
      <c r="B80" s="60">
        <v>15</v>
      </c>
      <c r="C80" s="60">
        <v>3854</v>
      </c>
      <c r="D80" s="60">
        <v>1866</v>
      </c>
      <c r="E80" s="288" t="s">
        <v>160</v>
      </c>
      <c r="K80" s="709"/>
    </row>
    <row r="81" spans="1:11" ht="15" customHeight="1">
      <c r="A81" s="287" t="s">
        <v>161</v>
      </c>
      <c r="B81" s="60">
        <v>54</v>
      </c>
      <c r="C81" s="60">
        <v>14049</v>
      </c>
      <c r="D81" s="60">
        <v>6820</v>
      </c>
      <c r="E81" s="288" t="s">
        <v>162</v>
      </c>
      <c r="K81" s="710"/>
    </row>
    <row r="82" spans="1:11" ht="15" customHeight="1">
      <c r="A82" s="287" t="s">
        <v>163</v>
      </c>
      <c r="B82" s="60">
        <v>10</v>
      </c>
      <c r="C82" s="60">
        <v>3154</v>
      </c>
      <c r="D82" s="60">
        <v>1526</v>
      </c>
      <c r="E82" s="288" t="s">
        <v>164</v>
      </c>
      <c r="K82" s="213"/>
    </row>
    <row r="83" spans="1:11" ht="15" customHeight="1">
      <c r="A83" s="100" t="s">
        <v>165</v>
      </c>
      <c r="B83" s="330">
        <f>SUM(B84:B88)</f>
        <v>64</v>
      </c>
      <c r="C83" s="330">
        <f>SUM(C84:C88)</f>
        <v>11962</v>
      </c>
      <c r="D83" s="330">
        <f>SUM(D84:D88)</f>
        <v>5649</v>
      </c>
      <c r="E83" s="101" t="s">
        <v>166</v>
      </c>
      <c r="K83" s="710"/>
    </row>
    <row r="84" spans="1:11" ht="15" customHeight="1">
      <c r="A84" s="287" t="s">
        <v>167</v>
      </c>
      <c r="B84" s="60">
        <v>27</v>
      </c>
      <c r="C84" s="60">
        <v>5802</v>
      </c>
      <c r="D84" s="60">
        <v>2668</v>
      </c>
      <c r="E84" s="288" t="s">
        <v>168</v>
      </c>
      <c r="K84" s="689"/>
    </row>
    <row r="85" spans="1:11" ht="15" customHeight="1">
      <c r="A85" s="287" t="s">
        <v>169</v>
      </c>
      <c r="B85" s="60">
        <v>12</v>
      </c>
      <c r="C85" s="60">
        <v>2186</v>
      </c>
      <c r="D85" s="60">
        <v>1071</v>
      </c>
      <c r="E85" s="288" t="s">
        <v>170</v>
      </c>
      <c r="K85" s="689"/>
    </row>
    <row r="86" spans="1:11" ht="15" customHeight="1">
      <c r="A86" s="287" t="s">
        <v>171</v>
      </c>
      <c r="B86" s="60">
        <v>12</v>
      </c>
      <c r="C86" s="60">
        <v>2400</v>
      </c>
      <c r="D86" s="60">
        <v>1166</v>
      </c>
      <c r="E86" s="288" t="s">
        <v>172</v>
      </c>
      <c r="K86" s="689"/>
    </row>
    <row r="87" spans="1:11" ht="15">
      <c r="A87" s="287" t="s">
        <v>173</v>
      </c>
      <c r="B87" s="60">
        <v>8</v>
      </c>
      <c r="C87" s="60">
        <v>1124</v>
      </c>
      <c r="D87" s="60">
        <v>531</v>
      </c>
      <c r="E87" s="288" t="s">
        <v>174</v>
      </c>
      <c r="K87" s="689"/>
    </row>
    <row r="88" spans="1:11" ht="15">
      <c r="A88" s="287" t="s">
        <v>175</v>
      </c>
      <c r="B88" s="60">
        <v>5</v>
      </c>
      <c r="C88" s="60">
        <v>450</v>
      </c>
      <c r="D88" s="60">
        <v>213</v>
      </c>
      <c r="E88" s="288" t="s">
        <v>176</v>
      </c>
      <c r="K88" s="689"/>
    </row>
    <row r="89" spans="1:11" ht="14.25">
      <c r="A89" s="98" t="s">
        <v>177</v>
      </c>
      <c r="B89" s="330">
        <f>SUM(B90:B95)</f>
        <v>239</v>
      </c>
      <c r="C89" s="330">
        <f>SUM(C90:C95)</f>
        <v>51617</v>
      </c>
      <c r="D89" s="330">
        <f>SUM(D90:D95)</f>
        <v>24365</v>
      </c>
      <c r="E89" s="99" t="s">
        <v>178</v>
      </c>
      <c r="K89" s="689"/>
    </row>
    <row r="90" spans="1:11" ht="15">
      <c r="A90" s="287" t="s">
        <v>179</v>
      </c>
      <c r="B90" s="60">
        <v>100</v>
      </c>
      <c r="C90" s="60">
        <v>23718</v>
      </c>
      <c r="D90" s="60">
        <v>11337</v>
      </c>
      <c r="E90" s="288" t="s">
        <v>180</v>
      </c>
      <c r="K90" s="689"/>
    </row>
    <row r="91" spans="1:11" ht="15">
      <c r="A91" s="287" t="s">
        <v>181</v>
      </c>
      <c r="B91" s="60">
        <v>19</v>
      </c>
      <c r="C91" s="60">
        <v>3416</v>
      </c>
      <c r="D91" s="60">
        <v>1540</v>
      </c>
      <c r="E91" s="288" t="s">
        <v>182</v>
      </c>
      <c r="K91" s="689"/>
    </row>
    <row r="92" spans="1:11" ht="15">
      <c r="A92" s="287" t="s">
        <v>183</v>
      </c>
      <c r="B92" s="60">
        <v>79</v>
      </c>
      <c r="C92" s="60">
        <v>16239</v>
      </c>
      <c r="D92" s="60">
        <v>7601</v>
      </c>
      <c r="E92" s="288" t="s">
        <v>184</v>
      </c>
      <c r="K92" s="689"/>
    </row>
    <row r="93" spans="1:11" ht="15">
      <c r="A93" s="287" t="s">
        <v>185</v>
      </c>
      <c r="B93" s="60">
        <v>28</v>
      </c>
      <c r="C93" s="60">
        <v>4736</v>
      </c>
      <c r="D93" s="60">
        <v>2226</v>
      </c>
      <c r="E93" s="288" t="s">
        <v>186</v>
      </c>
      <c r="K93" s="689"/>
    </row>
    <row r="94" spans="1:11" ht="15">
      <c r="A94" s="287" t="s">
        <v>187</v>
      </c>
      <c r="B94" s="60">
        <v>1</v>
      </c>
      <c r="C94" s="60">
        <v>41</v>
      </c>
      <c r="D94" s="60">
        <v>16</v>
      </c>
      <c r="E94" s="288" t="s">
        <v>188</v>
      </c>
      <c r="K94" s="689"/>
    </row>
    <row r="95" spans="1:11" ht="15">
      <c r="A95" s="287" t="s">
        <v>189</v>
      </c>
      <c r="B95" s="60">
        <v>12</v>
      </c>
      <c r="C95" s="60">
        <v>3467</v>
      </c>
      <c r="D95" s="60">
        <v>1645</v>
      </c>
      <c r="E95" s="288" t="s">
        <v>190</v>
      </c>
      <c r="K95" s="689"/>
    </row>
    <row r="96" spans="1:11" ht="14.25">
      <c r="A96" s="103" t="s">
        <v>191</v>
      </c>
      <c r="B96" s="330">
        <f>SUM(B97:B100)</f>
        <v>47</v>
      </c>
      <c r="C96" s="330">
        <f>SUM(C97:C100)</f>
        <v>7848</v>
      </c>
      <c r="D96" s="330">
        <f>SUM(D97:D100)</f>
        <v>3738</v>
      </c>
      <c r="E96" s="99" t="s">
        <v>192</v>
      </c>
      <c r="K96" s="689"/>
    </row>
    <row r="97" spans="1:5" ht="15">
      <c r="A97" s="287" t="s">
        <v>193</v>
      </c>
      <c r="B97" s="60">
        <v>4</v>
      </c>
      <c r="C97" s="60">
        <v>341</v>
      </c>
      <c r="D97" s="60">
        <v>166</v>
      </c>
      <c r="E97" s="288" t="s">
        <v>194</v>
      </c>
    </row>
    <row r="98" spans="1:5" ht="15">
      <c r="A98" s="287" t="s">
        <v>195</v>
      </c>
      <c r="B98" s="60">
        <v>30</v>
      </c>
      <c r="C98" s="60">
        <v>4985</v>
      </c>
      <c r="D98" s="60">
        <v>2398</v>
      </c>
      <c r="E98" s="288" t="s">
        <v>196</v>
      </c>
    </row>
    <row r="99" spans="1:5" ht="15">
      <c r="A99" s="287" t="s">
        <v>197</v>
      </c>
      <c r="B99" s="60">
        <v>1</v>
      </c>
      <c r="C99" s="60">
        <v>76</v>
      </c>
      <c r="D99" s="60">
        <v>36</v>
      </c>
      <c r="E99" s="288" t="s">
        <v>198</v>
      </c>
    </row>
    <row r="100" spans="1:5" ht="15">
      <c r="A100" s="287" t="s">
        <v>199</v>
      </c>
      <c r="B100" s="60">
        <v>12</v>
      </c>
      <c r="C100" s="60">
        <v>2446</v>
      </c>
      <c r="D100" s="60">
        <v>1138</v>
      </c>
      <c r="E100" s="288" t="s">
        <v>200</v>
      </c>
    </row>
    <row r="101" spans="1:5" ht="14.25">
      <c r="A101" s="90" t="s">
        <v>201</v>
      </c>
      <c r="B101" s="330">
        <f>SUM(B102:B105)</f>
        <v>98</v>
      </c>
      <c r="C101" s="330">
        <f>SUM(C102:C105)</f>
        <v>14827</v>
      </c>
      <c r="D101" s="330">
        <f>SUM(D102:D105)</f>
        <v>7022</v>
      </c>
      <c r="E101" s="99" t="s">
        <v>202</v>
      </c>
    </row>
    <row r="102" spans="1:5" ht="15">
      <c r="A102" s="287" t="s">
        <v>203</v>
      </c>
      <c r="B102" s="60">
        <v>6</v>
      </c>
      <c r="C102" s="60">
        <v>1281</v>
      </c>
      <c r="D102" s="60">
        <v>619</v>
      </c>
      <c r="E102" s="288" t="s">
        <v>204</v>
      </c>
    </row>
    <row r="103" spans="1:5" ht="15">
      <c r="A103" s="287" t="s">
        <v>205</v>
      </c>
      <c r="B103" s="60">
        <v>15</v>
      </c>
      <c r="C103" s="60">
        <v>1491</v>
      </c>
      <c r="D103" s="60">
        <v>696</v>
      </c>
      <c r="E103" s="288" t="s">
        <v>206</v>
      </c>
    </row>
    <row r="104" spans="1:5" ht="15">
      <c r="A104" s="287" t="s">
        <v>207</v>
      </c>
      <c r="B104" s="60">
        <v>75</v>
      </c>
      <c r="C104" s="60">
        <v>11934</v>
      </c>
      <c r="D104" s="60">
        <v>5655</v>
      </c>
      <c r="E104" s="288" t="s">
        <v>208</v>
      </c>
    </row>
    <row r="105" spans="1:5" ht="15">
      <c r="A105" s="287" t="s">
        <v>209</v>
      </c>
      <c r="B105" s="60">
        <v>2</v>
      </c>
      <c r="C105" s="60">
        <v>121</v>
      </c>
      <c r="D105" s="60">
        <v>52</v>
      </c>
      <c r="E105" s="288" t="s">
        <v>210</v>
      </c>
    </row>
    <row r="106" spans="1:5" ht="14.25">
      <c r="A106" s="103" t="s">
        <v>211</v>
      </c>
      <c r="B106" s="330">
        <f>SUM(B107:B108)</f>
        <v>17</v>
      </c>
      <c r="C106" s="330">
        <f>SUM(C107:C108)</f>
        <v>4527</v>
      </c>
      <c r="D106" s="330">
        <f>SUM(D107:D108)</f>
        <v>2165</v>
      </c>
      <c r="E106" s="99" t="s">
        <v>212</v>
      </c>
    </row>
    <row r="107" spans="1:5" ht="15">
      <c r="A107" s="104" t="s">
        <v>213</v>
      </c>
      <c r="B107" s="60">
        <v>0</v>
      </c>
      <c r="C107" s="60">
        <v>0</v>
      </c>
      <c r="D107" s="60">
        <v>0</v>
      </c>
      <c r="E107" s="105" t="s">
        <v>214</v>
      </c>
    </row>
    <row r="108" spans="1:5" ht="15">
      <c r="A108" s="106" t="s">
        <v>215</v>
      </c>
      <c r="B108" s="60">
        <v>17</v>
      </c>
      <c r="C108" s="60">
        <v>4527</v>
      </c>
      <c r="D108" s="60">
        <v>2165</v>
      </c>
      <c r="E108" s="105" t="s">
        <v>216</v>
      </c>
    </row>
    <row r="109" spans="1:5" ht="14.25">
      <c r="A109" s="291" t="s">
        <v>233</v>
      </c>
      <c r="B109" s="292">
        <f>'prim 15'!B47+'prim 15'!B39+'prim 15'!B29+'prim 15'!B20+'prim 15'!B11+'prim 15'!B106+'prim 15'!B101+'prim 15'!B96+'prim 15'!B89+'prim 15'!B83+'prim 15'!B74+'prim 15'!B64</f>
        <v>3518</v>
      </c>
      <c r="C109" s="292">
        <f>'prim 15'!C47+'prim 15'!C39+'prim 15'!C29+'prim 15'!C20+'prim 15'!C11+'prim 15'!C106+'prim 15'!C101+'prim 15'!C96+'prim 15'!C89+'prim 15'!C83+'prim 15'!C74+'prim 15'!C64</f>
        <v>790125</v>
      </c>
      <c r="D109" s="292">
        <f>'prim 15'!D47+'prim 15'!D39+'prim 15'!D29+'prim 15'!D20+'prim 15'!D11+'prim 15'!D106+'prim 15'!D101+'prim 15'!D96+'prim 15'!D89+'prim 15'!D83+'prim 15'!D74+'prim 15'!D64</f>
        <v>379065</v>
      </c>
      <c r="E109" s="293" t="s">
        <v>18</v>
      </c>
    </row>
    <row r="110" spans="1:5" ht="15">
      <c r="A110" s="287" t="s">
        <v>426</v>
      </c>
      <c r="B110" s="60">
        <v>0</v>
      </c>
      <c r="C110" s="60">
        <v>18523</v>
      </c>
      <c r="D110" s="60">
        <v>9157</v>
      </c>
      <c r="E110" s="288" t="s">
        <v>232</v>
      </c>
    </row>
    <row r="111" spans="1:5" ht="14.25">
      <c r="A111" s="291" t="s">
        <v>427</v>
      </c>
      <c r="B111" s="723">
        <f>B109+B110</f>
        <v>3518</v>
      </c>
      <c r="C111" s="723">
        <f>C109+C110</f>
        <v>808648</v>
      </c>
      <c r="D111" s="723">
        <f>D109+D110</f>
        <v>388222</v>
      </c>
      <c r="E111" s="293" t="s">
        <v>18</v>
      </c>
    </row>
    <row r="112" spans="1:5">
      <c r="A112" s="494"/>
      <c r="B112" s="494"/>
      <c r="C112" s="724"/>
      <c r="D112" s="724"/>
      <c r="E112" s="711"/>
    </row>
    <row r="113" spans="1:5" ht="14.25">
      <c r="A113" s="494"/>
      <c r="B113" s="494"/>
      <c r="C113" s="724"/>
      <c r="D113" s="724"/>
      <c r="E113" s="725"/>
    </row>
    <row r="114" spans="1:5">
      <c r="A114" s="35" t="s">
        <v>25</v>
      </c>
      <c r="B114" s="35"/>
      <c r="C114" s="35"/>
      <c r="D114" s="2"/>
      <c r="E114" s="36" t="s">
        <v>26</v>
      </c>
    </row>
    <row r="115" spans="1:5" ht="14.25">
      <c r="A115" s="494"/>
      <c r="B115" s="494"/>
      <c r="C115" s="724"/>
      <c r="D115" s="724"/>
      <c r="E115" s="725"/>
    </row>
  </sheetData>
  <mergeCells count="6">
    <mergeCell ref="D3:E3"/>
    <mergeCell ref="C6:D6"/>
    <mergeCell ref="A53:E53"/>
    <mergeCell ref="D57:E57"/>
    <mergeCell ref="B60:B61"/>
    <mergeCell ref="C60:D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34">
    <tabColor rgb="FF7030A0"/>
  </sheetPr>
  <dimension ref="A1:J110"/>
  <sheetViews>
    <sheetView showGridLines="0" view="pageBreakPreview" topLeftCell="A34" zoomScale="60" workbookViewId="0">
      <selection activeCell="A54" sqref="A54"/>
    </sheetView>
  </sheetViews>
  <sheetFormatPr baseColWidth="10" defaultColWidth="11" defaultRowHeight="12.75"/>
  <cols>
    <col min="1" max="1" width="33.7109375" style="728" customWidth="1"/>
    <col min="2" max="2" width="12.7109375" style="728" customWidth="1"/>
    <col min="3" max="4" width="14.42578125" style="728" customWidth="1"/>
    <col min="5" max="5" width="37.5703125" style="728" customWidth="1"/>
    <col min="6" max="9" width="11.7109375" style="728" customWidth="1"/>
    <col min="10" max="10" width="30.7109375" style="730" customWidth="1"/>
    <col min="11" max="12" width="30.7109375" style="728" customWidth="1"/>
    <col min="13" max="20" width="11" style="728" customWidth="1"/>
    <col min="21" max="25" width="14.42578125" style="728" customWidth="1"/>
    <col min="26" max="26" width="37.28515625" style="728" customWidth="1"/>
    <col min="27" max="28" width="11" style="728" customWidth="1"/>
    <col min="29" max="38" width="9.85546875" style="728" customWidth="1"/>
    <col min="39" max="42" width="11" style="728" customWidth="1"/>
    <col min="43" max="43" width="14.42578125" style="728" customWidth="1"/>
    <col min="44" max="44" width="4.140625" style="728" customWidth="1"/>
    <col min="45" max="45" width="13.28515625" style="728" customWidth="1"/>
    <col min="46" max="46" width="28.140625" style="728" customWidth="1"/>
    <col min="47" max="47" width="11" style="728" customWidth="1"/>
    <col min="48" max="48" width="14.42578125" style="728" customWidth="1"/>
    <col min="49" max="49" width="4.140625" style="728" customWidth="1"/>
    <col min="50" max="51" width="11" style="728" customWidth="1"/>
    <col min="52" max="52" width="14.42578125" style="728" customWidth="1"/>
    <col min="53" max="53" width="4.140625" style="728" customWidth="1"/>
    <col min="54" max="54" width="14.42578125" style="728" customWidth="1"/>
    <col min="55" max="16384" width="11" style="728"/>
  </cols>
  <sheetData>
    <row r="1" spans="1:10" ht="24.75" customHeight="1">
      <c r="A1" s="727" t="s">
        <v>428</v>
      </c>
      <c r="B1" s="727"/>
      <c r="D1" s="2638" t="s">
        <v>429</v>
      </c>
      <c r="E1" s="2638"/>
      <c r="J1" s="729"/>
    </row>
    <row r="2" spans="1:10" ht="18.95" customHeight="1">
      <c r="E2" s="730"/>
    </row>
    <row r="3" spans="1:10" ht="18.95" customHeight="1">
      <c r="A3" s="731" t="s">
        <v>430</v>
      </c>
      <c r="B3" s="732"/>
      <c r="E3" s="733" t="s">
        <v>431</v>
      </c>
      <c r="J3" s="734"/>
    </row>
    <row r="4" spans="1:10" ht="18.95" customHeight="1">
      <c r="A4" s="732"/>
      <c r="B4" s="732"/>
      <c r="E4" s="734"/>
      <c r="J4" s="734"/>
    </row>
    <row r="5" spans="1:10" ht="18.95" customHeight="1">
      <c r="A5" s="735"/>
      <c r="B5" s="735"/>
      <c r="D5" s="736"/>
      <c r="E5" s="737"/>
      <c r="J5" s="737"/>
    </row>
    <row r="6" spans="1:10" ht="16.5" customHeight="1">
      <c r="A6" s="156"/>
      <c r="B6" s="738" t="s">
        <v>2072</v>
      </c>
      <c r="C6" s="738" t="s">
        <v>4</v>
      </c>
      <c r="D6" s="738" t="s">
        <v>5</v>
      </c>
      <c r="E6" s="174"/>
      <c r="F6" s="739"/>
      <c r="G6" s="739"/>
      <c r="H6" s="739"/>
      <c r="I6" s="739"/>
      <c r="J6" s="174"/>
    </row>
    <row r="7" spans="1:10" s="741" customFormat="1" ht="15.75">
      <c r="A7" s="740" t="s">
        <v>241</v>
      </c>
      <c r="E7" s="742" t="s">
        <v>242</v>
      </c>
      <c r="F7" s="184"/>
      <c r="J7" s="742"/>
    </row>
    <row r="8" spans="1:10" s="741" customFormat="1" ht="6.75" customHeight="1">
      <c r="A8" s="740"/>
      <c r="E8" s="174"/>
      <c r="F8" s="184"/>
      <c r="J8" s="174"/>
    </row>
    <row r="9" spans="1:10" s="741" customFormat="1" ht="15" customHeight="1">
      <c r="A9" s="743" t="s">
        <v>402</v>
      </c>
      <c r="B9" s="2560">
        <v>2042</v>
      </c>
      <c r="C9" s="2560">
        <v>2007</v>
      </c>
      <c r="D9" s="2560">
        <v>1977</v>
      </c>
      <c r="E9" s="744" t="s">
        <v>244</v>
      </c>
      <c r="F9" s="184"/>
      <c r="J9" s="744"/>
    </row>
    <row r="10" spans="1:10" s="749" customFormat="1" ht="15" customHeight="1">
      <c r="A10" s="745" t="s">
        <v>432</v>
      </c>
      <c r="B10" s="2561">
        <v>2012</v>
      </c>
      <c r="C10" s="2561">
        <v>1978</v>
      </c>
      <c r="D10" s="2561">
        <v>1945</v>
      </c>
      <c r="E10" s="747" t="s">
        <v>433</v>
      </c>
      <c r="F10" s="184"/>
      <c r="G10" s="748"/>
      <c r="H10" s="748"/>
      <c r="I10" s="748"/>
      <c r="J10" s="747"/>
    </row>
    <row r="11" spans="1:10" s="749" customFormat="1" ht="15" customHeight="1">
      <c r="A11" s="745" t="s">
        <v>434</v>
      </c>
      <c r="B11" s="2561">
        <v>30</v>
      </c>
      <c r="C11" s="2561">
        <v>29</v>
      </c>
      <c r="D11" s="2561">
        <v>32</v>
      </c>
      <c r="E11" s="747" t="s">
        <v>435</v>
      </c>
      <c r="F11" s="184"/>
      <c r="G11" s="748"/>
      <c r="H11" s="748"/>
      <c r="I11" s="748"/>
      <c r="J11" s="747"/>
    </row>
    <row r="12" spans="1:10" s="749" customFormat="1" ht="15" customHeight="1">
      <c r="A12" s="156"/>
      <c r="B12" s="2561"/>
      <c r="C12" s="2561"/>
      <c r="D12" s="2561"/>
      <c r="E12" s="750" t="s">
        <v>270</v>
      </c>
      <c r="F12" s="184"/>
      <c r="G12" s="748"/>
      <c r="H12" s="748"/>
      <c r="I12" s="748"/>
      <c r="J12" s="750"/>
    </row>
    <row r="13" spans="1:10" s="741" customFormat="1" ht="15" customHeight="1">
      <c r="A13" s="740" t="s">
        <v>436</v>
      </c>
      <c r="B13" s="2560">
        <v>36446</v>
      </c>
      <c r="C13" s="2560">
        <v>35641</v>
      </c>
      <c r="D13" s="2560">
        <v>34966</v>
      </c>
      <c r="E13" s="744" t="s">
        <v>437</v>
      </c>
      <c r="F13" s="184"/>
      <c r="G13" s="738"/>
      <c r="H13" s="738"/>
      <c r="I13" s="738"/>
      <c r="J13" s="744"/>
    </row>
    <row r="14" spans="1:10" s="741" customFormat="1" ht="15" customHeight="1">
      <c r="A14" s="156"/>
      <c r="B14" s="2561"/>
      <c r="C14" s="2561"/>
      <c r="D14" s="2561"/>
      <c r="E14" s="174"/>
      <c r="F14" s="184"/>
      <c r="G14" s="738"/>
      <c r="H14" s="738"/>
      <c r="I14" s="738"/>
      <c r="J14" s="174"/>
    </row>
    <row r="15" spans="1:10" s="741" customFormat="1" ht="15" customHeight="1">
      <c r="A15" s="743" t="s">
        <v>268</v>
      </c>
      <c r="B15" s="2560">
        <v>45249</v>
      </c>
      <c r="C15" s="2560">
        <v>44388</v>
      </c>
      <c r="D15" s="2560">
        <v>42547</v>
      </c>
      <c r="E15" s="744" t="s">
        <v>255</v>
      </c>
      <c r="F15" s="184"/>
      <c r="G15" s="738"/>
      <c r="H15" s="738"/>
      <c r="I15" s="738"/>
      <c r="J15" s="744"/>
    </row>
    <row r="16" spans="1:10" s="749" customFormat="1" ht="15" customHeight="1">
      <c r="A16" s="743"/>
      <c r="B16" s="2561"/>
      <c r="C16" s="2561"/>
      <c r="D16" s="2561"/>
      <c r="E16" s="744"/>
      <c r="F16" s="184"/>
      <c r="G16" s="748"/>
      <c r="H16" s="748"/>
      <c r="I16" s="748"/>
      <c r="J16" s="751"/>
    </row>
    <row r="17" spans="1:10" s="741" customFormat="1" ht="15" customHeight="1">
      <c r="A17" s="743" t="s">
        <v>406</v>
      </c>
      <c r="B17" s="2560">
        <v>1605638</v>
      </c>
      <c r="C17" s="2560">
        <v>1564913</v>
      </c>
      <c r="D17" s="2560">
        <v>1529119</v>
      </c>
      <c r="E17" s="744" t="s">
        <v>257</v>
      </c>
      <c r="F17" s="184"/>
      <c r="G17" s="738"/>
      <c r="H17" s="738"/>
      <c r="I17" s="738"/>
      <c r="J17" s="744"/>
    </row>
    <row r="18" spans="1:10" s="741" customFormat="1" ht="15" customHeight="1">
      <c r="A18" s="743" t="s">
        <v>307</v>
      </c>
      <c r="B18" s="2561">
        <v>749921</v>
      </c>
      <c r="C18" s="2561">
        <v>725995</v>
      </c>
      <c r="D18" s="2561">
        <v>704074</v>
      </c>
      <c r="E18" s="744" t="s">
        <v>438</v>
      </c>
      <c r="F18" s="184"/>
      <c r="G18" s="738"/>
      <c r="H18" s="738"/>
      <c r="I18" s="738"/>
      <c r="J18" s="744"/>
    </row>
    <row r="19" spans="1:10" s="741" customFormat="1" ht="15.95" customHeight="1">
      <c r="A19" s="743" t="s">
        <v>439</v>
      </c>
      <c r="B19" s="2560">
        <v>508353</v>
      </c>
      <c r="C19" s="2560">
        <v>492775</v>
      </c>
      <c r="D19" s="2560">
        <v>459275</v>
      </c>
      <c r="E19" s="744" t="s">
        <v>440</v>
      </c>
      <c r="F19" s="184"/>
      <c r="G19" s="738"/>
      <c r="H19" s="738"/>
      <c r="I19" s="738"/>
      <c r="J19" s="744"/>
    </row>
    <row r="20" spans="1:10" s="749" customFormat="1" ht="15.95" customHeight="1">
      <c r="A20" s="745" t="s">
        <v>307</v>
      </c>
      <c r="B20" s="2561">
        <v>242582</v>
      </c>
      <c r="C20" s="2561">
        <v>233192</v>
      </c>
      <c r="D20" s="2561">
        <v>217936</v>
      </c>
      <c r="E20" s="751" t="s">
        <v>438</v>
      </c>
      <c r="F20" s="184"/>
      <c r="G20" s="748"/>
      <c r="H20" s="748"/>
      <c r="I20" s="748"/>
      <c r="J20" s="751"/>
    </row>
    <row r="21" spans="1:10" s="741" customFormat="1" ht="15.95" customHeight="1">
      <c r="A21" s="743" t="s">
        <v>441</v>
      </c>
      <c r="B21" s="2560">
        <v>474155</v>
      </c>
      <c r="C21" s="2560">
        <v>483625</v>
      </c>
      <c r="D21" s="2560">
        <v>503025</v>
      </c>
      <c r="E21" s="744" t="s">
        <v>442</v>
      </c>
      <c r="F21" s="184"/>
      <c r="G21" s="738"/>
      <c r="H21" s="738"/>
      <c r="I21" s="738"/>
      <c r="J21" s="744"/>
    </row>
    <row r="22" spans="1:10" s="749" customFormat="1" ht="15" customHeight="1">
      <c r="A22" s="745" t="s">
        <v>307</v>
      </c>
      <c r="B22" s="2561">
        <v>237331</v>
      </c>
      <c r="C22" s="2561">
        <v>238407</v>
      </c>
      <c r="D22" s="2561">
        <v>243320</v>
      </c>
      <c r="E22" s="751" t="s">
        <v>438</v>
      </c>
      <c r="F22" s="184"/>
      <c r="G22" s="748"/>
      <c r="H22" s="748"/>
      <c r="I22" s="748"/>
      <c r="J22" s="751"/>
    </row>
    <row r="23" spans="1:10" s="741" customFormat="1" ht="15" customHeight="1">
      <c r="A23" s="743" t="s">
        <v>443</v>
      </c>
      <c r="B23" s="2560">
        <v>46899</v>
      </c>
      <c r="C23" s="2560">
        <v>45702</v>
      </c>
      <c r="D23" s="2560">
        <v>47517</v>
      </c>
      <c r="E23" s="744" t="s">
        <v>444</v>
      </c>
      <c r="F23" s="184"/>
      <c r="G23" s="738"/>
      <c r="H23" s="738"/>
      <c r="I23" s="738"/>
      <c r="J23" s="744"/>
    </row>
    <row r="24" spans="1:10" s="749" customFormat="1" ht="15" customHeight="1">
      <c r="A24" s="745" t="s">
        <v>307</v>
      </c>
      <c r="B24" s="2561">
        <v>23623</v>
      </c>
      <c r="C24" s="2561">
        <v>23260</v>
      </c>
      <c r="D24" s="2561">
        <v>23588</v>
      </c>
      <c r="E24" s="751" t="s">
        <v>438</v>
      </c>
      <c r="F24" s="184"/>
      <c r="G24" s="748"/>
      <c r="H24" s="748"/>
      <c r="I24" s="748"/>
      <c r="J24" s="751"/>
    </row>
    <row r="25" spans="1:10" s="749" customFormat="1" ht="15" customHeight="1">
      <c r="A25" s="745"/>
      <c r="B25" s="2561"/>
      <c r="C25" s="2561"/>
      <c r="D25" s="2561"/>
      <c r="E25" s="747"/>
      <c r="F25" s="184"/>
      <c r="G25" s="748"/>
      <c r="H25" s="748"/>
      <c r="I25" s="748"/>
      <c r="J25" s="747"/>
    </row>
    <row r="26" spans="1:10" s="741" customFormat="1" ht="15" customHeight="1">
      <c r="A26" s="740" t="s">
        <v>264</v>
      </c>
      <c r="B26" s="2560">
        <v>60374</v>
      </c>
      <c r="C26" s="2560">
        <v>58890</v>
      </c>
      <c r="D26" s="2560">
        <v>57961</v>
      </c>
      <c r="E26" s="744" t="s">
        <v>265</v>
      </c>
      <c r="F26" s="184"/>
      <c r="G26" s="738"/>
      <c r="H26" s="738"/>
      <c r="I26" s="738"/>
      <c r="J26" s="744"/>
    </row>
    <row r="27" spans="1:10" s="749" customFormat="1" ht="15" customHeight="1">
      <c r="A27" s="745" t="s">
        <v>307</v>
      </c>
      <c r="B27" s="2561">
        <v>25548</v>
      </c>
      <c r="C27" s="2561">
        <v>24877</v>
      </c>
      <c r="D27" s="2561">
        <v>24086</v>
      </c>
      <c r="E27" s="751" t="s">
        <v>438</v>
      </c>
      <c r="F27" s="184"/>
      <c r="G27" s="748"/>
      <c r="H27" s="748"/>
      <c r="I27" s="748"/>
      <c r="J27" s="751"/>
    </row>
    <row r="28" spans="1:10" s="749" customFormat="1" ht="15" customHeight="1">
      <c r="A28" s="745"/>
      <c r="B28" s="2561"/>
      <c r="C28" s="2561"/>
      <c r="D28" s="2561"/>
      <c r="E28" s="747"/>
      <c r="F28" s="184"/>
      <c r="G28" s="748"/>
      <c r="H28" s="748"/>
      <c r="I28" s="748"/>
      <c r="J28" s="747"/>
    </row>
    <row r="29" spans="1:10" s="749" customFormat="1" ht="15" customHeight="1">
      <c r="A29" s="740" t="s">
        <v>266</v>
      </c>
      <c r="B29" s="2561"/>
      <c r="C29" s="2561"/>
      <c r="D29" s="2561"/>
      <c r="E29" s="752" t="s">
        <v>445</v>
      </c>
      <c r="F29" s="184"/>
      <c r="G29" s="748"/>
      <c r="H29" s="748"/>
      <c r="I29" s="748"/>
      <c r="J29" s="752"/>
    </row>
    <row r="30" spans="1:10" s="741" customFormat="1" ht="6.75" customHeight="1">
      <c r="A30" s="156"/>
      <c r="B30" s="2561"/>
      <c r="C30" s="2561"/>
      <c r="D30" s="2561"/>
      <c r="E30" s="174"/>
      <c r="F30" s="184"/>
      <c r="G30" s="748"/>
      <c r="H30" s="748"/>
      <c r="I30" s="748"/>
      <c r="J30" s="174"/>
    </row>
    <row r="31" spans="1:10" s="741" customFormat="1" ht="15" customHeight="1">
      <c r="A31" s="743" t="s">
        <v>402</v>
      </c>
      <c r="B31" s="2560">
        <v>897</v>
      </c>
      <c r="C31" s="2560">
        <v>872</v>
      </c>
      <c r="D31" s="2560">
        <v>857</v>
      </c>
      <c r="E31" s="744" t="s">
        <v>244</v>
      </c>
      <c r="F31" s="184"/>
      <c r="G31" s="748"/>
      <c r="H31" s="748"/>
      <c r="I31" s="748"/>
      <c r="J31" s="744"/>
    </row>
    <row r="32" spans="1:10" s="749" customFormat="1" ht="15" customHeight="1">
      <c r="A32" s="745" t="s">
        <v>432</v>
      </c>
      <c r="B32" s="2561">
        <v>874</v>
      </c>
      <c r="C32" s="2561">
        <v>848</v>
      </c>
      <c r="D32" s="2561">
        <v>830</v>
      </c>
      <c r="E32" s="747" t="s">
        <v>433</v>
      </c>
      <c r="F32" s="184"/>
      <c r="G32" s="748"/>
      <c r="H32" s="748"/>
      <c r="I32" s="748"/>
      <c r="J32" s="747"/>
    </row>
    <row r="33" spans="1:10" s="749" customFormat="1" ht="15" customHeight="1">
      <c r="A33" s="745" t="s">
        <v>434</v>
      </c>
      <c r="B33" s="2561">
        <v>23</v>
      </c>
      <c r="C33" s="2561">
        <v>24</v>
      </c>
      <c r="D33" s="2561">
        <v>27</v>
      </c>
      <c r="E33" s="747" t="s">
        <v>435</v>
      </c>
      <c r="F33" s="184"/>
      <c r="G33" s="748"/>
      <c r="H33" s="748"/>
      <c r="I33" s="748"/>
      <c r="J33" s="747"/>
    </row>
    <row r="34" spans="1:10" s="156" customFormat="1" ht="15" customHeight="1">
      <c r="B34" s="2561"/>
      <c r="C34" s="2561"/>
      <c r="D34" s="2561"/>
      <c r="E34" s="750" t="s">
        <v>270</v>
      </c>
      <c r="F34" s="184"/>
      <c r="G34" s="748"/>
      <c r="H34" s="748"/>
      <c r="I34" s="748"/>
      <c r="J34" s="750"/>
    </row>
    <row r="35" spans="1:10" s="741" customFormat="1" ht="15" customHeight="1">
      <c r="A35" s="740" t="s">
        <v>446</v>
      </c>
      <c r="B35" s="2560">
        <v>12374</v>
      </c>
      <c r="C35" s="2560">
        <v>11847</v>
      </c>
      <c r="D35" s="2560">
        <v>11453</v>
      </c>
      <c r="E35" s="744" t="s">
        <v>437</v>
      </c>
      <c r="F35" s="184"/>
      <c r="G35" s="738"/>
      <c r="H35" s="738"/>
      <c r="I35" s="738"/>
      <c r="J35" s="744"/>
    </row>
    <row r="36" spans="1:10" s="156" customFormat="1" ht="15" customHeight="1">
      <c r="B36" s="2561"/>
      <c r="C36" s="2561"/>
      <c r="D36" s="2561"/>
      <c r="E36" s="413"/>
      <c r="F36" s="184"/>
      <c r="G36" s="738"/>
      <c r="H36" s="738"/>
      <c r="I36" s="738"/>
      <c r="J36" s="174"/>
    </row>
    <row r="37" spans="1:10" s="741" customFormat="1" ht="15" customHeight="1">
      <c r="A37" s="740" t="s">
        <v>447</v>
      </c>
      <c r="B37" s="2560">
        <v>17028</v>
      </c>
      <c r="C37" s="2560">
        <v>16205</v>
      </c>
      <c r="D37" s="2560">
        <v>15201</v>
      </c>
      <c r="E37" s="744" t="s">
        <v>255</v>
      </c>
      <c r="F37" s="184"/>
      <c r="G37" s="738"/>
      <c r="H37" s="738"/>
      <c r="I37" s="738"/>
      <c r="J37" s="744"/>
    </row>
    <row r="38" spans="1:10" s="749" customFormat="1" ht="15" customHeight="1">
      <c r="A38" s="740"/>
      <c r="B38" s="2561"/>
      <c r="C38" s="2561"/>
      <c r="D38" s="2561"/>
      <c r="E38" s="751"/>
      <c r="F38" s="184"/>
      <c r="G38" s="738"/>
      <c r="H38" s="738"/>
      <c r="I38" s="738"/>
      <c r="J38" s="751"/>
    </row>
    <row r="39" spans="1:10" s="741" customFormat="1" ht="15" customHeight="1">
      <c r="A39" s="740" t="s">
        <v>448</v>
      </c>
      <c r="B39" s="2560">
        <v>605170</v>
      </c>
      <c r="C39" s="2560">
        <v>571797</v>
      </c>
      <c r="D39" s="2560">
        <v>538363</v>
      </c>
      <c r="E39" s="744" t="s">
        <v>257</v>
      </c>
      <c r="F39" s="184"/>
      <c r="G39" s="738"/>
      <c r="H39" s="738"/>
      <c r="I39" s="738"/>
      <c r="J39" s="744"/>
    </row>
    <row r="40" spans="1:10" s="741" customFormat="1" ht="15" customHeight="1">
      <c r="A40" s="743" t="s">
        <v>307</v>
      </c>
      <c r="B40" s="2561">
        <v>266937</v>
      </c>
      <c r="C40" s="2561">
        <v>247125</v>
      </c>
      <c r="D40" s="2561">
        <v>227535</v>
      </c>
      <c r="E40" s="744" t="s">
        <v>438</v>
      </c>
      <c r="F40" s="184"/>
      <c r="G40" s="738"/>
      <c r="H40" s="738"/>
      <c r="I40" s="738"/>
      <c r="J40" s="744"/>
    </row>
    <row r="41" spans="1:10" s="741" customFormat="1" ht="15" customHeight="1">
      <c r="A41" s="743" t="s">
        <v>439</v>
      </c>
      <c r="B41" s="2560">
        <v>200122</v>
      </c>
      <c r="C41" s="2560">
        <v>191434</v>
      </c>
      <c r="D41" s="2560">
        <v>171038</v>
      </c>
      <c r="E41" s="744" t="s">
        <v>440</v>
      </c>
      <c r="F41" s="184"/>
      <c r="G41" s="738"/>
      <c r="H41" s="738"/>
      <c r="I41" s="738"/>
      <c r="J41" s="744"/>
    </row>
    <row r="42" spans="1:10" s="749" customFormat="1" ht="15" customHeight="1">
      <c r="A42" s="745" t="s">
        <v>307</v>
      </c>
      <c r="B42" s="2561">
        <v>91998</v>
      </c>
      <c r="C42" s="2561">
        <v>86349</v>
      </c>
      <c r="D42" s="2561">
        <v>76372</v>
      </c>
      <c r="E42" s="751" t="s">
        <v>438</v>
      </c>
      <c r="F42" s="184"/>
      <c r="G42" s="748"/>
      <c r="H42" s="748"/>
      <c r="I42" s="748"/>
      <c r="J42" s="751"/>
    </row>
    <row r="43" spans="1:10" s="741" customFormat="1" ht="15" customHeight="1">
      <c r="A43" s="743" t="s">
        <v>441</v>
      </c>
      <c r="B43" s="2560">
        <v>168786</v>
      </c>
      <c r="C43" s="2560">
        <v>166335</v>
      </c>
      <c r="D43" s="2560">
        <v>166872</v>
      </c>
      <c r="E43" s="744" t="s">
        <v>442</v>
      </c>
      <c r="F43" s="184"/>
      <c r="G43" s="738"/>
      <c r="H43" s="738"/>
      <c r="I43" s="738"/>
      <c r="J43" s="744"/>
    </row>
    <row r="44" spans="1:10" s="749" customFormat="1" ht="15" customHeight="1">
      <c r="A44" s="745" t="s">
        <v>307</v>
      </c>
      <c r="B44" s="2561">
        <v>79659</v>
      </c>
      <c r="C44" s="2561">
        <v>76018</v>
      </c>
      <c r="D44" s="2561">
        <v>73205</v>
      </c>
      <c r="E44" s="751" t="s">
        <v>438</v>
      </c>
      <c r="F44" s="184"/>
      <c r="G44" s="748"/>
      <c r="H44" s="748"/>
      <c r="I44" s="748"/>
      <c r="J44" s="751"/>
    </row>
    <row r="45" spans="1:10" s="741" customFormat="1" ht="15" customHeight="1">
      <c r="A45" s="743" t="s">
        <v>443</v>
      </c>
      <c r="B45" s="2560">
        <v>35294</v>
      </c>
      <c r="C45" s="2560">
        <v>33849</v>
      </c>
      <c r="D45" s="2560">
        <v>33845</v>
      </c>
      <c r="E45" s="744" t="s">
        <v>444</v>
      </c>
      <c r="F45" s="184"/>
      <c r="G45" s="738"/>
      <c r="H45" s="738"/>
      <c r="I45" s="738"/>
      <c r="J45" s="744"/>
    </row>
    <row r="46" spans="1:10" s="749" customFormat="1" ht="15" customHeight="1">
      <c r="A46" s="745" t="s">
        <v>307</v>
      </c>
      <c r="B46" s="2561">
        <v>18223</v>
      </c>
      <c r="C46" s="2561">
        <v>17576</v>
      </c>
      <c r="D46" s="2561">
        <v>17094</v>
      </c>
      <c r="E46" s="751" t="s">
        <v>438</v>
      </c>
      <c r="F46" s="184"/>
      <c r="G46" s="748"/>
      <c r="H46" s="748"/>
      <c r="I46" s="748"/>
      <c r="J46" s="751"/>
    </row>
    <row r="47" spans="1:10" s="741" customFormat="1" ht="15" customHeight="1">
      <c r="A47" s="156"/>
      <c r="B47" s="2561"/>
      <c r="C47" s="2561"/>
      <c r="D47" s="2561"/>
      <c r="E47" s="747"/>
      <c r="F47" s="184"/>
      <c r="G47" s="748"/>
      <c r="H47" s="748"/>
      <c r="I47" s="748"/>
      <c r="J47" s="747"/>
    </row>
    <row r="48" spans="1:10" s="741" customFormat="1" ht="15" customHeight="1">
      <c r="A48" s="743" t="s">
        <v>264</v>
      </c>
      <c r="B48" s="2560">
        <v>22737</v>
      </c>
      <c r="C48" s="2560">
        <v>21521</v>
      </c>
      <c r="D48" s="2560">
        <v>20765</v>
      </c>
      <c r="E48" s="744" t="s">
        <v>265</v>
      </c>
      <c r="F48" s="184"/>
      <c r="G48" s="738"/>
      <c r="H48" s="738"/>
      <c r="I48" s="738"/>
      <c r="J48" s="744"/>
    </row>
    <row r="49" spans="1:10" s="749" customFormat="1" ht="15" customHeight="1">
      <c r="A49" s="745" t="s">
        <v>307</v>
      </c>
      <c r="B49" s="2561">
        <v>8009</v>
      </c>
      <c r="C49" s="2561">
        <v>7514</v>
      </c>
      <c r="D49" s="2561">
        <v>7186</v>
      </c>
      <c r="E49" s="751" t="s">
        <v>438</v>
      </c>
      <c r="F49" s="184"/>
      <c r="G49" s="748"/>
      <c r="H49" s="748"/>
      <c r="I49" s="748"/>
      <c r="J49" s="751"/>
    </row>
    <row r="50" spans="1:10" s="156" customFormat="1" ht="12.75" customHeight="1">
      <c r="B50" s="753"/>
      <c r="C50" s="746"/>
      <c r="D50" s="746"/>
      <c r="E50" s="174"/>
      <c r="J50" s="174"/>
    </row>
    <row r="51" spans="1:10" s="741" customFormat="1" ht="12.75" customHeight="1">
      <c r="A51" s="753"/>
      <c r="B51" s="753"/>
      <c r="C51" s="746"/>
      <c r="D51" s="746"/>
      <c r="E51" s="750" t="s">
        <v>270</v>
      </c>
      <c r="F51" s="156"/>
      <c r="G51" s="738"/>
      <c r="H51" s="738"/>
      <c r="I51" s="738"/>
      <c r="J51" s="750"/>
    </row>
    <row r="52" spans="1:10" s="156" customFormat="1" ht="12.75" customHeight="1">
      <c r="E52" s="174"/>
      <c r="J52" s="174"/>
    </row>
    <row r="53" spans="1:10" s="156" customFormat="1" ht="12.75" customHeight="1">
      <c r="E53" s="174"/>
      <c r="J53" s="174"/>
    </row>
    <row r="54" spans="1:10" s="156" customFormat="1" ht="12.75" customHeight="1">
      <c r="E54" s="174"/>
      <c r="J54" s="174"/>
    </row>
    <row r="55" spans="1:10" s="749" customFormat="1" ht="11.25" customHeight="1">
      <c r="A55" s="156"/>
      <c r="B55" s="156"/>
      <c r="C55" s="728"/>
      <c r="E55" s="156"/>
      <c r="J55" s="754"/>
    </row>
    <row r="56" spans="1:10" s="749" customFormat="1" ht="12.75" hidden="1" customHeight="1">
      <c r="A56" s="156"/>
      <c r="B56" s="156"/>
      <c r="C56" s="728"/>
      <c r="E56" s="156"/>
      <c r="J56" s="754"/>
    </row>
    <row r="57" spans="1:10" s="749" customFormat="1" ht="12.75" hidden="1" customHeight="1">
      <c r="A57" s="156"/>
      <c r="B57" s="156"/>
      <c r="C57" s="728"/>
      <c r="E57" s="156"/>
      <c r="J57" s="754"/>
    </row>
    <row r="58" spans="1:10" s="156" customFormat="1" ht="12.75" hidden="1" customHeight="1"/>
    <row r="59" spans="1:10" s="156" customFormat="1" ht="12.75" hidden="1" customHeight="1"/>
    <row r="60" spans="1:10" s="749" customFormat="1" ht="12.75" hidden="1" customHeight="1">
      <c r="C60" s="728"/>
      <c r="E60" s="156"/>
      <c r="J60" s="747"/>
    </row>
    <row r="61" spans="1:10" s="749" customFormat="1" ht="12.75" hidden="1" customHeight="1">
      <c r="C61" s="728"/>
      <c r="J61" s="747"/>
    </row>
    <row r="62" spans="1:10" s="749" customFormat="1" ht="12.75" customHeight="1">
      <c r="B62" s="755"/>
      <c r="C62" s="728"/>
      <c r="J62" s="747"/>
    </row>
    <row r="63" spans="1:10" s="749" customFormat="1" ht="12.75" customHeight="1">
      <c r="A63" s="35" t="s">
        <v>25</v>
      </c>
      <c r="B63" s="35"/>
      <c r="C63" s="35"/>
      <c r="D63" s="2"/>
      <c r="E63" s="36" t="s">
        <v>26</v>
      </c>
      <c r="J63" s="174"/>
    </row>
    <row r="64" spans="1:10" s="749" customFormat="1" ht="12.75" customHeight="1">
      <c r="A64" s="2639"/>
      <c r="B64" s="2639"/>
      <c r="C64" s="2639"/>
      <c r="D64" s="2639"/>
      <c r="E64" s="2639"/>
      <c r="J64" s="747"/>
    </row>
    <row r="65" spans="3:10" s="749" customFormat="1" ht="12.75" customHeight="1">
      <c r="C65" s="728"/>
      <c r="J65" s="747"/>
    </row>
    <row r="66" spans="3:10" s="749" customFormat="1" ht="12.75" customHeight="1">
      <c r="C66" s="728"/>
      <c r="J66" s="747"/>
    </row>
    <row r="67" spans="3:10" s="749" customFormat="1" ht="12.75" customHeight="1">
      <c r="C67" s="728"/>
      <c r="J67" s="747"/>
    </row>
    <row r="68" spans="3:10" s="749" customFormat="1" ht="12.75" customHeight="1">
      <c r="C68" s="728"/>
      <c r="J68" s="747"/>
    </row>
    <row r="69" spans="3:10" s="749" customFormat="1" ht="15">
      <c r="C69" s="728"/>
      <c r="J69" s="747"/>
    </row>
    <row r="70" spans="3:10" s="749" customFormat="1" ht="15">
      <c r="C70" s="728"/>
      <c r="J70" s="747"/>
    </row>
    <row r="71" spans="3:10" s="749" customFormat="1" ht="15">
      <c r="C71" s="728"/>
      <c r="J71" s="747"/>
    </row>
    <row r="72" spans="3:10" s="749" customFormat="1" ht="15">
      <c r="C72" s="728"/>
      <c r="J72" s="747"/>
    </row>
    <row r="73" spans="3:10" s="749" customFormat="1" ht="15">
      <c r="C73" s="728"/>
      <c r="J73" s="747"/>
    </row>
    <row r="74" spans="3:10" s="749" customFormat="1" ht="15">
      <c r="C74" s="728"/>
      <c r="J74" s="747"/>
    </row>
    <row r="75" spans="3:10" s="749" customFormat="1" ht="15">
      <c r="C75" s="728"/>
      <c r="J75" s="747"/>
    </row>
    <row r="76" spans="3:10" s="749" customFormat="1" ht="15">
      <c r="C76" s="728"/>
      <c r="J76" s="747"/>
    </row>
    <row r="77" spans="3:10" s="749" customFormat="1" ht="15">
      <c r="C77" s="728"/>
      <c r="J77" s="747"/>
    </row>
    <row r="78" spans="3:10" s="749" customFormat="1" ht="15">
      <c r="C78" s="728"/>
      <c r="J78" s="747"/>
    </row>
    <row r="79" spans="3:10" s="749" customFormat="1" ht="15">
      <c r="C79" s="728"/>
      <c r="J79" s="747"/>
    </row>
    <row r="80" spans="3:10" s="749" customFormat="1" ht="15">
      <c r="C80" s="728"/>
      <c r="J80" s="747"/>
    </row>
    <row r="81" spans="3:10" s="749" customFormat="1" ht="15">
      <c r="C81" s="728"/>
      <c r="J81" s="747"/>
    </row>
    <row r="82" spans="3:10" s="749" customFormat="1" ht="15">
      <c r="C82" s="728"/>
      <c r="J82" s="747"/>
    </row>
    <row r="83" spans="3:10" s="749" customFormat="1" ht="15">
      <c r="C83" s="728"/>
      <c r="J83" s="747"/>
    </row>
    <row r="84" spans="3:10" s="749" customFormat="1" ht="15">
      <c r="C84" s="728"/>
      <c r="J84" s="747"/>
    </row>
    <row r="85" spans="3:10" s="749" customFormat="1" ht="15">
      <c r="C85" s="728"/>
      <c r="J85" s="747"/>
    </row>
    <row r="86" spans="3:10" s="749" customFormat="1" ht="15">
      <c r="C86" s="728"/>
      <c r="J86" s="747"/>
    </row>
    <row r="87" spans="3:10" s="749" customFormat="1" ht="15">
      <c r="C87" s="728"/>
      <c r="J87" s="747"/>
    </row>
    <row r="88" spans="3:10" s="749" customFormat="1" ht="15">
      <c r="C88" s="728"/>
      <c r="J88" s="747"/>
    </row>
    <row r="89" spans="3:10" s="749" customFormat="1" ht="15">
      <c r="C89" s="728"/>
      <c r="J89" s="747"/>
    </row>
    <row r="90" spans="3:10" s="749" customFormat="1" ht="15">
      <c r="C90" s="728"/>
      <c r="J90" s="747"/>
    </row>
    <row r="91" spans="3:10">
      <c r="J91" s="737"/>
    </row>
    <row r="92" spans="3:10">
      <c r="J92" s="737"/>
    </row>
    <row r="93" spans="3:10">
      <c r="J93" s="737"/>
    </row>
    <row r="94" spans="3:10">
      <c r="J94" s="737"/>
    </row>
    <row r="95" spans="3:10">
      <c r="J95" s="737"/>
    </row>
    <row r="96" spans="3:10">
      <c r="J96" s="737"/>
    </row>
    <row r="97" spans="10:10">
      <c r="J97" s="737"/>
    </row>
    <row r="98" spans="10:10">
      <c r="J98" s="737"/>
    </row>
    <row r="99" spans="10:10">
      <c r="J99" s="737"/>
    </row>
    <row r="100" spans="10:10">
      <c r="J100" s="737"/>
    </row>
    <row r="101" spans="10:10">
      <c r="J101" s="737"/>
    </row>
    <row r="102" spans="10:10">
      <c r="J102" s="737"/>
    </row>
    <row r="103" spans="10:10">
      <c r="J103" s="737"/>
    </row>
    <row r="104" spans="10:10">
      <c r="J104" s="737"/>
    </row>
    <row r="105" spans="10:10">
      <c r="J105" s="737"/>
    </row>
    <row r="106" spans="10:10">
      <c r="J106" s="737"/>
    </row>
    <row r="107" spans="10:10">
      <c r="J107" s="737"/>
    </row>
    <row r="108" spans="10:10">
      <c r="J108" s="737"/>
    </row>
    <row r="109" spans="10:10">
      <c r="J109" s="737"/>
    </row>
    <row r="110" spans="10:10">
      <c r="J110" s="737"/>
    </row>
  </sheetData>
  <mergeCells count="2">
    <mergeCell ref="D1:E1"/>
    <mergeCell ref="A64:E6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L143"/>
  <sheetViews>
    <sheetView showGridLines="0" view="pageLayout" workbookViewId="0">
      <selection activeCell="C99" sqref="C99:C105"/>
    </sheetView>
  </sheetViews>
  <sheetFormatPr baseColWidth="10" defaultColWidth="11" defaultRowHeight="12.75"/>
  <cols>
    <col min="1" max="1" width="30.85546875" style="757" customWidth="1"/>
    <col min="2" max="2" width="12.42578125" style="757" customWidth="1"/>
    <col min="3" max="3" width="10.7109375" style="757" customWidth="1"/>
    <col min="4" max="4" width="12.42578125" style="757" customWidth="1"/>
    <col min="5" max="5" width="11" style="757" customWidth="1"/>
    <col min="6" max="6" width="32.42578125" style="757" customWidth="1"/>
    <col min="7" max="10" width="14" style="757" customWidth="1"/>
    <col min="11" max="11" width="32.7109375" style="757" customWidth="1"/>
    <col min="12" max="14" width="16.28515625" style="757" customWidth="1"/>
    <col min="15" max="15" width="16.7109375" style="757" customWidth="1"/>
    <col min="16" max="33" width="11" style="757" customWidth="1"/>
    <col min="34" max="34" width="9.85546875" style="757" customWidth="1"/>
    <col min="35" max="47" width="11" style="757" customWidth="1"/>
    <col min="48" max="48" width="14.42578125" style="757" customWidth="1"/>
    <col min="49" max="49" width="4.140625" style="757" customWidth="1"/>
    <col min="50" max="50" width="13.28515625" style="757" customWidth="1"/>
    <col min="51" max="51" width="28.140625" style="757" customWidth="1"/>
    <col min="52" max="52" width="11" style="757" customWidth="1"/>
    <col min="53" max="53" width="14.42578125" style="757" customWidth="1"/>
    <col min="54" max="54" width="4.140625" style="757" customWidth="1"/>
    <col min="55" max="56" width="11" style="757" customWidth="1"/>
    <col min="57" max="57" width="14.42578125" style="757" customWidth="1"/>
    <col min="58" max="58" width="4.140625" style="757" customWidth="1"/>
    <col min="59" max="59" width="14.42578125" style="757" customWidth="1"/>
    <col min="60" max="16384" width="11" style="757"/>
  </cols>
  <sheetData>
    <row r="1" spans="1:11" ht="24.75" customHeight="1">
      <c r="A1" s="756" t="s">
        <v>428</v>
      </c>
      <c r="E1" s="2646" t="s">
        <v>429</v>
      </c>
      <c r="F1" s="2646"/>
      <c r="K1" s="758"/>
    </row>
    <row r="2" spans="1:11" ht="18.95" customHeight="1">
      <c r="F2" s="759"/>
    </row>
    <row r="3" spans="1:11" ht="20.25">
      <c r="A3" s="760" t="s">
        <v>449</v>
      </c>
      <c r="E3" s="2647" t="s">
        <v>450</v>
      </c>
      <c r="F3" s="2647"/>
      <c r="G3" s="761"/>
      <c r="H3" s="360"/>
      <c r="J3" s="762"/>
      <c r="K3" s="763"/>
    </row>
    <row r="4" spans="1:11" ht="20.25">
      <c r="A4" s="764" t="s">
        <v>393</v>
      </c>
      <c r="F4" s="765" t="s">
        <v>274</v>
      </c>
      <c r="J4" s="762"/>
      <c r="K4" s="766"/>
    </row>
    <row r="5" spans="1:11" ht="18.95" customHeight="1">
      <c r="A5" s="764"/>
      <c r="F5" s="765"/>
      <c r="J5" s="762"/>
      <c r="K5" s="766"/>
    </row>
    <row r="6" spans="1:11" ht="16.5" customHeight="1">
      <c r="A6" s="220" t="s">
        <v>2072</v>
      </c>
      <c r="B6" s="2648" t="s">
        <v>451</v>
      </c>
      <c r="C6" s="2648"/>
      <c r="D6" s="2648" t="s">
        <v>452</v>
      </c>
      <c r="E6" s="2648"/>
      <c r="F6" s="221" t="s">
        <v>2073</v>
      </c>
      <c r="J6" s="762"/>
      <c r="K6" s="766"/>
    </row>
    <row r="7" spans="1:11" ht="12.95" customHeight="1">
      <c r="A7" s="222"/>
      <c r="B7" s="2649" t="s">
        <v>385</v>
      </c>
      <c r="C7" s="2650"/>
      <c r="D7" s="2649" t="s">
        <v>453</v>
      </c>
      <c r="E7" s="2649"/>
      <c r="F7" s="222"/>
      <c r="G7" s="762"/>
      <c r="H7" s="762"/>
      <c r="I7" s="762"/>
      <c r="J7" s="767"/>
      <c r="K7" s="768"/>
    </row>
    <row r="8" spans="1:11" ht="12.95" customHeight="1">
      <c r="A8" s="123"/>
      <c r="B8" s="769" t="s">
        <v>454</v>
      </c>
      <c r="C8" s="769" t="s">
        <v>455</v>
      </c>
      <c r="D8" s="769" t="s">
        <v>454</v>
      </c>
      <c r="E8" s="769" t="s">
        <v>455</v>
      </c>
      <c r="F8" s="770"/>
      <c r="G8" s="762"/>
      <c r="H8" s="762"/>
      <c r="I8" s="762"/>
      <c r="J8" s="767"/>
      <c r="K8" s="768"/>
    </row>
    <row r="9" spans="1:11" ht="12.95" customHeight="1">
      <c r="A9" s="228"/>
      <c r="B9" s="771" t="s">
        <v>456</v>
      </c>
      <c r="C9" s="771" t="s">
        <v>457</v>
      </c>
      <c r="D9" s="771" t="s">
        <v>456</v>
      </c>
      <c r="E9" s="771" t="s">
        <v>457</v>
      </c>
      <c r="F9" s="231"/>
      <c r="G9" s="772"/>
      <c r="H9" s="772"/>
      <c r="I9" s="772"/>
      <c r="J9" s="772"/>
      <c r="K9" s="768"/>
    </row>
    <row r="10" spans="1:11" s="773" customFormat="1" ht="8.1" customHeight="1">
      <c r="B10" s="771"/>
      <c r="C10" s="771"/>
      <c r="D10" s="771"/>
      <c r="E10" s="771"/>
      <c r="F10" s="774"/>
      <c r="G10" s="772"/>
      <c r="H10" s="772"/>
      <c r="I10" s="772"/>
      <c r="J10" s="772"/>
      <c r="K10" s="775"/>
    </row>
    <row r="11" spans="1:11" s="772" customFormat="1" ht="17.100000000000001" customHeight="1">
      <c r="A11" s="56" t="s">
        <v>41</v>
      </c>
      <c r="B11" s="236">
        <f>SUM(B12:B19)</f>
        <v>216</v>
      </c>
      <c r="C11" s="236">
        <f>SUM(C12:C19)</f>
        <v>1</v>
      </c>
      <c r="D11" s="236">
        <f>SUM(D12:D19)</f>
        <v>95</v>
      </c>
      <c r="E11" s="236">
        <f>SUM(E12:E19)</f>
        <v>0</v>
      </c>
      <c r="F11" s="58" t="s">
        <v>42</v>
      </c>
      <c r="H11" s="776"/>
      <c r="I11" s="776"/>
      <c r="J11" s="563"/>
    </row>
    <row r="12" spans="1:11" s="773" customFormat="1" ht="17.100000000000001" customHeight="1">
      <c r="A12" s="59" t="s">
        <v>43</v>
      </c>
      <c r="B12" s="60">
        <v>40</v>
      </c>
      <c r="C12" s="60">
        <v>0</v>
      </c>
      <c r="D12" s="60">
        <v>27</v>
      </c>
      <c r="E12" s="60">
        <v>0</v>
      </c>
      <c r="F12" s="61" t="s">
        <v>44</v>
      </c>
      <c r="G12" s="777"/>
      <c r="H12" s="777"/>
      <c r="I12" s="777"/>
      <c r="J12" s="777"/>
    </row>
    <row r="13" spans="1:11" s="773" customFormat="1" ht="17.100000000000001" customHeight="1">
      <c r="A13" s="59" t="s">
        <v>45</v>
      </c>
      <c r="B13" s="60">
        <v>20</v>
      </c>
      <c r="C13" s="60">
        <v>0</v>
      </c>
      <c r="D13" s="60">
        <v>15</v>
      </c>
      <c r="E13" s="60">
        <v>0</v>
      </c>
      <c r="F13" s="61" t="s">
        <v>46</v>
      </c>
      <c r="G13" s="777"/>
      <c r="H13" s="777"/>
      <c r="I13" s="777"/>
      <c r="J13" s="777"/>
    </row>
    <row r="14" spans="1:11" s="773" customFormat="1" ht="17.100000000000001" customHeight="1">
      <c r="A14" s="62" t="s">
        <v>47</v>
      </c>
      <c r="B14" s="60">
        <v>4</v>
      </c>
      <c r="C14" s="60">
        <v>0</v>
      </c>
      <c r="D14" s="60">
        <v>4</v>
      </c>
      <c r="E14" s="60">
        <v>0</v>
      </c>
      <c r="F14" s="61" t="s">
        <v>48</v>
      </c>
      <c r="G14" s="240"/>
      <c r="H14" s="240"/>
      <c r="I14" s="240"/>
      <c r="J14" s="240"/>
    </row>
    <row r="15" spans="1:11" s="773" customFormat="1" ht="17.100000000000001" customHeight="1">
      <c r="A15" s="63" t="s">
        <v>49</v>
      </c>
      <c r="B15" s="60">
        <v>25</v>
      </c>
      <c r="C15" s="60">
        <v>0</v>
      </c>
      <c r="D15" s="60">
        <v>11</v>
      </c>
      <c r="E15" s="60">
        <v>0</v>
      </c>
      <c r="F15" s="61" t="s">
        <v>50</v>
      </c>
      <c r="G15" s="238"/>
      <c r="H15" s="238"/>
      <c r="I15" s="238"/>
      <c r="J15" s="238"/>
    </row>
    <row r="16" spans="1:11" s="773" customFormat="1" ht="17.100000000000001" customHeight="1">
      <c r="A16" s="63" t="s">
        <v>51</v>
      </c>
      <c r="B16" s="60">
        <v>17</v>
      </c>
      <c r="C16" s="60">
        <v>0</v>
      </c>
      <c r="D16" s="60">
        <v>15</v>
      </c>
      <c r="E16" s="60">
        <v>0</v>
      </c>
      <c r="F16" s="61" t="s">
        <v>52</v>
      </c>
      <c r="G16" s="238"/>
      <c r="H16" s="238"/>
      <c r="I16" s="238"/>
      <c r="J16" s="238"/>
    </row>
    <row r="17" spans="1:10" s="773" customFormat="1" ht="17.100000000000001" customHeight="1">
      <c r="A17" s="63" t="s">
        <v>53</v>
      </c>
      <c r="B17" s="60">
        <v>52</v>
      </c>
      <c r="C17" s="60">
        <v>1</v>
      </c>
      <c r="D17" s="60">
        <v>4</v>
      </c>
      <c r="E17" s="60">
        <v>0</v>
      </c>
      <c r="F17" s="61" t="s">
        <v>54</v>
      </c>
      <c r="G17" s="238"/>
      <c r="H17" s="238"/>
      <c r="I17" s="238"/>
      <c r="J17" s="238"/>
    </row>
    <row r="18" spans="1:10" s="773" customFormat="1" ht="17.100000000000001" customHeight="1">
      <c r="A18" s="63" t="s">
        <v>55</v>
      </c>
      <c r="B18" s="60">
        <v>41</v>
      </c>
      <c r="C18" s="60">
        <v>0</v>
      </c>
      <c r="D18" s="60">
        <v>17</v>
      </c>
      <c r="E18" s="60">
        <v>0</v>
      </c>
      <c r="F18" s="61" t="s">
        <v>56</v>
      </c>
      <c r="G18" s="240"/>
      <c r="H18" s="240"/>
      <c r="I18" s="240"/>
      <c r="J18" s="240"/>
    </row>
    <row r="19" spans="1:10" s="773" customFormat="1" ht="17.100000000000001" customHeight="1">
      <c r="A19" s="63" t="s">
        <v>57</v>
      </c>
      <c r="B19" s="60">
        <v>17</v>
      </c>
      <c r="C19" s="60">
        <v>0</v>
      </c>
      <c r="D19" s="60">
        <v>2</v>
      </c>
      <c r="E19" s="60">
        <v>0</v>
      </c>
      <c r="F19" s="61" t="s">
        <v>58</v>
      </c>
      <c r="G19" s="238"/>
      <c r="H19" s="238"/>
      <c r="I19" s="238"/>
      <c r="J19" s="238"/>
    </row>
    <row r="20" spans="1:10" s="773" customFormat="1" ht="17.100000000000001" customHeight="1">
      <c r="A20" s="64" t="s">
        <v>59</v>
      </c>
      <c r="B20" s="236">
        <f>SUM(B21:B28)</f>
        <v>159</v>
      </c>
      <c r="C20" s="236">
        <f>SUM(C21:C28)</f>
        <v>3</v>
      </c>
      <c r="D20" s="236">
        <f>SUM(D21:D28)</f>
        <v>53</v>
      </c>
      <c r="E20" s="236">
        <f>SUM(E21:E28)</f>
        <v>1</v>
      </c>
      <c r="F20" s="65" t="s">
        <v>60</v>
      </c>
      <c r="G20" s="238"/>
      <c r="H20" s="238"/>
      <c r="I20" s="238"/>
      <c r="J20" s="238"/>
    </row>
    <row r="21" spans="1:10" s="773" customFormat="1" ht="17.100000000000001" customHeight="1">
      <c r="A21" s="59" t="s">
        <v>61</v>
      </c>
      <c r="B21" s="60">
        <v>20</v>
      </c>
      <c r="C21" s="60">
        <v>1</v>
      </c>
      <c r="D21" s="60">
        <v>7</v>
      </c>
      <c r="E21" s="60">
        <v>0</v>
      </c>
      <c r="F21" s="66" t="s">
        <v>62</v>
      </c>
      <c r="G21" s="238"/>
      <c r="H21" s="238"/>
      <c r="I21" s="238"/>
      <c r="J21" s="238"/>
    </row>
    <row r="22" spans="1:10" s="773" customFormat="1" ht="17.100000000000001" customHeight="1">
      <c r="A22" s="59" t="s">
        <v>63</v>
      </c>
      <c r="B22" s="60">
        <v>17</v>
      </c>
      <c r="C22" s="60">
        <v>0</v>
      </c>
      <c r="D22" s="60">
        <v>12</v>
      </c>
      <c r="E22" s="60">
        <v>0</v>
      </c>
      <c r="F22" s="66" t="s">
        <v>64</v>
      </c>
      <c r="G22" s="238"/>
      <c r="H22" s="238"/>
      <c r="I22" s="238"/>
      <c r="J22" s="238"/>
    </row>
    <row r="23" spans="1:10" s="773" customFormat="1" ht="17.100000000000001" customHeight="1">
      <c r="A23" s="59" t="s">
        <v>65</v>
      </c>
      <c r="B23" s="60">
        <v>11</v>
      </c>
      <c r="C23" s="60">
        <v>0</v>
      </c>
      <c r="D23" s="60">
        <v>7</v>
      </c>
      <c r="E23" s="60">
        <v>0</v>
      </c>
      <c r="F23" s="66" t="s">
        <v>66</v>
      </c>
      <c r="G23" s="238"/>
      <c r="H23" s="238"/>
      <c r="I23" s="238"/>
      <c r="J23" s="238"/>
    </row>
    <row r="24" spans="1:10" s="773" customFormat="1" ht="17.100000000000001" customHeight="1">
      <c r="A24" s="59" t="s">
        <v>67</v>
      </c>
      <c r="B24" s="60">
        <v>11</v>
      </c>
      <c r="C24" s="60">
        <v>0</v>
      </c>
      <c r="D24" s="60">
        <v>6</v>
      </c>
      <c r="E24" s="60">
        <v>0</v>
      </c>
      <c r="F24" s="61" t="s">
        <v>68</v>
      </c>
      <c r="G24" s="240"/>
      <c r="H24" s="240"/>
      <c r="I24" s="240"/>
      <c r="J24" s="240"/>
    </row>
    <row r="25" spans="1:10" s="773" customFormat="1" ht="17.100000000000001" customHeight="1">
      <c r="A25" s="59" t="s">
        <v>69</v>
      </c>
      <c r="B25" s="60">
        <v>14</v>
      </c>
      <c r="C25" s="60">
        <v>0</v>
      </c>
      <c r="D25" s="60">
        <v>6</v>
      </c>
      <c r="E25" s="60">
        <v>0</v>
      </c>
      <c r="F25" s="66" t="s">
        <v>70</v>
      </c>
      <c r="G25" s="238"/>
      <c r="H25" s="238"/>
      <c r="I25" s="238"/>
      <c r="J25" s="238"/>
    </row>
    <row r="26" spans="1:10" s="773" customFormat="1" ht="17.100000000000001" customHeight="1">
      <c r="A26" s="59" t="s">
        <v>71</v>
      </c>
      <c r="B26" s="60">
        <v>37</v>
      </c>
      <c r="C26" s="60">
        <v>1</v>
      </c>
      <c r="D26" s="60">
        <v>10</v>
      </c>
      <c r="E26" s="60">
        <v>0</v>
      </c>
      <c r="F26" s="66" t="s">
        <v>72</v>
      </c>
      <c r="G26" s="238"/>
      <c r="H26" s="238"/>
      <c r="I26" s="238"/>
      <c r="J26" s="238"/>
    </row>
    <row r="27" spans="1:10" s="772" customFormat="1" ht="17.100000000000001" customHeight="1">
      <c r="A27" s="59" t="s">
        <v>73</v>
      </c>
      <c r="B27" s="60">
        <v>33</v>
      </c>
      <c r="C27" s="60">
        <v>1</v>
      </c>
      <c r="D27" s="60">
        <v>1</v>
      </c>
      <c r="E27" s="60">
        <v>1</v>
      </c>
      <c r="F27" s="66" t="s">
        <v>74</v>
      </c>
      <c r="G27" s="238"/>
      <c r="H27" s="238"/>
      <c r="I27" s="238"/>
      <c r="J27" s="238"/>
    </row>
    <row r="28" spans="1:10" s="773" customFormat="1" ht="17.100000000000001" customHeight="1">
      <c r="A28" s="59" t="s">
        <v>75</v>
      </c>
      <c r="B28" s="60">
        <v>16</v>
      </c>
      <c r="C28" s="60">
        <v>0</v>
      </c>
      <c r="D28" s="60">
        <v>4</v>
      </c>
      <c r="E28" s="60">
        <v>0</v>
      </c>
      <c r="F28" s="66" t="s">
        <v>76</v>
      </c>
      <c r="G28" s="238"/>
      <c r="H28" s="238"/>
      <c r="I28" s="238"/>
      <c r="J28" s="238"/>
    </row>
    <row r="29" spans="1:10" s="773" customFormat="1" ht="17.100000000000001" customHeight="1">
      <c r="A29" s="56" t="s">
        <v>77</v>
      </c>
      <c r="B29" s="236">
        <f>SUM(B30:B38)</f>
        <v>263</v>
      </c>
      <c r="C29" s="236">
        <f>SUM(C30:C38)</f>
        <v>2</v>
      </c>
      <c r="D29" s="236">
        <f>SUM(D30:D38)</f>
        <v>110</v>
      </c>
      <c r="E29" s="236">
        <f>SUM(E30:E38)</f>
        <v>2</v>
      </c>
      <c r="F29" s="58" t="s">
        <v>78</v>
      </c>
      <c r="G29" s="238"/>
      <c r="H29" s="238"/>
      <c r="I29" s="238"/>
      <c r="J29" s="238"/>
    </row>
    <row r="30" spans="1:10" s="773" customFormat="1" ht="17.100000000000001" customHeight="1">
      <c r="A30" s="67" t="s">
        <v>79</v>
      </c>
      <c r="B30" s="60">
        <v>49</v>
      </c>
      <c r="C30" s="60">
        <v>0</v>
      </c>
      <c r="D30" s="60">
        <v>9</v>
      </c>
      <c r="E30" s="60">
        <v>0</v>
      </c>
      <c r="F30" s="61" t="s">
        <v>80</v>
      </c>
      <c r="G30" s="238"/>
      <c r="H30" s="238"/>
      <c r="I30" s="238"/>
      <c r="J30" s="238"/>
    </row>
    <row r="31" spans="1:10" s="773" customFormat="1" ht="17.100000000000001" customHeight="1">
      <c r="A31" s="68" t="s">
        <v>81</v>
      </c>
      <c r="B31" s="60">
        <v>20</v>
      </c>
      <c r="C31" s="60">
        <v>1</v>
      </c>
      <c r="D31" s="60">
        <v>12</v>
      </c>
      <c r="E31" s="60">
        <v>1</v>
      </c>
      <c r="F31" s="61" t="s">
        <v>82</v>
      </c>
      <c r="G31" s="238"/>
      <c r="H31" s="238"/>
      <c r="I31" s="238"/>
      <c r="J31" s="238"/>
    </row>
    <row r="32" spans="1:10" s="773" customFormat="1" ht="17.100000000000001" customHeight="1">
      <c r="A32" s="67" t="s">
        <v>83</v>
      </c>
      <c r="B32" s="60">
        <v>16</v>
      </c>
      <c r="C32" s="60">
        <v>0</v>
      </c>
      <c r="D32" s="60">
        <v>8</v>
      </c>
      <c r="E32" s="60">
        <v>0</v>
      </c>
      <c r="F32" s="61" t="s">
        <v>84</v>
      </c>
      <c r="G32" s="238"/>
      <c r="H32" s="238"/>
      <c r="I32" s="238"/>
      <c r="J32" s="238"/>
    </row>
    <row r="33" spans="1:12" s="773" customFormat="1" ht="17.100000000000001" customHeight="1">
      <c r="A33" s="59" t="s">
        <v>85</v>
      </c>
      <c r="B33" s="60">
        <v>61</v>
      </c>
      <c r="C33" s="60">
        <v>0</v>
      </c>
      <c r="D33" s="60">
        <v>2</v>
      </c>
      <c r="E33" s="60">
        <v>0</v>
      </c>
      <c r="F33" s="61" t="s">
        <v>86</v>
      </c>
      <c r="G33" s="238"/>
      <c r="H33" s="238"/>
      <c r="I33" s="238"/>
      <c r="J33" s="238"/>
    </row>
    <row r="34" spans="1:12" s="772" customFormat="1" ht="17.100000000000001" customHeight="1">
      <c r="A34" s="68" t="s">
        <v>87</v>
      </c>
      <c r="B34" s="60">
        <v>13</v>
      </c>
      <c r="C34" s="60">
        <v>0</v>
      </c>
      <c r="D34" s="60">
        <v>8</v>
      </c>
      <c r="E34" s="60">
        <v>0</v>
      </c>
      <c r="F34" s="61" t="s">
        <v>88</v>
      </c>
      <c r="G34" s="240"/>
      <c r="H34" s="240"/>
      <c r="I34" s="240"/>
      <c r="J34" s="240"/>
    </row>
    <row r="35" spans="1:12" s="773" customFormat="1" ht="17.100000000000001" customHeight="1">
      <c r="A35" s="59" t="s">
        <v>89</v>
      </c>
      <c r="B35" s="60">
        <v>23</v>
      </c>
      <c r="C35" s="60">
        <v>0</v>
      </c>
      <c r="D35" s="60">
        <v>13</v>
      </c>
      <c r="E35" s="60">
        <v>0</v>
      </c>
      <c r="F35" s="61" t="s">
        <v>90</v>
      </c>
      <c r="G35" s="238"/>
      <c r="H35" s="238"/>
      <c r="I35" s="238"/>
      <c r="J35" s="238"/>
    </row>
    <row r="36" spans="1:12" s="772" customFormat="1" ht="17.100000000000001" customHeight="1">
      <c r="A36" s="59" t="s">
        <v>91</v>
      </c>
      <c r="B36" s="60">
        <v>41</v>
      </c>
      <c r="C36" s="60">
        <v>0</v>
      </c>
      <c r="D36" s="60">
        <v>31</v>
      </c>
      <c r="E36" s="60">
        <v>0</v>
      </c>
      <c r="F36" s="61" t="s">
        <v>92</v>
      </c>
      <c r="G36" s="238"/>
      <c r="H36" s="238"/>
      <c r="I36" s="238"/>
      <c r="J36" s="238"/>
    </row>
    <row r="37" spans="1:12" s="773" customFormat="1" ht="17.100000000000001" customHeight="1">
      <c r="A37" s="59" t="s">
        <v>93</v>
      </c>
      <c r="B37" s="60">
        <v>27</v>
      </c>
      <c r="C37" s="60">
        <v>0</v>
      </c>
      <c r="D37" s="60">
        <v>14</v>
      </c>
      <c r="E37" s="60">
        <v>0</v>
      </c>
      <c r="F37" s="61" t="s">
        <v>94</v>
      </c>
      <c r="G37" s="238"/>
      <c r="H37" s="238"/>
      <c r="I37" s="238"/>
      <c r="J37" s="238"/>
    </row>
    <row r="38" spans="1:12" s="773" customFormat="1" ht="17.100000000000001" customHeight="1">
      <c r="A38" s="59" t="s">
        <v>95</v>
      </c>
      <c r="B38" s="60">
        <v>13</v>
      </c>
      <c r="C38" s="60">
        <v>1</v>
      </c>
      <c r="D38" s="60">
        <v>13</v>
      </c>
      <c r="E38" s="60">
        <v>1</v>
      </c>
      <c r="F38" s="61" t="s">
        <v>96</v>
      </c>
      <c r="G38" s="240"/>
      <c r="H38" s="240"/>
      <c r="I38" s="240"/>
      <c r="J38" s="240"/>
    </row>
    <row r="39" spans="1:12" s="773" customFormat="1" ht="17.100000000000001" customHeight="1">
      <c r="A39" s="69" t="s">
        <v>97</v>
      </c>
      <c r="B39" s="236">
        <f>SUM(B40:B46)</f>
        <v>266</v>
      </c>
      <c r="C39" s="236">
        <f>SUM(C40:C46)</f>
        <v>1</v>
      </c>
      <c r="D39" s="236">
        <f>SUM(D40:D46)</f>
        <v>95</v>
      </c>
      <c r="E39" s="236">
        <f>SUM(E40:E46)</f>
        <v>1</v>
      </c>
      <c r="F39" s="58" t="s">
        <v>98</v>
      </c>
      <c r="G39" s="238"/>
      <c r="H39" s="238"/>
      <c r="I39" s="238"/>
      <c r="J39" s="238"/>
    </row>
    <row r="40" spans="1:12" s="773" customFormat="1" ht="17.100000000000001" customHeight="1">
      <c r="A40" s="67" t="s">
        <v>99</v>
      </c>
      <c r="B40" s="60">
        <v>53</v>
      </c>
      <c r="C40" s="60">
        <v>0</v>
      </c>
      <c r="D40" s="60">
        <v>28</v>
      </c>
      <c r="E40" s="60">
        <v>0</v>
      </c>
      <c r="F40" s="66" t="s">
        <v>100</v>
      </c>
      <c r="G40" s="238"/>
      <c r="H40" s="238"/>
      <c r="I40" s="238"/>
      <c r="J40" s="238"/>
    </row>
    <row r="41" spans="1:12" s="773" customFormat="1" ht="17.100000000000001" customHeight="1">
      <c r="A41" s="67" t="s">
        <v>101</v>
      </c>
      <c r="B41" s="60">
        <v>35</v>
      </c>
      <c r="C41" s="60">
        <v>1</v>
      </c>
      <c r="D41" s="60">
        <v>20</v>
      </c>
      <c r="E41" s="60">
        <v>1</v>
      </c>
      <c r="F41" s="61" t="s">
        <v>102</v>
      </c>
      <c r="G41" s="238"/>
      <c r="H41" s="238"/>
      <c r="I41" s="238"/>
      <c r="J41" s="238"/>
    </row>
    <row r="42" spans="1:12" s="773" customFormat="1" ht="17.100000000000001" customHeight="1">
      <c r="A42" s="67" t="s">
        <v>103</v>
      </c>
      <c r="B42" s="60">
        <v>28</v>
      </c>
      <c r="C42" s="60">
        <v>0</v>
      </c>
      <c r="D42" s="60">
        <v>0</v>
      </c>
      <c r="E42" s="60">
        <v>0</v>
      </c>
      <c r="F42" s="61" t="s">
        <v>104</v>
      </c>
      <c r="G42" s="238"/>
      <c r="H42" s="238"/>
      <c r="I42" s="238"/>
      <c r="J42" s="238"/>
      <c r="L42" s="360"/>
    </row>
    <row r="43" spans="1:12" s="773" customFormat="1" ht="17.100000000000001" customHeight="1">
      <c r="A43" s="67" t="s">
        <v>105</v>
      </c>
      <c r="B43" s="60">
        <v>60</v>
      </c>
      <c r="C43" s="60">
        <v>0</v>
      </c>
      <c r="D43" s="60">
        <v>4</v>
      </c>
      <c r="E43" s="60">
        <v>0</v>
      </c>
      <c r="F43" s="61" t="s">
        <v>106</v>
      </c>
      <c r="G43" s="240"/>
      <c r="H43" s="240"/>
      <c r="I43" s="240"/>
      <c r="J43" s="240"/>
    </row>
    <row r="44" spans="1:12" s="773" customFormat="1" ht="17.100000000000001" customHeight="1">
      <c r="A44" s="67" t="s">
        <v>107</v>
      </c>
      <c r="B44" s="60">
        <v>31</v>
      </c>
      <c r="C44" s="60">
        <v>0</v>
      </c>
      <c r="D44" s="60">
        <v>19</v>
      </c>
      <c r="E44" s="60">
        <v>0</v>
      </c>
      <c r="F44" s="66" t="s">
        <v>108</v>
      </c>
      <c r="G44" s="238"/>
      <c r="H44" s="238"/>
      <c r="I44" s="238"/>
      <c r="J44" s="238"/>
    </row>
    <row r="45" spans="1:12" s="773" customFormat="1" ht="17.100000000000001" customHeight="1">
      <c r="A45" s="67" t="s">
        <v>109</v>
      </c>
      <c r="B45" s="60">
        <v>19</v>
      </c>
      <c r="C45" s="60">
        <v>0</v>
      </c>
      <c r="D45" s="60">
        <v>12</v>
      </c>
      <c r="E45" s="60">
        <v>0</v>
      </c>
      <c r="F45" s="66" t="s">
        <v>110</v>
      </c>
      <c r="G45" s="238"/>
      <c r="H45" s="238"/>
      <c r="I45" s="238"/>
      <c r="J45" s="238"/>
    </row>
    <row r="46" spans="1:12" s="772" customFormat="1" ht="17.100000000000001" customHeight="1">
      <c r="A46" s="67" t="s">
        <v>111</v>
      </c>
      <c r="B46" s="60">
        <v>40</v>
      </c>
      <c r="C46" s="60">
        <v>0</v>
      </c>
      <c r="D46" s="60">
        <v>12</v>
      </c>
      <c r="E46" s="60">
        <v>0</v>
      </c>
      <c r="F46" s="61" t="s">
        <v>112</v>
      </c>
      <c r="G46" s="238"/>
      <c r="H46" s="238"/>
      <c r="I46" s="238"/>
      <c r="J46" s="238"/>
    </row>
    <row r="47" spans="1:12" s="773" customFormat="1" ht="17.100000000000001" customHeight="1">
      <c r="A47" s="70" t="s">
        <v>113</v>
      </c>
      <c r="B47" s="236">
        <f>SUM(B48:B52)</f>
        <v>145</v>
      </c>
      <c r="C47" s="236">
        <f>SUM(C48:C52)</f>
        <v>4</v>
      </c>
      <c r="D47" s="236">
        <f>SUM(D48:D52)</f>
        <v>88</v>
      </c>
      <c r="E47" s="236">
        <f>SUM(E48:E52)</f>
        <v>4</v>
      </c>
      <c r="F47" s="58" t="s">
        <v>114</v>
      </c>
      <c r="G47" s="238"/>
      <c r="H47" s="238"/>
      <c r="I47" s="238"/>
      <c r="J47" s="238"/>
    </row>
    <row r="48" spans="1:12" s="773" customFormat="1" ht="17.100000000000001" customHeight="1">
      <c r="A48" s="71" t="s">
        <v>115</v>
      </c>
      <c r="B48" s="60">
        <v>43</v>
      </c>
      <c r="C48" s="60">
        <v>3</v>
      </c>
      <c r="D48" s="60">
        <v>33</v>
      </c>
      <c r="E48" s="60">
        <v>3</v>
      </c>
      <c r="F48" s="61" t="s">
        <v>116</v>
      </c>
      <c r="G48" s="238"/>
      <c r="H48" s="238"/>
      <c r="I48" s="238"/>
      <c r="J48" s="238"/>
    </row>
    <row r="49" spans="1:12" s="360" customFormat="1" ht="17.100000000000001" customHeight="1">
      <c r="A49" s="67" t="s">
        <v>117</v>
      </c>
      <c r="B49" s="60">
        <v>27</v>
      </c>
      <c r="C49" s="60">
        <v>0</v>
      </c>
      <c r="D49" s="60">
        <v>14</v>
      </c>
      <c r="E49" s="60">
        <v>0</v>
      </c>
      <c r="F49" s="61" t="s">
        <v>118</v>
      </c>
      <c r="G49" s="238"/>
      <c r="H49" s="238"/>
      <c r="I49" s="238"/>
      <c r="J49" s="238"/>
    </row>
    <row r="50" spans="1:12" s="773" customFormat="1" ht="17.100000000000001" customHeight="1">
      <c r="A50" s="67" t="s">
        <v>119</v>
      </c>
      <c r="B50" s="60">
        <v>21</v>
      </c>
      <c r="C50" s="60">
        <v>1</v>
      </c>
      <c r="D50" s="60">
        <v>12</v>
      </c>
      <c r="E50" s="60">
        <v>1</v>
      </c>
      <c r="F50" s="61" t="s">
        <v>120</v>
      </c>
      <c r="G50" s="240"/>
      <c r="H50" s="240"/>
      <c r="I50" s="240"/>
      <c r="J50" s="240"/>
      <c r="L50" s="360"/>
    </row>
    <row r="51" spans="1:12" s="773" customFormat="1" ht="17.100000000000001" customHeight="1">
      <c r="A51" s="67" t="s">
        <v>121</v>
      </c>
      <c r="B51" s="60">
        <v>19</v>
      </c>
      <c r="C51" s="60">
        <v>0</v>
      </c>
      <c r="D51" s="60">
        <v>10</v>
      </c>
      <c r="E51" s="60">
        <v>0</v>
      </c>
      <c r="F51" s="61" t="s">
        <v>122</v>
      </c>
      <c r="G51" s="238"/>
      <c r="H51" s="238"/>
      <c r="I51" s="238"/>
      <c r="J51" s="238"/>
    </row>
    <row r="52" spans="1:12" s="773" customFormat="1" ht="17.100000000000001" customHeight="1">
      <c r="A52" s="67" t="s">
        <v>123</v>
      </c>
      <c r="B52" s="60">
        <v>35</v>
      </c>
      <c r="C52" s="60">
        <v>0</v>
      </c>
      <c r="D52" s="60">
        <v>19</v>
      </c>
      <c r="E52" s="60">
        <v>0</v>
      </c>
      <c r="F52" s="66" t="s">
        <v>124</v>
      </c>
      <c r="G52" s="238"/>
      <c r="H52" s="238"/>
      <c r="I52" s="238"/>
      <c r="J52" s="238"/>
    </row>
    <row r="53" spans="1:12" s="773" customFormat="1" ht="15" customHeight="1">
      <c r="A53" s="329"/>
      <c r="B53" s="330"/>
      <c r="C53" s="330"/>
      <c r="D53" s="330"/>
      <c r="E53" s="330"/>
      <c r="F53" s="778"/>
      <c r="G53" s="238"/>
      <c r="H53" s="238"/>
      <c r="I53" s="238"/>
      <c r="J53" s="238"/>
    </row>
    <row r="54" spans="1:12" s="773" customFormat="1" ht="12.75" customHeight="1">
      <c r="A54" s="779"/>
      <c r="B54" s="330"/>
      <c r="C54" s="330"/>
      <c r="D54" s="330"/>
      <c r="E54" s="330"/>
      <c r="F54" s="780"/>
      <c r="G54" s="240"/>
      <c r="H54" s="240"/>
      <c r="I54" s="240"/>
      <c r="J54" s="240"/>
    </row>
    <row r="55" spans="1:12" s="773" customFormat="1" ht="18.75" customHeight="1">
      <c r="A55" s="727" t="s">
        <v>428</v>
      </c>
      <c r="B55" s="786"/>
      <c r="C55" s="786"/>
      <c r="D55" s="786"/>
      <c r="E55" s="2638" t="s">
        <v>429</v>
      </c>
      <c r="F55" s="2638"/>
      <c r="G55" s="757"/>
      <c r="H55" s="768"/>
      <c r="I55" s="768"/>
      <c r="J55" s="561"/>
    </row>
    <row r="56" spans="1:12" s="773" customFormat="1" ht="12.75" customHeight="1">
      <c r="A56" s="786"/>
      <c r="B56" s="786"/>
      <c r="C56" s="786"/>
      <c r="D56" s="786"/>
      <c r="E56" s="786"/>
      <c r="F56" s="787"/>
      <c r="G56" s="757"/>
      <c r="H56" s="768"/>
      <c r="I56" s="768"/>
      <c r="J56" s="561"/>
    </row>
    <row r="57" spans="1:12" s="772" customFormat="1" ht="18" customHeight="1">
      <c r="A57" s="788" t="s">
        <v>458</v>
      </c>
      <c r="B57" s="786"/>
      <c r="C57" s="786"/>
      <c r="D57" s="786"/>
      <c r="E57" s="2641" t="s">
        <v>459</v>
      </c>
      <c r="F57" s="2641"/>
      <c r="G57" s="762"/>
      <c r="H57" s="781"/>
      <c r="I57" s="781"/>
      <c r="J57" s="563"/>
    </row>
    <row r="58" spans="1:12" s="773" customFormat="1" ht="17.25" customHeight="1">
      <c r="A58" s="789" t="s">
        <v>282</v>
      </c>
      <c r="B58" s="786"/>
      <c r="C58" s="786"/>
      <c r="D58" s="786"/>
      <c r="E58" s="2642" t="s">
        <v>460</v>
      </c>
      <c r="F58" s="2642"/>
      <c r="G58" s="757"/>
      <c r="H58" s="768"/>
      <c r="I58" s="768"/>
      <c r="J58" s="561"/>
    </row>
    <row r="59" spans="1:12" s="773" customFormat="1" ht="12.75" customHeight="1">
      <c r="A59" s="789"/>
      <c r="B59" s="786"/>
      <c r="C59" s="786"/>
      <c r="D59" s="786"/>
      <c r="E59" s="786"/>
      <c r="F59" s="790"/>
      <c r="G59" s="757"/>
      <c r="H59" s="768"/>
      <c r="I59" s="768"/>
      <c r="J59" s="561"/>
    </row>
    <row r="60" spans="1:12" s="773" customFormat="1" ht="15" customHeight="1">
      <c r="A60" s="272" t="s">
        <v>2072</v>
      </c>
      <c r="B60" s="2643" t="s">
        <v>451</v>
      </c>
      <c r="C60" s="2643"/>
      <c r="D60" s="2643" t="s">
        <v>452</v>
      </c>
      <c r="E60" s="2643"/>
      <c r="F60" s="273" t="s">
        <v>2073</v>
      </c>
      <c r="G60" s="757"/>
      <c r="H60" s="768"/>
      <c r="I60" s="768"/>
      <c r="J60" s="562"/>
    </row>
    <row r="61" spans="1:12" s="773" customFormat="1" ht="15" customHeight="1">
      <c r="A61" s="274"/>
      <c r="B61" s="2644" t="s">
        <v>385</v>
      </c>
      <c r="C61" s="2645"/>
      <c r="D61" s="2644" t="s">
        <v>453</v>
      </c>
      <c r="E61" s="2644"/>
      <c r="F61" s="274"/>
      <c r="G61" s="757"/>
      <c r="H61" s="768"/>
      <c r="I61" s="768"/>
      <c r="J61" s="561"/>
    </row>
    <row r="62" spans="1:12" s="773" customFormat="1" ht="15" customHeight="1">
      <c r="A62" s="141"/>
      <c r="B62" s="769" t="s">
        <v>454</v>
      </c>
      <c r="C62" s="791" t="s">
        <v>455</v>
      </c>
      <c r="D62" s="769" t="s">
        <v>454</v>
      </c>
      <c r="E62" s="791" t="s">
        <v>455</v>
      </c>
      <c r="F62" s="792"/>
      <c r="G62" s="757"/>
      <c r="H62" s="768"/>
      <c r="I62" s="768"/>
      <c r="J62" s="561"/>
    </row>
    <row r="63" spans="1:12" s="773" customFormat="1" ht="15" customHeight="1">
      <c r="A63" s="278"/>
      <c r="B63" s="771" t="s">
        <v>456</v>
      </c>
      <c r="C63" s="793" t="s">
        <v>457</v>
      </c>
      <c r="D63" s="771" t="s">
        <v>456</v>
      </c>
      <c r="E63" s="793" t="s">
        <v>457</v>
      </c>
      <c r="F63" s="282"/>
      <c r="G63" s="757"/>
      <c r="H63" s="768"/>
      <c r="I63" s="768"/>
      <c r="J63" s="561"/>
    </row>
    <row r="64" spans="1:12" s="773" customFormat="1" ht="15" customHeight="1">
      <c r="A64" s="794"/>
      <c r="B64" s="793"/>
      <c r="C64" s="795"/>
      <c r="E64" s="795"/>
      <c r="F64" s="796"/>
      <c r="G64" s="757"/>
      <c r="H64" s="768"/>
      <c r="I64" s="768"/>
      <c r="J64" s="561"/>
    </row>
    <row r="65" spans="1:11" s="773" customFormat="1" ht="15" customHeight="1">
      <c r="A65" s="90" t="s">
        <v>127</v>
      </c>
      <c r="B65" s="286">
        <f>SUM(B66:B74)</f>
        <v>346</v>
      </c>
      <c r="C65" s="286">
        <f>SUM(C66:C74)</f>
        <v>3</v>
      </c>
      <c r="D65" s="286">
        <f>SUM(D66:D74)</f>
        <v>94</v>
      </c>
      <c r="E65" s="286">
        <f>SUM(E66:E74)</f>
        <v>1</v>
      </c>
      <c r="F65" s="101" t="s">
        <v>128</v>
      </c>
      <c r="G65" s="757"/>
      <c r="H65" s="768"/>
      <c r="I65" s="768"/>
      <c r="J65" s="561"/>
    </row>
    <row r="66" spans="1:11" s="772" customFormat="1" ht="15" customHeight="1">
      <c r="A66" s="287" t="s">
        <v>129</v>
      </c>
      <c r="B66" s="60">
        <v>15</v>
      </c>
      <c r="C66" s="60">
        <v>0</v>
      </c>
      <c r="D66" s="60">
        <v>6</v>
      </c>
      <c r="E66" s="60">
        <v>0</v>
      </c>
      <c r="F66" s="288" t="s">
        <v>130</v>
      </c>
      <c r="G66" s="762"/>
      <c r="H66" s="781"/>
      <c r="I66" s="781"/>
      <c r="J66" s="563"/>
    </row>
    <row r="67" spans="1:11" s="773" customFormat="1" ht="15" customHeight="1">
      <c r="A67" s="287" t="s">
        <v>131</v>
      </c>
      <c r="B67" s="60">
        <v>20</v>
      </c>
      <c r="C67" s="60">
        <v>1</v>
      </c>
      <c r="D67" s="60">
        <v>6</v>
      </c>
      <c r="E67" s="60">
        <v>0</v>
      </c>
      <c r="F67" s="288" t="s">
        <v>132</v>
      </c>
      <c r="G67" s="757"/>
      <c r="H67" s="768"/>
      <c r="I67" s="768"/>
      <c r="J67" s="561"/>
    </row>
    <row r="68" spans="1:11" s="773" customFormat="1" ht="15" customHeight="1">
      <c r="A68" s="287" t="s">
        <v>230</v>
      </c>
      <c r="B68" s="290">
        <v>157</v>
      </c>
      <c r="C68" s="290">
        <v>0</v>
      </c>
      <c r="D68" s="290">
        <v>0</v>
      </c>
      <c r="E68" s="290">
        <v>0</v>
      </c>
      <c r="F68" s="288" t="s">
        <v>134</v>
      </c>
      <c r="G68" s="757"/>
      <c r="H68" s="768"/>
      <c r="I68" s="768"/>
      <c r="J68" s="561"/>
    </row>
    <row r="69" spans="1:11" s="773" customFormat="1" ht="15" customHeight="1">
      <c r="A69" s="287" t="s">
        <v>135</v>
      </c>
      <c r="B69" s="60">
        <v>36</v>
      </c>
      <c r="C69" s="60">
        <v>0</v>
      </c>
      <c r="D69" s="60">
        <v>21</v>
      </c>
      <c r="E69" s="60">
        <v>0</v>
      </c>
      <c r="F69" s="288" t="s">
        <v>136</v>
      </c>
      <c r="G69" s="757"/>
      <c r="H69" s="768"/>
      <c r="I69" s="768"/>
      <c r="J69" s="561"/>
    </row>
    <row r="70" spans="1:11" s="773" customFormat="1" ht="15" customHeight="1">
      <c r="A70" s="287" t="s">
        <v>137</v>
      </c>
      <c r="B70" s="60">
        <v>18</v>
      </c>
      <c r="C70" s="60">
        <v>0</v>
      </c>
      <c r="D70" s="60">
        <v>9</v>
      </c>
      <c r="E70" s="60">
        <v>0</v>
      </c>
      <c r="F70" s="288" t="s">
        <v>138</v>
      </c>
      <c r="G70" s="757"/>
      <c r="H70" s="768"/>
      <c r="I70" s="768"/>
      <c r="J70" s="562"/>
    </row>
    <row r="71" spans="1:11" s="773" customFormat="1" ht="15" customHeight="1">
      <c r="A71" s="287" t="s">
        <v>139</v>
      </c>
      <c r="B71" s="60">
        <v>23</v>
      </c>
      <c r="C71" s="60">
        <v>0</v>
      </c>
      <c r="D71" s="60">
        <v>12</v>
      </c>
      <c r="E71" s="60">
        <v>0</v>
      </c>
      <c r="F71" s="288" t="s">
        <v>140</v>
      </c>
      <c r="G71" s="757"/>
      <c r="H71" s="768"/>
      <c r="I71" s="768"/>
      <c r="J71" s="561"/>
    </row>
    <row r="72" spans="1:11" s="772" customFormat="1" ht="15" customHeight="1">
      <c r="A72" s="287" t="s">
        <v>141</v>
      </c>
      <c r="B72" s="60">
        <v>25</v>
      </c>
      <c r="C72" s="60">
        <v>0</v>
      </c>
      <c r="D72" s="60">
        <v>4</v>
      </c>
      <c r="E72" s="60">
        <v>0</v>
      </c>
      <c r="F72" s="288" t="s">
        <v>142</v>
      </c>
      <c r="G72" s="762"/>
      <c r="H72" s="781"/>
      <c r="I72" s="781"/>
      <c r="J72" s="563"/>
    </row>
    <row r="73" spans="1:11" s="773" customFormat="1" ht="15" customHeight="1">
      <c r="A73" s="287" t="s">
        <v>143</v>
      </c>
      <c r="B73" s="60">
        <v>33</v>
      </c>
      <c r="C73" s="60">
        <v>2</v>
      </c>
      <c r="D73" s="60">
        <v>22</v>
      </c>
      <c r="E73" s="60">
        <v>1</v>
      </c>
      <c r="F73" s="288" t="s">
        <v>144</v>
      </c>
      <c r="G73" s="757"/>
      <c r="H73" s="757"/>
      <c r="I73" s="768"/>
      <c r="J73" s="768"/>
      <c r="K73" s="562"/>
    </row>
    <row r="74" spans="1:11" s="773" customFormat="1" ht="15" customHeight="1">
      <c r="A74" s="287" t="s">
        <v>145</v>
      </c>
      <c r="B74" s="60">
        <v>19</v>
      </c>
      <c r="C74" s="60">
        <v>0</v>
      </c>
      <c r="D74" s="60">
        <v>14</v>
      </c>
      <c r="E74" s="60">
        <v>0</v>
      </c>
      <c r="F74" s="288" t="s">
        <v>146</v>
      </c>
      <c r="G74" s="757"/>
      <c r="H74" s="757"/>
      <c r="I74" s="768"/>
      <c r="J74" s="768"/>
      <c r="K74" s="561"/>
    </row>
    <row r="75" spans="1:11" s="773" customFormat="1" ht="15" customHeight="1">
      <c r="A75" s="98" t="s">
        <v>147</v>
      </c>
      <c r="B75" s="286">
        <f>SUM(B76:B83)</f>
        <v>244</v>
      </c>
      <c r="C75" s="286">
        <f>SUM(C76:C83)</f>
        <v>4</v>
      </c>
      <c r="D75" s="286">
        <f>SUM(D76:D83)</f>
        <v>143</v>
      </c>
      <c r="E75" s="286">
        <f>SUM(E76:E83)</f>
        <v>4</v>
      </c>
      <c r="F75" s="99" t="s">
        <v>148</v>
      </c>
      <c r="G75" s="757"/>
      <c r="H75" s="757"/>
      <c r="I75" s="768"/>
      <c r="J75" s="768"/>
      <c r="K75" s="561"/>
    </row>
    <row r="76" spans="1:11" s="773" customFormat="1" ht="15" customHeight="1">
      <c r="A76" s="287" t="s">
        <v>149</v>
      </c>
      <c r="B76" s="60">
        <v>28</v>
      </c>
      <c r="C76" s="60">
        <v>1</v>
      </c>
      <c r="D76" s="60">
        <v>23</v>
      </c>
      <c r="E76" s="60">
        <v>1</v>
      </c>
      <c r="F76" s="288" t="s">
        <v>150</v>
      </c>
      <c r="G76" s="757"/>
      <c r="H76" s="757"/>
      <c r="I76" s="768"/>
      <c r="J76" s="768"/>
      <c r="K76" s="561"/>
    </row>
    <row r="77" spans="1:11" s="773" customFormat="1" ht="15" customHeight="1">
      <c r="A77" s="287" t="s">
        <v>151</v>
      </c>
      <c r="B77" s="60">
        <v>20</v>
      </c>
      <c r="C77" s="60">
        <v>0</v>
      </c>
      <c r="D77" s="60">
        <v>16</v>
      </c>
      <c r="E77" s="60">
        <v>0</v>
      </c>
      <c r="F77" s="288" t="s">
        <v>152</v>
      </c>
      <c r="G77" s="757"/>
      <c r="H77" s="757"/>
      <c r="I77" s="768"/>
      <c r="J77" s="768"/>
      <c r="K77" s="561"/>
    </row>
    <row r="78" spans="1:11" s="773" customFormat="1" ht="15" customHeight="1">
      <c r="A78" s="287" t="s">
        <v>153</v>
      </c>
      <c r="B78" s="60">
        <v>27</v>
      </c>
      <c r="C78" s="60">
        <v>2</v>
      </c>
      <c r="D78" s="60">
        <v>18</v>
      </c>
      <c r="E78" s="60">
        <v>2</v>
      </c>
      <c r="F78" s="288" t="s">
        <v>154</v>
      </c>
      <c r="G78" s="757"/>
      <c r="H78" s="757"/>
      <c r="I78" s="768"/>
      <c r="J78" s="768"/>
      <c r="K78" s="561"/>
    </row>
    <row r="79" spans="1:11" s="772" customFormat="1" ht="15" customHeight="1">
      <c r="A79" s="287" t="s">
        <v>155</v>
      </c>
      <c r="B79" s="60">
        <v>27</v>
      </c>
      <c r="C79" s="60">
        <v>1</v>
      </c>
      <c r="D79" s="60">
        <v>20</v>
      </c>
      <c r="E79" s="60">
        <v>1</v>
      </c>
      <c r="F79" s="288" t="s">
        <v>156</v>
      </c>
      <c r="G79" s="762"/>
      <c r="H79" s="762"/>
      <c r="I79" s="781"/>
      <c r="J79" s="781"/>
      <c r="K79" s="563"/>
    </row>
    <row r="80" spans="1:11" s="772" customFormat="1" ht="15" customHeight="1">
      <c r="A80" s="287" t="s">
        <v>157</v>
      </c>
      <c r="B80" s="60">
        <v>70</v>
      </c>
      <c r="C80" s="60">
        <v>0</v>
      </c>
      <c r="D80" s="60">
        <v>25</v>
      </c>
      <c r="E80" s="60">
        <v>0</v>
      </c>
      <c r="F80" s="288" t="s">
        <v>158</v>
      </c>
      <c r="G80" s="762"/>
      <c r="H80" s="762"/>
      <c r="I80" s="781"/>
      <c r="J80" s="781"/>
      <c r="K80" s="563"/>
    </row>
    <row r="81" spans="1:11" s="360" customFormat="1" ht="15" customHeight="1">
      <c r="A81" s="287" t="s">
        <v>159</v>
      </c>
      <c r="B81" s="60">
        <v>20</v>
      </c>
      <c r="C81" s="60">
        <v>0</v>
      </c>
      <c r="D81" s="60">
        <v>13</v>
      </c>
      <c r="E81" s="60">
        <v>0</v>
      </c>
      <c r="F81" s="288" t="s">
        <v>160</v>
      </c>
    </row>
    <row r="82" spans="1:11" s="773" customFormat="1" ht="12" customHeight="1">
      <c r="A82" s="287" t="s">
        <v>161</v>
      </c>
      <c r="B82" s="60">
        <v>36</v>
      </c>
      <c r="C82" s="60">
        <v>0</v>
      </c>
      <c r="D82" s="60">
        <v>20</v>
      </c>
      <c r="E82" s="60">
        <v>0</v>
      </c>
      <c r="F82" s="288" t="s">
        <v>162</v>
      </c>
      <c r="K82" s="783"/>
    </row>
    <row r="83" spans="1:11" s="773" customFormat="1" ht="15">
      <c r="A83" s="287" t="s">
        <v>163</v>
      </c>
      <c r="B83" s="60">
        <v>16</v>
      </c>
      <c r="C83" s="60">
        <v>0</v>
      </c>
      <c r="D83" s="60">
        <v>8</v>
      </c>
      <c r="E83" s="60">
        <v>0</v>
      </c>
      <c r="F83" s="288" t="s">
        <v>164</v>
      </c>
      <c r="K83" s="784"/>
    </row>
    <row r="84" spans="1:11" s="773" customFormat="1" ht="15">
      <c r="A84" s="100" t="s">
        <v>165</v>
      </c>
      <c r="B84" s="286">
        <f>SUM(B85:B89)</f>
        <v>128</v>
      </c>
      <c r="C84" s="286">
        <f>SUM(C85:C89)</f>
        <v>4</v>
      </c>
      <c r="D84" s="286">
        <f>SUM(D85:D89)</f>
        <v>95</v>
      </c>
      <c r="E84" s="286">
        <f>SUM(E85:E89)</f>
        <v>4</v>
      </c>
      <c r="F84" s="101" t="s">
        <v>166</v>
      </c>
      <c r="K84" s="360"/>
    </row>
    <row r="85" spans="1:11" ht="15">
      <c r="A85" s="287" t="s">
        <v>167</v>
      </c>
      <c r="B85" s="60">
        <v>38</v>
      </c>
      <c r="C85" s="60">
        <v>0</v>
      </c>
      <c r="D85" s="60">
        <v>26</v>
      </c>
      <c r="E85" s="60">
        <v>0</v>
      </c>
      <c r="F85" s="288" t="s">
        <v>168</v>
      </c>
      <c r="K85" s="785"/>
    </row>
    <row r="86" spans="1:11" ht="15">
      <c r="A86" s="287" t="s">
        <v>169</v>
      </c>
      <c r="B86" s="60">
        <v>19</v>
      </c>
      <c r="C86" s="60">
        <v>0</v>
      </c>
      <c r="D86" s="60">
        <v>15</v>
      </c>
      <c r="E86" s="60">
        <v>0</v>
      </c>
      <c r="F86" s="288" t="s">
        <v>170</v>
      </c>
      <c r="K86" s="768"/>
    </row>
    <row r="87" spans="1:11" ht="15">
      <c r="A87" s="287" t="s">
        <v>171</v>
      </c>
      <c r="B87" s="60">
        <v>21</v>
      </c>
      <c r="C87" s="60">
        <v>0</v>
      </c>
      <c r="D87" s="60">
        <v>15</v>
      </c>
      <c r="E87" s="60">
        <v>0</v>
      </c>
      <c r="F87" s="288" t="s">
        <v>172</v>
      </c>
      <c r="K87" s="768"/>
    </row>
    <row r="88" spans="1:11" ht="15">
      <c r="A88" s="287" t="s">
        <v>173</v>
      </c>
      <c r="B88" s="60">
        <v>26</v>
      </c>
      <c r="C88" s="60">
        <v>4</v>
      </c>
      <c r="D88" s="60">
        <v>20</v>
      </c>
      <c r="E88" s="60">
        <v>4</v>
      </c>
      <c r="F88" s="288" t="s">
        <v>174</v>
      </c>
      <c r="K88" s="768"/>
    </row>
    <row r="89" spans="1:11" ht="15">
      <c r="A89" s="287" t="s">
        <v>175</v>
      </c>
      <c r="B89" s="60">
        <v>24</v>
      </c>
      <c r="C89" s="60">
        <v>0</v>
      </c>
      <c r="D89" s="60">
        <v>19</v>
      </c>
      <c r="E89" s="60">
        <v>0</v>
      </c>
      <c r="F89" s="288" t="s">
        <v>176</v>
      </c>
      <c r="K89" s="768"/>
    </row>
    <row r="90" spans="1:11" ht="14.25">
      <c r="A90" s="98" t="s">
        <v>177</v>
      </c>
      <c r="B90" s="286">
        <f>SUM(B91:B96)</f>
        <v>160</v>
      </c>
      <c r="C90" s="286">
        <f>SUM(C91:C96)</f>
        <v>3</v>
      </c>
      <c r="D90" s="286">
        <f>SUM(D91:D96)</f>
        <v>81</v>
      </c>
      <c r="E90" s="286">
        <f>SUM(E91:E96)</f>
        <v>3</v>
      </c>
      <c r="F90" s="99" t="s">
        <v>178</v>
      </c>
      <c r="K90" s="768"/>
    </row>
    <row r="91" spans="1:11" ht="15">
      <c r="A91" s="287" t="s">
        <v>179</v>
      </c>
      <c r="B91" s="60">
        <v>33</v>
      </c>
      <c r="C91" s="60">
        <v>0</v>
      </c>
      <c r="D91" s="60">
        <v>12</v>
      </c>
      <c r="E91" s="60">
        <v>0</v>
      </c>
      <c r="F91" s="288" t="s">
        <v>180</v>
      </c>
      <c r="K91" s="768"/>
    </row>
    <row r="92" spans="1:11" ht="15">
      <c r="A92" s="287" t="s">
        <v>181</v>
      </c>
      <c r="B92" s="60">
        <v>22</v>
      </c>
      <c r="C92" s="60">
        <v>1</v>
      </c>
      <c r="D92" s="60">
        <v>18</v>
      </c>
      <c r="E92" s="60">
        <v>1</v>
      </c>
      <c r="F92" s="288" t="s">
        <v>182</v>
      </c>
      <c r="K92" s="768"/>
    </row>
    <row r="93" spans="1:11" ht="15">
      <c r="A93" s="287" t="s">
        <v>183</v>
      </c>
      <c r="B93" s="60">
        <v>33</v>
      </c>
      <c r="C93" s="60">
        <v>0</v>
      </c>
      <c r="D93" s="60">
        <v>4</v>
      </c>
      <c r="E93" s="60">
        <v>0</v>
      </c>
      <c r="F93" s="288" t="s">
        <v>184</v>
      </c>
      <c r="K93" s="768"/>
    </row>
    <row r="94" spans="1:11" ht="15">
      <c r="A94" s="287" t="s">
        <v>185</v>
      </c>
      <c r="B94" s="60">
        <v>45</v>
      </c>
      <c r="C94" s="60">
        <v>0</v>
      </c>
      <c r="D94" s="60">
        <v>33</v>
      </c>
      <c r="E94" s="60">
        <v>0</v>
      </c>
      <c r="F94" s="288" t="s">
        <v>186</v>
      </c>
      <c r="K94" s="768"/>
    </row>
    <row r="95" spans="1:11" ht="15">
      <c r="A95" s="287" t="s">
        <v>187</v>
      </c>
      <c r="B95" s="60">
        <v>15</v>
      </c>
      <c r="C95" s="60">
        <v>0</v>
      </c>
      <c r="D95" s="60">
        <v>9</v>
      </c>
      <c r="E95" s="60">
        <v>0</v>
      </c>
      <c r="F95" s="288" t="s">
        <v>188</v>
      </c>
      <c r="K95" s="768"/>
    </row>
    <row r="96" spans="1:11" ht="15">
      <c r="A96" s="287" t="s">
        <v>189</v>
      </c>
      <c r="B96" s="60">
        <v>12</v>
      </c>
      <c r="C96" s="60">
        <v>2</v>
      </c>
      <c r="D96" s="60">
        <v>5</v>
      </c>
      <c r="E96" s="60">
        <v>2</v>
      </c>
      <c r="F96" s="288" t="s">
        <v>190</v>
      </c>
      <c r="K96" s="768"/>
    </row>
    <row r="97" spans="1:11" ht="14.25">
      <c r="A97" s="103" t="s">
        <v>191</v>
      </c>
      <c r="B97" s="286">
        <f>SUM(B98:B101)</f>
        <v>43</v>
      </c>
      <c r="C97" s="286">
        <f>SUM(C98:C101)</f>
        <v>4</v>
      </c>
      <c r="D97" s="286">
        <f>SUM(D98:D101)</f>
        <v>18</v>
      </c>
      <c r="E97" s="286">
        <f>SUM(E98:E101)</f>
        <v>2</v>
      </c>
      <c r="F97" s="99" t="s">
        <v>192</v>
      </c>
      <c r="K97" s="768"/>
    </row>
    <row r="98" spans="1:11" ht="15">
      <c r="A98" s="287" t="s">
        <v>193</v>
      </c>
      <c r="B98" s="60">
        <v>5</v>
      </c>
      <c r="C98" s="60">
        <v>0</v>
      </c>
      <c r="D98" s="60">
        <v>1</v>
      </c>
      <c r="E98" s="60">
        <v>0</v>
      </c>
      <c r="F98" s="288" t="s">
        <v>194</v>
      </c>
      <c r="K98" s="768"/>
    </row>
    <row r="99" spans="1:11" ht="15">
      <c r="A99" s="287" t="s">
        <v>195</v>
      </c>
      <c r="B99" s="60">
        <v>18</v>
      </c>
      <c r="C99" s="60">
        <v>2</v>
      </c>
      <c r="D99" s="60">
        <v>7</v>
      </c>
      <c r="E99" s="60">
        <v>0</v>
      </c>
      <c r="F99" s="288" t="s">
        <v>196</v>
      </c>
      <c r="K99" s="768"/>
    </row>
    <row r="100" spans="1:11" ht="15">
      <c r="A100" s="287" t="s">
        <v>197</v>
      </c>
      <c r="B100" s="60">
        <v>12</v>
      </c>
      <c r="C100" s="60">
        <v>2</v>
      </c>
      <c r="D100" s="60">
        <v>10</v>
      </c>
      <c r="E100" s="60">
        <v>2</v>
      </c>
      <c r="F100" s="288" t="s">
        <v>198</v>
      </c>
      <c r="K100" s="768"/>
    </row>
    <row r="101" spans="1:11" ht="15">
      <c r="A101" s="287" t="s">
        <v>199</v>
      </c>
      <c r="B101" s="60">
        <v>8</v>
      </c>
      <c r="C101" s="60">
        <v>0</v>
      </c>
      <c r="D101" s="60">
        <v>0</v>
      </c>
      <c r="E101" s="60">
        <v>0</v>
      </c>
      <c r="F101" s="288" t="s">
        <v>200</v>
      </c>
      <c r="K101" s="768"/>
    </row>
    <row r="102" spans="1:11" ht="14.25">
      <c r="A102" s="90" t="s">
        <v>201</v>
      </c>
      <c r="B102" s="286">
        <f>SUM(B103:B106)</f>
        <v>32</v>
      </c>
      <c r="C102" s="286">
        <f>SUM(C103:C106)</f>
        <v>1</v>
      </c>
      <c r="D102" s="286">
        <f>SUM(D103:D106)</f>
        <v>1</v>
      </c>
      <c r="E102" s="286">
        <f>SUM(E103:E106)</f>
        <v>1</v>
      </c>
      <c r="F102" s="99" t="s">
        <v>202</v>
      </c>
      <c r="K102" s="768"/>
    </row>
    <row r="103" spans="1:11" ht="15">
      <c r="A103" s="287" t="s">
        <v>203</v>
      </c>
      <c r="B103" s="60">
        <v>5</v>
      </c>
      <c r="C103" s="60">
        <v>0</v>
      </c>
      <c r="D103" s="60">
        <v>0</v>
      </c>
      <c r="E103" s="60">
        <v>0</v>
      </c>
      <c r="F103" s="288" t="s">
        <v>204</v>
      </c>
      <c r="K103" s="768"/>
    </row>
    <row r="104" spans="1:11" ht="15">
      <c r="A104" s="287" t="s">
        <v>205</v>
      </c>
      <c r="B104" s="60">
        <v>7</v>
      </c>
      <c r="C104" s="60">
        <v>0</v>
      </c>
      <c r="D104" s="60">
        <v>0</v>
      </c>
      <c r="E104" s="60">
        <v>0</v>
      </c>
      <c r="F104" s="288" t="s">
        <v>206</v>
      </c>
      <c r="K104" s="768"/>
    </row>
    <row r="105" spans="1:11" ht="15">
      <c r="A105" s="287" t="s">
        <v>207</v>
      </c>
      <c r="B105" s="60">
        <v>18</v>
      </c>
      <c r="C105" s="60">
        <v>0</v>
      </c>
      <c r="D105" s="60">
        <v>0</v>
      </c>
      <c r="E105" s="60">
        <v>0</v>
      </c>
      <c r="F105" s="288" t="s">
        <v>208</v>
      </c>
      <c r="K105" s="768"/>
    </row>
    <row r="106" spans="1:11" ht="15">
      <c r="A106" s="287" t="s">
        <v>209</v>
      </c>
      <c r="B106" s="60">
        <v>2</v>
      </c>
      <c r="C106" s="60">
        <v>1</v>
      </c>
      <c r="D106" s="60">
        <v>1</v>
      </c>
      <c r="E106" s="60">
        <v>1</v>
      </c>
      <c r="F106" s="288" t="s">
        <v>210</v>
      </c>
      <c r="K106" s="768"/>
    </row>
    <row r="107" spans="1:11" ht="14.25">
      <c r="A107" s="103" t="s">
        <v>211</v>
      </c>
      <c r="B107" s="286">
        <f>SUM(B108:B109)</f>
        <v>10</v>
      </c>
      <c r="C107" s="286">
        <f>SUM(C108:C109)</f>
        <v>0</v>
      </c>
      <c r="D107" s="286">
        <f>SUM(D108:D109)</f>
        <v>1</v>
      </c>
      <c r="E107" s="286">
        <f>SUM(E108:E109)</f>
        <v>0</v>
      </c>
      <c r="F107" s="99" t="s">
        <v>212</v>
      </c>
      <c r="K107" s="768"/>
    </row>
    <row r="108" spans="1:11" ht="15">
      <c r="A108" s="104" t="s">
        <v>213</v>
      </c>
      <c r="B108" s="60">
        <v>1</v>
      </c>
      <c r="C108" s="60">
        <v>0</v>
      </c>
      <c r="D108" s="60">
        <v>1</v>
      </c>
      <c r="E108" s="60">
        <v>0</v>
      </c>
      <c r="F108" s="105" t="s">
        <v>214</v>
      </c>
      <c r="K108" s="768"/>
    </row>
    <row r="109" spans="1:11" ht="15">
      <c r="A109" s="106" t="s">
        <v>215</v>
      </c>
      <c r="B109" s="60">
        <v>9</v>
      </c>
      <c r="C109" s="60">
        <v>0</v>
      </c>
      <c r="D109" s="60">
        <v>0</v>
      </c>
      <c r="E109" s="60">
        <v>0</v>
      </c>
      <c r="F109" s="105" t="s">
        <v>216</v>
      </c>
      <c r="K109" s="768"/>
    </row>
    <row r="110" spans="1:11" ht="14.25">
      <c r="A110" s="291" t="s">
        <v>233</v>
      </c>
      <c r="B110" s="292">
        <f>'colleg 17'!B47+'colleg 17'!B39+'colleg 17'!B29+'colleg 17'!B20+'colleg 17'!B11+'colleg 17'!B107+'colleg 17'!B102+'colleg 17'!B97+'colleg 17'!B90+'colleg 17'!B84+'colleg 17'!B75+'colleg 17'!B65</f>
        <v>2012</v>
      </c>
      <c r="C110" s="292">
        <f>'colleg 17'!C47+'colleg 17'!C39+'colleg 17'!C29+'colleg 17'!C20+'colleg 17'!C11+'colleg 17'!C107+'colleg 17'!C102+'colleg 17'!C97+'colleg 17'!C90+'colleg 17'!C84+'colleg 17'!C75+'colleg 17'!C65</f>
        <v>30</v>
      </c>
      <c r="D110" s="292">
        <f>'colleg 17'!D47+'colleg 17'!D39+'colleg 17'!D29+'colleg 17'!D20+'colleg 17'!D11+'colleg 17'!D107+'colleg 17'!D102+'colleg 17'!D97+'colleg 17'!D90+'colleg 17'!D84+'colleg 17'!D75+'colleg 17'!D65</f>
        <v>874</v>
      </c>
      <c r="E110" s="292">
        <f>'colleg 17'!E47+'colleg 17'!E39+'colleg 17'!E29+'colleg 17'!E20+'colleg 17'!E11+'colleg 17'!E107+'colleg 17'!E102+'colleg 17'!E97+'colleg 17'!E90+'colleg 17'!E84+'colleg 17'!E75+'colleg 17'!E65</f>
        <v>23</v>
      </c>
      <c r="F110" s="293" t="s">
        <v>18</v>
      </c>
      <c r="K110" s="768"/>
    </row>
    <row r="111" spans="1:11" ht="14.25">
      <c r="A111" s="291"/>
      <c r="B111" s="330"/>
      <c r="C111" s="330"/>
      <c r="D111" s="330"/>
      <c r="E111" s="330"/>
      <c r="F111" s="293"/>
      <c r="K111" s="768"/>
    </row>
    <row r="112" spans="1:11" ht="15.75">
      <c r="A112" s="291"/>
      <c r="B112" s="292"/>
      <c r="C112" s="330"/>
      <c r="D112" s="330"/>
      <c r="E112" s="330"/>
      <c r="F112" s="294"/>
      <c r="K112" s="768"/>
    </row>
    <row r="113" spans="1:11" ht="15.75">
      <c r="A113" s="291"/>
      <c r="B113" s="330"/>
      <c r="C113" s="330"/>
      <c r="D113" s="330"/>
      <c r="E113" s="330"/>
      <c r="F113" s="294"/>
      <c r="K113" s="768"/>
    </row>
    <row r="114" spans="1:11" ht="15.75">
      <c r="A114" s="438"/>
      <c r="B114" s="626"/>
      <c r="C114" s="626"/>
      <c r="D114" s="626"/>
      <c r="E114" s="626"/>
      <c r="F114" s="364"/>
      <c r="K114" s="768"/>
    </row>
    <row r="115" spans="1:11" ht="15">
      <c r="A115" s="35" t="s">
        <v>25</v>
      </c>
      <c r="B115" s="35"/>
      <c r="C115" s="35"/>
      <c r="D115" s="749"/>
      <c r="E115" s="786"/>
      <c r="F115" s="36" t="s">
        <v>26</v>
      </c>
      <c r="K115" s="768"/>
    </row>
    <row r="116" spans="1:11">
      <c r="K116" s="768"/>
    </row>
    <row r="117" spans="1:11" ht="14.25">
      <c r="A117" s="2640"/>
      <c r="B117" s="2640"/>
      <c r="C117" s="2640"/>
      <c r="D117" s="2640"/>
      <c r="E117" s="2640"/>
      <c r="F117" s="2640"/>
      <c r="K117" s="768"/>
    </row>
    <row r="118" spans="1:11">
      <c r="K118" s="768"/>
    </row>
    <row r="119" spans="1:11">
      <c r="K119" s="768"/>
    </row>
    <row r="120" spans="1:11">
      <c r="K120" s="768"/>
    </row>
    <row r="121" spans="1:11">
      <c r="K121" s="768"/>
    </row>
    <row r="122" spans="1:11">
      <c r="K122" s="768"/>
    </row>
    <row r="123" spans="1:11">
      <c r="K123" s="768"/>
    </row>
    <row r="124" spans="1:11">
      <c r="K124" s="768"/>
    </row>
    <row r="125" spans="1:11">
      <c r="K125" s="768"/>
    </row>
    <row r="126" spans="1:11">
      <c r="K126" s="768"/>
    </row>
    <row r="127" spans="1:11">
      <c r="K127" s="768"/>
    </row>
    <row r="128" spans="1:11">
      <c r="K128" s="768"/>
    </row>
    <row r="129" spans="11:11">
      <c r="K129" s="768"/>
    </row>
    <row r="130" spans="11:11">
      <c r="K130" s="768"/>
    </row>
    <row r="131" spans="11:11">
      <c r="K131" s="768"/>
    </row>
    <row r="132" spans="11:11">
      <c r="K132" s="768"/>
    </row>
    <row r="133" spans="11:11">
      <c r="K133" s="768"/>
    </row>
    <row r="134" spans="11:11">
      <c r="K134" s="768"/>
    </row>
    <row r="135" spans="11:11">
      <c r="K135" s="768"/>
    </row>
    <row r="136" spans="11:11">
      <c r="K136" s="768"/>
    </row>
    <row r="137" spans="11:11">
      <c r="K137" s="768"/>
    </row>
    <row r="138" spans="11:11">
      <c r="K138" s="768"/>
    </row>
    <row r="139" spans="11:11">
      <c r="K139" s="768"/>
    </row>
    <row r="140" spans="11:11">
      <c r="K140" s="768"/>
    </row>
    <row r="141" spans="11:11">
      <c r="K141" s="768"/>
    </row>
    <row r="142" spans="11:11">
      <c r="K142" s="768"/>
    </row>
    <row r="143" spans="11:11">
      <c r="K143" s="768"/>
    </row>
  </sheetData>
  <mergeCells count="14">
    <mergeCell ref="E1:F1"/>
    <mergeCell ref="E3:F3"/>
    <mergeCell ref="B6:C6"/>
    <mergeCell ref="D6:E6"/>
    <mergeCell ref="B7:C7"/>
    <mergeCell ref="D7:E7"/>
    <mergeCell ref="A117:F117"/>
    <mergeCell ref="E55:F55"/>
    <mergeCell ref="E57:F57"/>
    <mergeCell ref="E58:F58"/>
    <mergeCell ref="B60:C60"/>
    <mergeCell ref="D60:E60"/>
    <mergeCell ref="B61:C61"/>
    <mergeCell ref="D61:E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03">
    <tabColor rgb="FF7030A0"/>
  </sheetPr>
  <dimension ref="A1:L159"/>
  <sheetViews>
    <sheetView showGridLines="0" view="pageLayout" topLeftCell="A103" workbookViewId="0">
      <selection activeCell="C107" sqref="C107"/>
    </sheetView>
  </sheetViews>
  <sheetFormatPr baseColWidth="10" defaultColWidth="11" defaultRowHeight="12.75"/>
  <cols>
    <col min="1" max="1" width="32.85546875" style="803" customWidth="1"/>
    <col min="2" max="5" width="10.7109375" style="803" customWidth="1"/>
    <col min="6" max="6" width="34.42578125" style="803" customWidth="1"/>
    <col min="7" max="7" width="11.7109375" style="803" customWidth="1"/>
    <col min="8" max="8" width="11.7109375" style="331" customWidth="1"/>
    <col min="9" max="11" width="11.7109375" style="803" customWidth="1"/>
    <col min="12" max="12" width="9.85546875" style="803" customWidth="1"/>
    <col min="13" max="14" width="20.7109375" style="803" customWidth="1"/>
    <col min="15" max="15" width="12.140625" style="803" customWidth="1"/>
    <col min="16" max="16" width="14.42578125" style="803" customWidth="1"/>
    <col min="17" max="17" width="11" style="803" customWidth="1"/>
    <col min="18" max="18" width="37.28515625" style="803" customWidth="1"/>
    <col min="19" max="23" width="13.28515625" style="803" customWidth="1"/>
    <col min="24" max="29" width="11" style="803" customWidth="1"/>
    <col min="30" max="30" width="14.42578125" style="803" customWidth="1"/>
    <col min="31" max="31" width="37.28515625" style="803" customWidth="1"/>
    <col min="32" max="33" width="11" style="803" customWidth="1"/>
    <col min="34" max="43" width="9.85546875" style="803" customWidth="1"/>
    <col min="44" max="47" width="11" style="803" customWidth="1"/>
    <col min="48" max="48" width="14.42578125" style="803" customWidth="1"/>
    <col min="49" max="49" width="4.140625" style="803" customWidth="1"/>
    <col min="50" max="50" width="13.28515625" style="803" customWidth="1"/>
    <col min="51" max="51" width="28.140625" style="803" customWidth="1"/>
    <col min="52" max="52" width="11" style="803" customWidth="1"/>
    <col min="53" max="53" width="14.42578125" style="803" customWidth="1"/>
    <col min="54" max="54" width="4.140625" style="803" customWidth="1"/>
    <col min="55" max="56" width="11" style="803" customWidth="1"/>
    <col min="57" max="57" width="14.42578125" style="803" customWidth="1"/>
    <col min="58" max="58" width="4.140625" style="803" customWidth="1"/>
    <col min="59" max="59" width="14.42578125" style="803" customWidth="1"/>
    <col min="60" max="16384" width="11" style="803"/>
  </cols>
  <sheetData>
    <row r="1" spans="1:12" ht="24.75" customHeight="1">
      <c r="A1" s="727" t="s">
        <v>428</v>
      </c>
      <c r="B1" s="801"/>
      <c r="C1" s="802"/>
      <c r="D1" s="802"/>
      <c r="E1" s="2638" t="s">
        <v>429</v>
      </c>
      <c r="F1" s="2638"/>
      <c r="L1" s="804"/>
    </row>
    <row r="2" spans="1:12" ht="18.95" customHeight="1">
      <c r="A2" s="802"/>
      <c r="B2" s="802"/>
      <c r="C2" s="802"/>
      <c r="D2" s="802"/>
      <c r="E2" s="802"/>
      <c r="F2" s="805"/>
    </row>
    <row r="3" spans="1:12" ht="18.95" customHeight="1">
      <c r="A3" s="806" t="s">
        <v>461</v>
      </c>
      <c r="B3" s="807"/>
      <c r="C3" s="807"/>
      <c r="D3" s="802"/>
      <c r="E3" s="2651" t="s">
        <v>462</v>
      </c>
      <c r="F3" s="2651"/>
      <c r="G3" s="808"/>
      <c r="K3" s="809"/>
      <c r="L3" s="810"/>
    </row>
    <row r="4" spans="1:12" ht="18.95" customHeight="1">
      <c r="A4" s="444" t="s">
        <v>273</v>
      </c>
      <c r="B4" s="807"/>
      <c r="C4" s="807"/>
      <c r="D4" s="802"/>
      <c r="E4" s="802"/>
      <c r="F4" s="811" t="s">
        <v>463</v>
      </c>
      <c r="G4" s="331"/>
      <c r="L4" s="810"/>
    </row>
    <row r="5" spans="1:12" s="814" customFormat="1" ht="18.95" customHeight="1">
      <c r="A5" s="812"/>
      <c r="B5" s="812"/>
      <c r="C5" s="812"/>
      <c r="D5" s="812"/>
      <c r="E5" s="812"/>
      <c r="F5" s="813"/>
      <c r="H5" s="331"/>
      <c r="L5" s="815"/>
    </row>
    <row r="6" spans="1:12" s="814" customFormat="1" ht="16.5" customHeight="1">
      <c r="A6" s="272" t="s">
        <v>2072</v>
      </c>
      <c r="B6" s="2643" t="s">
        <v>451</v>
      </c>
      <c r="C6" s="2643"/>
      <c r="D6" s="2643" t="s">
        <v>464</v>
      </c>
      <c r="E6" s="2643"/>
      <c r="F6" s="273" t="s">
        <v>2073</v>
      </c>
      <c r="H6" s="331"/>
      <c r="L6" s="815"/>
    </row>
    <row r="7" spans="1:12" ht="12.95" customHeight="1">
      <c r="A7" s="274"/>
      <c r="B7" s="816" t="s">
        <v>390</v>
      </c>
      <c r="C7" s="817"/>
      <c r="D7" s="816" t="s">
        <v>465</v>
      </c>
      <c r="E7" s="817"/>
      <c r="F7" s="274"/>
      <c r="G7" s="818"/>
      <c r="I7" s="819"/>
      <c r="J7" s="820"/>
      <c r="K7" s="820"/>
      <c r="L7" s="821"/>
    </row>
    <row r="8" spans="1:12" ht="12.95" customHeight="1">
      <c r="A8" s="141"/>
      <c r="B8" s="822" t="s">
        <v>18</v>
      </c>
      <c r="C8" s="823" t="s">
        <v>37</v>
      </c>
      <c r="D8" s="822" t="s">
        <v>18</v>
      </c>
      <c r="E8" s="823" t="s">
        <v>37</v>
      </c>
      <c r="F8" s="792"/>
      <c r="G8" s="818"/>
      <c r="I8" s="819"/>
      <c r="J8" s="820"/>
      <c r="K8" s="820"/>
      <c r="L8" s="821"/>
    </row>
    <row r="9" spans="1:12" s="814" customFormat="1" ht="12.95" customHeight="1">
      <c r="A9" s="278"/>
      <c r="B9" s="824" t="s">
        <v>17</v>
      </c>
      <c r="C9" s="822" t="s">
        <v>11</v>
      </c>
      <c r="D9" s="824" t="s">
        <v>17</v>
      </c>
      <c r="E9" s="822" t="s">
        <v>11</v>
      </c>
      <c r="F9" s="282"/>
      <c r="G9" s="825"/>
      <c r="H9" s="826"/>
      <c r="I9" s="827"/>
      <c r="J9" s="820"/>
      <c r="K9" s="820"/>
      <c r="L9" s="819"/>
    </row>
    <row r="10" spans="1:12" s="814" customFormat="1" ht="9.6" customHeight="1">
      <c r="A10" s="794"/>
      <c r="B10" s="822"/>
      <c r="C10" s="822"/>
      <c r="D10" s="823"/>
      <c r="E10" s="824"/>
      <c r="F10" s="796"/>
      <c r="G10" s="827"/>
      <c r="H10" s="331"/>
      <c r="I10" s="828"/>
      <c r="J10" s="828"/>
      <c r="K10" s="828"/>
      <c r="L10" s="819"/>
    </row>
    <row r="11" spans="1:12" s="814" customFormat="1" ht="17.100000000000001" customHeight="1">
      <c r="A11" s="470" t="s">
        <v>41</v>
      </c>
      <c r="B11" s="236">
        <f>SUM(B12:B19)</f>
        <v>6555</v>
      </c>
      <c r="C11" s="236">
        <f>SUM(C12:C19)</f>
        <v>2968</v>
      </c>
      <c r="D11" s="236">
        <f>SUM(D12:D19)</f>
        <v>2481</v>
      </c>
      <c r="E11" s="236">
        <f>SUM(E12:E19)</f>
        <v>1007</v>
      </c>
      <c r="F11" s="471" t="s">
        <v>42</v>
      </c>
      <c r="G11" s="829"/>
      <c r="H11" s="830"/>
      <c r="I11" s="563"/>
      <c r="J11" s="829"/>
    </row>
    <row r="12" spans="1:12" s="814" customFormat="1" ht="17.100000000000001" customHeight="1">
      <c r="A12" s="106" t="s">
        <v>43</v>
      </c>
      <c r="B12" s="60">
        <v>757</v>
      </c>
      <c r="C12" s="60">
        <v>272</v>
      </c>
      <c r="D12" s="60">
        <v>449</v>
      </c>
      <c r="E12" s="60">
        <v>142</v>
      </c>
      <c r="F12" s="475" t="s">
        <v>44</v>
      </c>
      <c r="G12" s="238"/>
      <c r="H12" s="238"/>
      <c r="I12" s="238"/>
      <c r="J12" s="238"/>
    </row>
    <row r="13" spans="1:12" s="814" customFormat="1" ht="17.100000000000001" customHeight="1">
      <c r="A13" s="106" t="s">
        <v>45</v>
      </c>
      <c r="B13" s="60">
        <v>710</v>
      </c>
      <c r="C13" s="60">
        <v>312</v>
      </c>
      <c r="D13" s="60">
        <v>564</v>
      </c>
      <c r="E13" s="60">
        <v>237</v>
      </c>
      <c r="F13" s="475" t="s">
        <v>46</v>
      </c>
      <c r="G13" s="238"/>
      <c r="H13" s="238"/>
      <c r="I13" s="238"/>
      <c r="J13" s="238"/>
    </row>
    <row r="14" spans="1:12" s="814" customFormat="1" ht="17.100000000000001" customHeight="1">
      <c r="A14" s="477" t="s">
        <v>47</v>
      </c>
      <c r="B14" s="60">
        <v>172</v>
      </c>
      <c r="C14" s="60">
        <v>68</v>
      </c>
      <c r="D14" s="60">
        <v>172</v>
      </c>
      <c r="E14" s="60">
        <v>68</v>
      </c>
      <c r="F14" s="475" t="s">
        <v>48</v>
      </c>
      <c r="G14" s="240"/>
      <c r="H14" s="240"/>
      <c r="I14" s="240"/>
      <c r="J14" s="240"/>
    </row>
    <row r="15" spans="1:12" s="814" customFormat="1" ht="17.100000000000001" customHeight="1">
      <c r="A15" s="479" t="s">
        <v>49</v>
      </c>
      <c r="B15" s="60">
        <v>854</v>
      </c>
      <c r="C15" s="60">
        <v>384</v>
      </c>
      <c r="D15" s="60">
        <v>346</v>
      </c>
      <c r="E15" s="60">
        <v>153</v>
      </c>
      <c r="F15" s="475" t="s">
        <v>50</v>
      </c>
      <c r="G15" s="238"/>
      <c r="H15" s="238"/>
      <c r="I15" s="238"/>
      <c r="J15" s="238"/>
    </row>
    <row r="16" spans="1:12" s="814" customFormat="1" ht="17.100000000000001" customHeight="1">
      <c r="A16" s="479" t="s">
        <v>51</v>
      </c>
      <c r="B16" s="60">
        <v>595</v>
      </c>
      <c r="C16" s="60">
        <v>233</v>
      </c>
      <c r="D16" s="60">
        <v>446</v>
      </c>
      <c r="E16" s="60">
        <v>169</v>
      </c>
      <c r="F16" s="475" t="s">
        <v>52</v>
      </c>
      <c r="G16" s="238"/>
      <c r="H16" s="238"/>
      <c r="I16" s="238"/>
      <c r="J16" s="238"/>
    </row>
    <row r="17" spans="1:10" s="814" customFormat="1" ht="17.100000000000001" customHeight="1">
      <c r="A17" s="479" t="s">
        <v>53</v>
      </c>
      <c r="B17" s="60">
        <v>1837</v>
      </c>
      <c r="C17" s="60">
        <v>901</v>
      </c>
      <c r="D17" s="60">
        <v>127</v>
      </c>
      <c r="E17" s="60">
        <v>64</v>
      </c>
      <c r="F17" s="475" t="s">
        <v>54</v>
      </c>
      <c r="G17" s="238"/>
      <c r="H17" s="238"/>
      <c r="I17" s="238"/>
      <c r="J17" s="238"/>
    </row>
    <row r="18" spans="1:10" s="814" customFormat="1" ht="17.100000000000001" customHeight="1">
      <c r="A18" s="479" t="s">
        <v>55</v>
      </c>
      <c r="B18" s="60">
        <v>1146</v>
      </c>
      <c r="C18" s="60">
        <v>575</v>
      </c>
      <c r="D18" s="60">
        <v>351</v>
      </c>
      <c r="E18" s="60">
        <v>164</v>
      </c>
      <c r="F18" s="475" t="s">
        <v>56</v>
      </c>
      <c r="G18" s="240"/>
      <c r="H18" s="240"/>
      <c r="I18" s="240"/>
      <c r="J18" s="240"/>
    </row>
    <row r="19" spans="1:10" s="814" customFormat="1" ht="17.100000000000001" customHeight="1">
      <c r="A19" s="479" t="s">
        <v>57</v>
      </c>
      <c r="B19" s="60">
        <v>484</v>
      </c>
      <c r="C19" s="60">
        <v>223</v>
      </c>
      <c r="D19" s="60">
        <v>26</v>
      </c>
      <c r="E19" s="60">
        <v>10</v>
      </c>
      <c r="F19" s="475" t="s">
        <v>58</v>
      </c>
      <c r="G19" s="238"/>
      <c r="H19" s="238"/>
      <c r="I19" s="238"/>
      <c r="J19" s="238"/>
    </row>
    <row r="20" spans="1:10" s="814" customFormat="1" ht="17.100000000000001" customHeight="1">
      <c r="A20" s="103" t="s">
        <v>59</v>
      </c>
      <c r="B20" s="236">
        <f>SUM(B21:B28)</f>
        <v>4196</v>
      </c>
      <c r="C20" s="236">
        <f>SUM(C21:C28)</f>
        <v>1883</v>
      </c>
      <c r="D20" s="236">
        <f>SUM(D21:D28)</f>
        <v>1031</v>
      </c>
      <c r="E20" s="236">
        <f>SUM(E21:E28)</f>
        <v>358</v>
      </c>
      <c r="F20" s="480" t="s">
        <v>60</v>
      </c>
      <c r="G20" s="238"/>
      <c r="H20" s="238"/>
      <c r="I20" s="238"/>
      <c r="J20" s="238"/>
    </row>
    <row r="21" spans="1:10" s="814" customFormat="1" ht="17.100000000000001" customHeight="1">
      <c r="A21" s="481" t="s">
        <v>61</v>
      </c>
      <c r="B21" s="60">
        <v>520</v>
      </c>
      <c r="C21" s="60">
        <v>195</v>
      </c>
      <c r="D21" s="60">
        <v>125</v>
      </c>
      <c r="E21" s="60">
        <v>38</v>
      </c>
      <c r="F21" s="482" t="s">
        <v>62</v>
      </c>
      <c r="G21" s="238"/>
      <c r="H21" s="238"/>
      <c r="I21" s="238"/>
      <c r="J21" s="238"/>
    </row>
    <row r="22" spans="1:10" s="814" customFormat="1" ht="17.100000000000001" customHeight="1">
      <c r="A22" s="106" t="s">
        <v>63</v>
      </c>
      <c r="B22" s="60">
        <v>324</v>
      </c>
      <c r="C22" s="60">
        <v>120</v>
      </c>
      <c r="D22" s="60">
        <v>208</v>
      </c>
      <c r="E22" s="60">
        <v>65</v>
      </c>
      <c r="F22" s="483" t="s">
        <v>64</v>
      </c>
      <c r="G22" s="238"/>
      <c r="H22" s="238"/>
      <c r="I22" s="238"/>
      <c r="J22" s="238"/>
    </row>
    <row r="23" spans="1:10" s="814" customFormat="1" ht="17.100000000000001" customHeight="1">
      <c r="A23" s="106" t="s">
        <v>65</v>
      </c>
      <c r="B23" s="60">
        <v>234</v>
      </c>
      <c r="C23" s="60">
        <v>70</v>
      </c>
      <c r="D23" s="60">
        <v>134</v>
      </c>
      <c r="E23" s="60">
        <v>38</v>
      </c>
      <c r="F23" s="483" t="s">
        <v>66</v>
      </c>
      <c r="G23" s="238"/>
      <c r="H23" s="238"/>
      <c r="I23" s="238"/>
      <c r="J23" s="238"/>
    </row>
    <row r="24" spans="1:10" s="814" customFormat="1" ht="17.100000000000001" customHeight="1">
      <c r="A24" s="106" t="s">
        <v>67</v>
      </c>
      <c r="B24" s="60">
        <v>399</v>
      </c>
      <c r="C24" s="60">
        <v>147</v>
      </c>
      <c r="D24" s="60">
        <v>170</v>
      </c>
      <c r="E24" s="60">
        <v>54</v>
      </c>
      <c r="F24" s="475" t="s">
        <v>68</v>
      </c>
      <c r="G24" s="240"/>
      <c r="H24" s="240"/>
      <c r="I24" s="240"/>
      <c r="J24" s="240"/>
    </row>
    <row r="25" spans="1:10" s="814" customFormat="1" ht="17.100000000000001" customHeight="1">
      <c r="A25" s="106" t="s">
        <v>69</v>
      </c>
      <c r="B25" s="60">
        <v>286</v>
      </c>
      <c r="C25" s="60">
        <v>127</v>
      </c>
      <c r="D25" s="60">
        <v>91</v>
      </c>
      <c r="E25" s="60">
        <v>34</v>
      </c>
      <c r="F25" s="483" t="s">
        <v>70</v>
      </c>
      <c r="G25" s="238"/>
      <c r="H25" s="238"/>
      <c r="I25" s="238"/>
      <c r="J25" s="238"/>
    </row>
    <row r="26" spans="1:10" s="814" customFormat="1" ht="17.100000000000001" customHeight="1">
      <c r="A26" s="106" t="s">
        <v>71</v>
      </c>
      <c r="B26" s="60">
        <v>970</v>
      </c>
      <c r="C26" s="60">
        <v>450</v>
      </c>
      <c r="D26" s="60">
        <v>214</v>
      </c>
      <c r="E26" s="60">
        <v>91</v>
      </c>
      <c r="F26" s="483" t="s">
        <v>72</v>
      </c>
      <c r="G26" s="238"/>
      <c r="H26" s="238"/>
      <c r="I26" s="238"/>
      <c r="J26" s="238"/>
    </row>
    <row r="27" spans="1:10" s="814" customFormat="1" ht="17.100000000000001" customHeight="1">
      <c r="A27" s="106" t="s">
        <v>73</v>
      </c>
      <c r="B27" s="60">
        <v>1035</v>
      </c>
      <c r="C27" s="60">
        <v>585</v>
      </c>
      <c r="D27" s="60">
        <v>28</v>
      </c>
      <c r="E27" s="60">
        <v>17</v>
      </c>
      <c r="F27" s="483" t="s">
        <v>74</v>
      </c>
      <c r="G27" s="238"/>
      <c r="H27" s="238"/>
      <c r="I27" s="238"/>
      <c r="J27" s="238"/>
    </row>
    <row r="28" spans="1:10" s="814" customFormat="1" ht="17.100000000000001" customHeight="1">
      <c r="A28" s="106" t="s">
        <v>75</v>
      </c>
      <c r="B28" s="60">
        <v>428</v>
      </c>
      <c r="C28" s="60">
        <v>189</v>
      </c>
      <c r="D28" s="60">
        <v>61</v>
      </c>
      <c r="E28" s="60">
        <v>21</v>
      </c>
      <c r="F28" s="483" t="s">
        <v>76</v>
      </c>
      <c r="G28" s="238"/>
      <c r="H28" s="238"/>
      <c r="I28" s="238"/>
      <c r="J28" s="238"/>
    </row>
    <row r="29" spans="1:10" s="814" customFormat="1" ht="17.100000000000001" customHeight="1">
      <c r="A29" s="470" t="s">
        <v>77</v>
      </c>
      <c r="B29" s="236">
        <f>SUM(B30:B38)</f>
        <v>8087</v>
      </c>
      <c r="C29" s="236">
        <f>SUM(C30:C38)</f>
        <v>3597</v>
      </c>
      <c r="D29" s="236">
        <f>SUM(D30:D38)</f>
        <v>2769</v>
      </c>
      <c r="E29" s="236">
        <f>SUM(E30:E38)</f>
        <v>1070</v>
      </c>
      <c r="F29" s="471" t="s">
        <v>78</v>
      </c>
      <c r="G29" s="238"/>
      <c r="H29" s="238"/>
      <c r="I29" s="238"/>
      <c r="J29" s="238"/>
    </row>
    <row r="30" spans="1:10" s="814" customFormat="1" ht="17.100000000000001" customHeight="1">
      <c r="A30" s="484" t="s">
        <v>79</v>
      </c>
      <c r="B30" s="60">
        <v>1616</v>
      </c>
      <c r="C30" s="60">
        <v>825</v>
      </c>
      <c r="D30" s="60">
        <v>295</v>
      </c>
      <c r="E30" s="60">
        <v>137</v>
      </c>
      <c r="F30" s="475" t="s">
        <v>80</v>
      </c>
      <c r="G30" s="238"/>
      <c r="H30" s="238"/>
      <c r="I30" s="238"/>
      <c r="J30" s="238"/>
    </row>
    <row r="31" spans="1:10" s="814" customFormat="1" ht="17.100000000000001" customHeight="1">
      <c r="A31" s="485" t="s">
        <v>81</v>
      </c>
      <c r="B31" s="60">
        <v>465</v>
      </c>
      <c r="C31" s="60">
        <v>146</v>
      </c>
      <c r="D31" s="60">
        <v>237</v>
      </c>
      <c r="E31" s="60">
        <v>63</v>
      </c>
      <c r="F31" s="475" t="s">
        <v>82</v>
      </c>
      <c r="G31" s="238"/>
      <c r="H31" s="238"/>
      <c r="I31" s="238"/>
      <c r="J31" s="238"/>
    </row>
    <row r="32" spans="1:10" s="814" customFormat="1" ht="17.100000000000001" customHeight="1">
      <c r="A32" s="484" t="s">
        <v>83</v>
      </c>
      <c r="B32" s="60">
        <v>517</v>
      </c>
      <c r="C32" s="60">
        <v>163</v>
      </c>
      <c r="D32" s="60">
        <v>188</v>
      </c>
      <c r="E32" s="60">
        <v>52</v>
      </c>
      <c r="F32" s="475" t="s">
        <v>84</v>
      </c>
      <c r="G32" s="238"/>
      <c r="H32" s="238"/>
      <c r="I32" s="238"/>
      <c r="J32" s="238"/>
    </row>
    <row r="33" spans="1:10" s="814" customFormat="1" ht="17.100000000000001" customHeight="1">
      <c r="A33" s="106" t="s">
        <v>85</v>
      </c>
      <c r="B33" s="60">
        <v>2046</v>
      </c>
      <c r="C33" s="60">
        <v>1053</v>
      </c>
      <c r="D33" s="60">
        <v>46</v>
      </c>
      <c r="E33" s="60">
        <v>25</v>
      </c>
      <c r="F33" s="475" t="s">
        <v>86</v>
      </c>
      <c r="G33" s="238"/>
      <c r="H33" s="238"/>
      <c r="I33" s="238"/>
      <c r="J33" s="238"/>
    </row>
    <row r="34" spans="1:10" s="814" customFormat="1" ht="17.100000000000001" customHeight="1">
      <c r="A34" s="485" t="s">
        <v>87</v>
      </c>
      <c r="B34" s="60">
        <v>346</v>
      </c>
      <c r="C34" s="60">
        <v>133</v>
      </c>
      <c r="D34" s="60">
        <v>176</v>
      </c>
      <c r="E34" s="60">
        <v>67</v>
      </c>
      <c r="F34" s="475" t="s">
        <v>88</v>
      </c>
      <c r="G34" s="240"/>
      <c r="H34" s="240"/>
      <c r="I34" s="240"/>
      <c r="J34" s="240"/>
    </row>
    <row r="35" spans="1:10" s="814" customFormat="1" ht="17.100000000000001" customHeight="1">
      <c r="A35" s="106" t="s">
        <v>89</v>
      </c>
      <c r="B35" s="60">
        <v>581</v>
      </c>
      <c r="C35" s="60">
        <v>230</v>
      </c>
      <c r="D35" s="60">
        <v>230</v>
      </c>
      <c r="E35" s="60">
        <v>83</v>
      </c>
      <c r="F35" s="475" t="s">
        <v>90</v>
      </c>
      <c r="G35" s="238"/>
      <c r="H35" s="238"/>
      <c r="I35" s="238"/>
      <c r="J35" s="238"/>
    </row>
    <row r="36" spans="1:10" s="814" customFormat="1" ht="17.100000000000001" customHeight="1">
      <c r="A36" s="106" t="s">
        <v>91</v>
      </c>
      <c r="B36" s="60">
        <v>1173</v>
      </c>
      <c r="C36" s="60">
        <v>443</v>
      </c>
      <c r="D36" s="60">
        <v>798</v>
      </c>
      <c r="E36" s="60">
        <v>312</v>
      </c>
      <c r="F36" s="475" t="s">
        <v>92</v>
      </c>
      <c r="G36" s="238"/>
      <c r="H36" s="238"/>
      <c r="I36" s="238"/>
      <c r="J36" s="238"/>
    </row>
    <row r="37" spans="1:10" s="814" customFormat="1" ht="17.100000000000001" customHeight="1">
      <c r="A37" s="106" t="s">
        <v>93</v>
      </c>
      <c r="B37" s="60">
        <v>970</v>
      </c>
      <c r="C37" s="60">
        <v>439</v>
      </c>
      <c r="D37" s="60">
        <v>446</v>
      </c>
      <c r="E37" s="60">
        <v>181</v>
      </c>
      <c r="F37" s="475" t="s">
        <v>94</v>
      </c>
      <c r="G37" s="238"/>
      <c r="H37" s="238"/>
      <c r="I37" s="238"/>
      <c r="J37" s="238"/>
    </row>
    <row r="38" spans="1:10" s="814" customFormat="1" ht="17.100000000000001" customHeight="1">
      <c r="A38" s="106" t="s">
        <v>95</v>
      </c>
      <c r="B38" s="60">
        <v>373</v>
      </c>
      <c r="C38" s="60">
        <v>165</v>
      </c>
      <c r="D38" s="60">
        <v>353</v>
      </c>
      <c r="E38" s="60">
        <v>150</v>
      </c>
      <c r="F38" s="475" t="s">
        <v>96</v>
      </c>
      <c r="G38" s="240"/>
      <c r="H38" s="240"/>
      <c r="I38" s="240"/>
      <c r="J38" s="240"/>
    </row>
    <row r="39" spans="1:10" s="814" customFormat="1" ht="17.100000000000001" customHeight="1">
      <c r="A39" s="90" t="s">
        <v>97</v>
      </c>
      <c r="B39" s="236">
        <f>SUM(B40:B46)</f>
        <v>7486</v>
      </c>
      <c r="C39" s="236">
        <f>SUM(C40:C46)</f>
        <v>3801</v>
      </c>
      <c r="D39" s="236">
        <f>SUM(D40:D46)</f>
        <v>2416</v>
      </c>
      <c r="E39" s="236">
        <f>SUM(E40:E46)</f>
        <v>1068</v>
      </c>
      <c r="F39" s="471" t="s">
        <v>98</v>
      </c>
      <c r="G39" s="238"/>
      <c r="H39" s="238"/>
      <c r="I39" s="238"/>
      <c r="J39" s="238"/>
    </row>
    <row r="40" spans="1:10" s="814" customFormat="1" ht="17.100000000000001" customHeight="1">
      <c r="A40" s="484" t="s">
        <v>99</v>
      </c>
      <c r="B40" s="60">
        <v>1719</v>
      </c>
      <c r="C40" s="60">
        <v>909</v>
      </c>
      <c r="D40" s="60">
        <v>813</v>
      </c>
      <c r="E40" s="60">
        <v>413</v>
      </c>
      <c r="F40" s="483" t="s">
        <v>100</v>
      </c>
      <c r="G40" s="238"/>
      <c r="H40" s="238"/>
      <c r="I40" s="238"/>
      <c r="J40" s="238"/>
    </row>
    <row r="41" spans="1:10" s="814" customFormat="1" ht="17.100000000000001" customHeight="1">
      <c r="A41" s="484" t="s">
        <v>101</v>
      </c>
      <c r="B41" s="60">
        <v>949</v>
      </c>
      <c r="C41" s="60">
        <v>349</v>
      </c>
      <c r="D41" s="60">
        <v>385</v>
      </c>
      <c r="E41" s="60">
        <v>128</v>
      </c>
      <c r="F41" s="475" t="s">
        <v>102</v>
      </c>
      <c r="G41" s="238"/>
      <c r="H41" s="238"/>
      <c r="I41" s="238"/>
      <c r="J41" s="238"/>
    </row>
    <row r="42" spans="1:10" s="814" customFormat="1" ht="17.100000000000001" customHeight="1">
      <c r="A42" s="484" t="s">
        <v>103</v>
      </c>
      <c r="B42" s="60">
        <v>643</v>
      </c>
      <c r="C42" s="60">
        <v>382</v>
      </c>
      <c r="D42" s="60">
        <v>0</v>
      </c>
      <c r="E42" s="60">
        <v>0</v>
      </c>
      <c r="F42" s="475" t="s">
        <v>104</v>
      </c>
      <c r="G42" s="238"/>
      <c r="H42" s="238"/>
      <c r="I42" s="238"/>
      <c r="J42" s="238"/>
    </row>
    <row r="43" spans="1:10" s="814" customFormat="1" ht="17.100000000000001" customHeight="1">
      <c r="A43" s="484" t="s">
        <v>105</v>
      </c>
      <c r="B43" s="60">
        <v>1522</v>
      </c>
      <c r="C43" s="60">
        <v>906</v>
      </c>
      <c r="D43" s="60">
        <v>69</v>
      </c>
      <c r="E43" s="60">
        <v>45</v>
      </c>
      <c r="F43" s="475" t="s">
        <v>106</v>
      </c>
      <c r="G43" s="240"/>
      <c r="H43" s="240"/>
      <c r="I43" s="240"/>
      <c r="J43" s="240"/>
    </row>
    <row r="44" spans="1:10" s="814" customFormat="1" ht="17.100000000000001" customHeight="1">
      <c r="A44" s="484" t="s">
        <v>107</v>
      </c>
      <c r="B44" s="60">
        <v>1004</v>
      </c>
      <c r="C44" s="60">
        <v>347</v>
      </c>
      <c r="D44" s="60">
        <v>559</v>
      </c>
      <c r="E44" s="60">
        <v>189</v>
      </c>
      <c r="F44" s="483" t="s">
        <v>108</v>
      </c>
      <c r="G44" s="238"/>
      <c r="H44" s="238"/>
      <c r="I44" s="238"/>
      <c r="J44" s="238"/>
    </row>
    <row r="45" spans="1:10" s="814" customFormat="1" ht="17.100000000000001" customHeight="1">
      <c r="A45" s="484" t="s">
        <v>109</v>
      </c>
      <c r="B45" s="60">
        <v>582</v>
      </c>
      <c r="C45" s="60">
        <v>263</v>
      </c>
      <c r="D45" s="60">
        <v>313</v>
      </c>
      <c r="E45" s="60">
        <v>139</v>
      </c>
      <c r="F45" s="483" t="s">
        <v>110</v>
      </c>
      <c r="G45" s="238"/>
      <c r="H45" s="238"/>
      <c r="I45" s="238"/>
      <c r="J45" s="238"/>
    </row>
    <row r="46" spans="1:10" s="814" customFormat="1" ht="17.100000000000001" customHeight="1">
      <c r="A46" s="484" t="s">
        <v>111</v>
      </c>
      <c r="B46" s="60">
        <v>1067</v>
      </c>
      <c r="C46" s="60">
        <v>645</v>
      </c>
      <c r="D46" s="60">
        <v>277</v>
      </c>
      <c r="E46" s="60">
        <v>154</v>
      </c>
      <c r="F46" s="475" t="s">
        <v>112</v>
      </c>
      <c r="G46" s="238"/>
      <c r="H46" s="238"/>
      <c r="I46" s="238"/>
      <c r="J46" s="238"/>
    </row>
    <row r="47" spans="1:10" s="814" customFormat="1" ht="17.100000000000001" customHeight="1">
      <c r="A47" s="100" t="s">
        <v>113</v>
      </c>
      <c r="B47" s="236">
        <f>SUM(B48:B52)</f>
        <v>4793</v>
      </c>
      <c r="C47" s="236">
        <f>SUM(C48:C52)</f>
        <v>1615</v>
      </c>
      <c r="D47" s="236">
        <f>SUM(D48:D52)</f>
        <v>2457</v>
      </c>
      <c r="E47" s="236">
        <f>SUM(E48:E52)</f>
        <v>760</v>
      </c>
      <c r="F47" s="471" t="s">
        <v>114</v>
      </c>
      <c r="G47" s="238"/>
      <c r="H47" s="238"/>
      <c r="I47" s="238"/>
      <c r="J47" s="238"/>
    </row>
    <row r="48" spans="1:10" s="814" customFormat="1" ht="17.100000000000001" customHeight="1">
      <c r="A48" s="486" t="s">
        <v>115</v>
      </c>
      <c r="B48" s="60">
        <v>1032</v>
      </c>
      <c r="C48" s="60">
        <v>268</v>
      </c>
      <c r="D48" s="60">
        <v>770</v>
      </c>
      <c r="E48" s="60">
        <v>201</v>
      </c>
      <c r="F48" s="475" t="s">
        <v>116</v>
      </c>
      <c r="G48" s="238"/>
      <c r="H48" s="238"/>
      <c r="I48" s="238"/>
      <c r="J48" s="238"/>
    </row>
    <row r="49" spans="1:12" s="814" customFormat="1" ht="17.100000000000001" customHeight="1">
      <c r="A49" s="484" t="s">
        <v>117</v>
      </c>
      <c r="B49" s="60">
        <v>1106</v>
      </c>
      <c r="C49" s="60">
        <v>432</v>
      </c>
      <c r="D49" s="60">
        <v>526</v>
      </c>
      <c r="E49" s="60">
        <v>183</v>
      </c>
      <c r="F49" s="475" t="s">
        <v>118</v>
      </c>
      <c r="G49" s="238"/>
      <c r="H49" s="238"/>
      <c r="I49" s="238"/>
      <c r="J49" s="238"/>
    </row>
    <row r="50" spans="1:12" s="814" customFormat="1" ht="17.100000000000001" customHeight="1">
      <c r="A50" s="484" t="s">
        <v>119</v>
      </c>
      <c r="B50" s="60">
        <v>914</v>
      </c>
      <c r="C50" s="60">
        <v>302</v>
      </c>
      <c r="D50" s="60">
        <v>473</v>
      </c>
      <c r="E50" s="60">
        <v>152</v>
      </c>
      <c r="F50" s="475" t="s">
        <v>120</v>
      </c>
      <c r="G50" s="240"/>
      <c r="H50" s="240"/>
      <c r="I50" s="240"/>
      <c r="J50" s="240"/>
    </row>
    <row r="51" spans="1:12" s="331" customFormat="1" ht="17.100000000000001" customHeight="1">
      <c r="A51" s="484" t="s">
        <v>121</v>
      </c>
      <c r="B51" s="60">
        <v>733</v>
      </c>
      <c r="C51" s="60">
        <v>246</v>
      </c>
      <c r="D51" s="60">
        <v>362</v>
      </c>
      <c r="E51" s="60">
        <v>116</v>
      </c>
      <c r="F51" s="475" t="s">
        <v>122</v>
      </c>
      <c r="G51" s="238"/>
      <c r="H51" s="238"/>
      <c r="I51" s="238"/>
      <c r="J51" s="238"/>
    </row>
    <row r="52" spans="1:12" s="814" customFormat="1" ht="17.100000000000001" customHeight="1">
      <c r="A52" s="484" t="s">
        <v>123</v>
      </c>
      <c r="B52" s="60">
        <v>1008</v>
      </c>
      <c r="C52" s="60">
        <v>367</v>
      </c>
      <c r="D52" s="60">
        <v>326</v>
      </c>
      <c r="E52" s="60">
        <v>108</v>
      </c>
      <c r="F52" s="483" t="s">
        <v>124</v>
      </c>
      <c r="G52" s="238"/>
      <c r="H52" s="238"/>
      <c r="I52" s="238"/>
      <c r="J52" s="238"/>
    </row>
    <row r="53" spans="1:12" s="814" customFormat="1" ht="12.75" customHeight="1">
      <c r="A53" s="488"/>
      <c r="B53" s="330"/>
      <c r="C53" s="330"/>
      <c r="D53" s="330"/>
      <c r="E53" s="330"/>
      <c r="F53" s="156"/>
      <c r="G53" s="240"/>
      <c r="H53" s="240"/>
      <c r="I53" s="240"/>
      <c r="J53" s="240"/>
      <c r="K53" s="809"/>
      <c r="L53" s="831"/>
    </row>
    <row r="54" spans="1:12" s="814" customFormat="1" ht="12.75" customHeight="1">
      <c r="A54" s="2652"/>
      <c r="B54" s="2652"/>
      <c r="C54" s="2652"/>
      <c r="D54" s="2652"/>
      <c r="E54" s="2652"/>
      <c r="F54" s="2652"/>
      <c r="G54" s="803"/>
      <c r="H54" s="809"/>
      <c r="I54" s="809"/>
      <c r="J54" s="809"/>
      <c r="K54" s="809"/>
      <c r="L54" s="831"/>
    </row>
    <row r="55" spans="1:12" s="814" customFormat="1" ht="15" customHeight="1">
      <c r="A55" s="488"/>
      <c r="B55" s="832"/>
      <c r="C55" s="802"/>
      <c r="D55" s="812"/>
      <c r="E55" s="833"/>
      <c r="F55" s="156"/>
      <c r="G55" s="803"/>
      <c r="H55" s="809"/>
      <c r="I55" s="809"/>
      <c r="J55" s="809"/>
      <c r="K55" s="809"/>
      <c r="L55" s="831"/>
    </row>
    <row r="56" spans="1:12" s="814" customFormat="1" ht="15" customHeight="1">
      <c r="A56" s="727" t="s">
        <v>428</v>
      </c>
      <c r="B56" s="801"/>
      <c r="C56" s="802"/>
      <c r="D56" s="156"/>
      <c r="E56" s="2638" t="s">
        <v>429</v>
      </c>
      <c r="F56" s="2638"/>
      <c r="G56" s="803"/>
      <c r="H56" s="809"/>
      <c r="I56" s="809"/>
      <c r="J56" s="809"/>
      <c r="K56" s="809"/>
      <c r="L56" s="831"/>
    </row>
    <row r="57" spans="1:12" s="814" customFormat="1" ht="15" customHeight="1">
      <c r="A57" s="802"/>
      <c r="B57" s="802"/>
      <c r="C57" s="802"/>
      <c r="D57" s="156"/>
      <c r="E57" s="802"/>
      <c r="F57" s="805"/>
      <c r="G57" s="803"/>
      <c r="H57" s="809"/>
      <c r="I57" s="809"/>
      <c r="J57" s="809"/>
      <c r="K57" s="809"/>
      <c r="L57" s="831"/>
    </row>
    <row r="58" spans="1:12" s="814" customFormat="1" ht="20.25" customHeight="1">
      <c r="A58" s="806" t="s">
        <v>466</v>
      </c>
      <c r="B58" s="807"/>
      <c r="C58" s="807"/>
      <c r="D58" s="156"/>
      <c r="E58" s="2651" t="s">
        <v>467</v>
      </c>
      <c r="F58" s="2651"/>
      <c r="G58" s="803"/>
      <c r="H58" s="809"/>
      <c r="I58" s="809"/>
      <c r="J58" s="809"/>
      <c r="K58" s="809"/>
      <c r="L58" s="831"/>
    </row>
    <row r="59" spans="1:12" s="814" customFormat="1" ht="23.25" customHeight="1">
      <c r="A59" s="444" t="s">
        <v>468</v>
      </c>
      <c r="B59" s="807"/>
      <c r="C59" s="807"/>
      <c r="D59" s="156"/>
      <c r="E59" s="802"/>
      <c r="F59" s="811" t="s">
        <v>469</v>
      </c>
      <c r="G59" s="803"/>
      <c r="H59" s="809"/>
      <c r="I59" s="809"/>
      <c r="J59" s="809"/>
      <c r="K59" s="809"/>
      <c r="L59" s="831"/>
    </row>
    <row r="60" spans="1:12" s="814" customFormat="1" ht="15" customHeight="1">
      <c r="A60" s="812"/>
      <c r="B60" s="812"/>
      <c r="C60" s="812"/>
      <c r="D60" s="156"/>
      <c r="E60" s="812"/>
      <c r="F60" s="813"/>
      <c r="G60" s="803"/>
      <c r="H60" s="809"/>
      <c r="I60" s="809"/>
      <c r="J60" s="809"/>
      <c r="K60" s="836"/>
      <c r="L60" s="834"/>
    </row>
    <row r="61" spans="1:12" s="814" customFormat="1" ht="15" customHeight="1">
      <c r="A61" s="272" t="s">
        <v>2072</v>
      </c>
      <c r="B61" s="2643" t="s">
        <v>451</v>
      </c>
      <c r="C61" s="2643"/>
      <c r="D61" s="2643" t="s">
        <v>464</v>
      </c>
      <c r="E61" s="2643"/>
      <c r="F61" s="273" t="s">
        <v>2073</v>
      </c>
      <c r="G61" s="803"/>
      <c r="H61" s="809"/>
      <c r="I61" s="809"/>
      <c r="J61" s="809"/>
      <c r="K61" s="809"/>
      <c r="L61" s="831"/>
    </row>
    <row r="62" spans="1:12" s="814" customFormat="1" ht="15" customHeight="1">
      <c r="A62" s="274"/>
      <c r="B62" s="816" t="s">
        <v>390</v>
      </c>
      <c r="C62" s="817"/>
      <c r="D62" s="816" t="s">
        <v>465</v>
      </c>
      <c r="E62" s="817"/>
      <c r="F62" s="274"/>
      <c r="G62" s="803"/>
      <c r="H62" s="809"/>
      <c r="I62" s="809"/>
      <c r="J62" s="809"/>
      <c r="K62" s="809"/>
      <c r="L62" s="831"/>
    </row>
    <row r="63" spans="1:12" s="814" customFormat="1" ht="15" customHeight="1">
      <c r="A63" s="141"/>
      <c r="B63" s="822" t="s">
        <v>18</v>
      </c>
      <c r="C63" s="823" t="s">
        <v>37</v>
      </c>
      <c r="D63" s="822" t="s">
        <v>18</v>
      </c>
      <c r="E63" s="823" t="s">
        <v>37</v>
      </c>
      <c r="F63" s="792"/>
      <c r="G63" s="803"/>
      <c r="H63" s="809"/>
      <c r="I63" s="809"/>
      <c r="J63" s="809"/>
      <c r="K63" s="809"/>
      <c r="L63" s="831"/>
    </row>
    <row r="64" spans="1:12" s="814" customFormat="1" ht="15" customHeight="1">
      <c r="A64" s="278"/>
      <c r="B64" s="824" t="s">
        <v>17</v>
      </c>
      <c r="C64" s="822" t="s">
        <v>11</v>
      </c>
      <c r="D64" s="824" t="s">
        <v>17</v>
      </c>
      <c r="E64" s="822" t="s">
        <v>11</v>
      </c>
      <c r="F64" s="282"/>
      <c r="G64" s="803"/>
      <c r="H64" s="809"/>
      <c r="I64" s="809"/>
      <c r="J64" s="809"/>
      <c r="K64" s="809"/>
      <c r="L64" s="831"/>
    </row>
    <row r="65" spans="1:12" s="814" customFormat="1" ht="15" customHeight="1">
      <c r="A65" s="794"/>
      <c r="B65" s="822"/>
      <c r="C65" s="822"/>
      <c r="D65" s="156"/>
      <c r="E65" s="824"/>
      <c r="F65" s="840"/>
      <c r="G65" s="803"/>
      <c r="H65" s="809"/>
      <c r="I65" s="809"/>
      <c r="J65" s="809"/>
      <c r="K65" s="809"/>
      <c r="L65" s="831"/>
    </row>
    <row r="66" spans="1:12" s="814" customFormat="1" ht="15" customHeight="1">
      <c r="A66" s="90" t="s">
        <v>127</v>
      </c>
      <c r="B66" s="286">
        <f>SUM(B67:B75)</f>
        <v>10661</v>
      </c>
      <c r="C66" s="286">
        <f>SUM(C67:C75)</f>
        <v>5324</v>
      </c>
      <c r="D66" s="286">
        <f>SUM(D67:D75)</f>
        <v>2599</v>
      </c>
      <c r="E66" s="286">
        <f>SUM(E67:E75)</f>
        <v>1119</v>
      </c>
      <c r="F66" s="101" t="s">
        <v>128</v>
      </c>
      <c r="G66" s="803"/>
      <c r="H66" s="809"/>
      <c r="I66" s="809"/>
      <c r="J66" s="809"/>
      <c r="K66" s="836"/>
      <c r="L66" s="834"/>
    </row>
    <row r="67" spans="1:12" s="814" customFormat="1" ht="15" customHeight="1">
      <c r="A67" s="287" t="s">
        <v>129</v>
      </c>
      <c r="B67" s="60">
        <v>436</v>
      </c>
      <c r="C67" s="60">
        <v>192</v>
      </c>
      <c r="D67" s="60">
        <v>182</v>
      </c>
      <c r="E67" s="60">
        <v>74</v>
      </c>
      <c r="F67" s="288" t="s">
        <v>130</v>
      </c>
      <c r="G67" s="831"/>
      <c r="H67" s="831"/>
      <c r="I67" s="831"/>
      <c r="J67" s="831"/>
      <c r="K67" s="809"/>
      <c r="L67" s="327"/>
    </row>
    <row r="68" spans="1:12" s="814" customFormat="1" ht="15" customHeight="1">
      <c r="A68" s="287" t="s">
        <v>131</v>
      </c>
      <c r="B68" s="60">
        <v>802</v>
      </c>
      <c r="C68" s="60">
        <v>331</v>
      </c>
      <c r="D68" s="60">
        <v>176</v>
      </c>
      <c r="E68" s="60">
        <v>62</v>
      </c>
      <c r="F68" s="288" t="s">
        <v>132</v>
      </c>
      <c r="G68" s="803"/>
      <c r="H68" s="809"/>
      <c r="I68" s="809"/>
      <c r="J68" s="809"/>
      <c r="K68" s="809"/>
      <c r="L68" s="328"/>
    </row>
    <row r="69" spans="1:12" s="814" customFormat="1" ht="15" customHeight="1">
      <c r="A69" s="287" t="s">
        <v>230</v>
      </c>
      <c r="B69" s="290">
        <v>4415</v>
      </c>
      <c r="C69" s="290">
        <v>2442</v>
      </c>
      <c r="D69" s="290">
        <v>0</v>
      </c>
      <c r="E69" s="290">
        <v>0</v>
      </c>
      <c r="F69" s="288" t="s">
        <v>134</v>
      </c>
      <c r="G69" s="803"/>
      <c r="H69" s="809"/>
      <c r="I69" s="809"/>
      <c r="J69" s="809"/>
      <c r="K69" s="809"/>
      <c r="L69" s="328"/>
    </row>
    <row r="70" spans="1:12" s="814" customFormat="1" ht="15" customHeight="1">
      <c r="A70" s="287" t="s">
        <v>135</v>
      </c>
      <c r="B70" s="60">
        <v>1309</v>
      </c>
      <c r="C70" s="60">
        <v>684</v>
      </c>
      <c r="D70" s="60">
        <v>694</v>
      </c>
      <c r="E70" s="60">
        <v>354</v>
      </c>
      <c r="F70" s="288" t="s">
        <v>136</v>
      </c>
      <c r="G70" s="803"/>
      <c r="H70" s="809"/>
      <c r="I70" s="809"/>
      <c r="J70" s="809"/>
      <c r="K70" s="809"/>
      <c r="L70" s="328"/>
    </row>
    <row r="71" spans="1:12" s="814" customFormat="1" ht="15" customHeight="1">
      <c r="A71" s="287" t="s">
        <v>137</v>
      </c>
      <c r="B71" s="60">
        <v>435</v>
      </c>
      <c r="C71" s="60">
        <v>210</v>
      </c>
      <c r="D71" s="60">
        <v>156</v>
      </c>
      <c r="E71" s="60">
        <v>74</v>
      </c>
      <c r="F71" s="288" t="s">
        <v>138</v>
      </c>
      <c r="G71" s="803"/>
      <c r="H71" s="809"/>
      <c r="I71" s="809"/>
      <c r="J71" s="809"/>
      <c r="K71" s="809"/>
      <c r="L71" s="328"/>
    </row>
    <row r="72" spans="1:12" s="814" customFormat="1" ht="15" customHeight="1">
      <c r="A72" s="287" t="s">
        <v>139</v>
      </c>
      <c r="B72" s="60">
        <v>705</v>
      </c>
      <c r="C72" s="60">
        <v>385</v>
      </c>
      <c r="D72" s="60">
        <v>322</v>
      </c>
      <c r="E72" s="60">
        <v>156</v>
      </c>
      <c r="F72" s="288" t="s">
        <v>140</v>
      </c>
      <c r="G72" s="803"/>
      <c r="H72" s="809"/>
      <c r="I72" s="809"/>
      <c r="J72" s="809"/>
      <c r="K72" s="809"/>
      <c r="L72" s="328"/>
    </row>
    <row r="73" spans="1:12" s="814" customFormat="1" ht="15" customHeight="1">
      <c r="A73" s="287" t="s">
        <v>141</v>
      </c>
      <c r="B73" s="60">
        <v>747</v>
      </c>
      <c r="C73" s="60">
        <v>349</v>
      </c>
      <c r="D73" s="60">
        <v>83</v>
      </c>
      <c r="E73" s="60">
        <v>32</v>
      </c>
      <c r="F73" s="288" t="s">
        <v>142</v>
      </c>
      <c r="G73" s="803"/>
      <c r="H73" s="809"/>
      <c r="I73" s="809"/>
      <c r="J73" s="809"/>
      <c r="K73" s="809"/>
      <c r="L73" s="326"/>
    </row>
    <row r="74" spans="1:12" s="814" customFormat="1" ht="15" customHeight="1">
      <c r="A74" s="287" t="s">
        <v>143</v>
      </c>
      <c r="B74" s="60">
        <v>1061</v>
      </c>
      <c r="C74" s="60">
        <v>435</v>
      </c>
      <c r="D74" s="60">
        <v>492</v>
      </c>
      <c r="E74" s="60">
        <v>179</v>
      </c>
      <c r="F74" s="288" t="s">
        <v>144</v>
      </c>
      <c r="G74" s="834"/>
      <c r="H74" s="837"/>
      <c r="I74" s="836"/>
      <c r="J74" s="836"/>
      <c r="K74" s="836"/>
      <c r="L74" s="326"/>
    </row>
    <row r="75" spans="1:12" ht="15" customHeight="1">
      <c r="A75" s="287" t="s">
        <v>145</v>
      </c>
      <c r="B75" s="60">
        <v>751</v>
      </c>
      <c r="C75" s="60">
        <v>296</v>
      </c>
      <c r="D75" s="60">
        <v>494</v>
      </c>
      <c r="E75" s="60">
        <v>188</v>
      </c>
      <c r="F75" s="288" t="s">
        <v>146</v>
      </c>
      <c r="L75" s="336"/>
    </row>
    <row r="76" spans="1:12" s="331" customFormat="1" ht="15" customHeight="1">
      <c r="A76" s="98" t="s">
        <v>147</v>
      </c>
      <c r="B76" s="286">
        <f>SUM(B77:B84)</f>
        <v>7474</v>
      </c>
      <c r="C76" s="286">
        <f>SUM(C77:C84)</f>
        <v>2960</v>
      </c>
      <c r="D76" s="286">
        <f>SUM(D77:D84)</f>
        <v>3743</v>
      </c>
      <c r="E76" s="286">
        <f>SUM(E77:E84)</f>
        <v>1305</v>
      </c>
      <c r="F76" s="99" t="s">
        <v>148</v>
      </c>
    </row>
    <row r="77" spans="1:12" ht="15" customHeight="1">
      <c r="A77" s="287" t="s">
        <v>149</v>
      </c>
      <c r="B77" s="60">
        <v>919</v>
      </c>
      <c r="C77" s="60">
        <v>251</v>
      </c>
      <c r="D77" s="60">
        <v>644</v>
      </c>
      <c r="E77" s="60">
        <v>166</v>
      </c>
      <c r="F77" s="288" t="s">
        <v>150</v>
      </c>
      <c r="L77" s="331"/>
    </row>
    <row r="78" spans="1:12" ht="15" customHeight="1">
      <c r="A78" s="287" t="s">
        <v>151</v>
      </c>
      <c r="B78" s="60">
        <v>573</v>
      </c>
      <c r="C78" s="60">
        <v>189</v>
      </c>
      <c r="D78" s="60">
        <v>380</v>
      </c>
      <c r="E78" s="60">
        <v>129</v>
      </c>
      <c r="F78" s="288" t="s">
        <v>152</v>
      </c>
      <c r="L78" s="838"/>
    </row>
    <row r="79" spans="1:12" s="331" customFormat="1" ht="15" customHeight="1">
      <c r="A79" s="287" t="s">
        <v>153</v>
      </c>
      <c r="B79" s="60">
        <v>953</v>
      </c>
      <c r="C79" s="60">
        <v>320</v>
      </c>
      <c r="D79" s="60">
        <v>561</v>
      </c>
      <c r="E79" s="60">
        <v>184</v>
      </c>
      <c r="F79" s="288" t="s">
        <v>154</v>
      </c>
    </row>
    <row r="80" spans="1:12" ht="15" customHeight="1">
      <c r="A80" s="287" t="s">
        <v>155</v>
      </c>
      <c r="B80" s="60">
        <v>743</v>
      </c>
      <c r="C80" s="60">
        <v>227</v>
      </c>
      <c r="D80" s="60">
        <v>440</v>
      </c>
      <c r="E80" s="60">
        <v>123</v>
      </c>
      <c r="F80" s="288" t="s">
        <v>156</v>
      </c>
      <c r="L80" s="809"/>
    </row>
    <row r="81" spans="1:12" ht="15" customHeight="1">
      <c r="A81" s="287" t="s">
        <v>157</v>
      </c>
      <c r="B81" s="60">
        <v>2296</v>
      </c>
      <c r="C81" s="60">
        <v>1153</v>
      </c>
      <c r="D81" s="60">
        <v>728</v>
      </c>
      <c r="E81" s="60">
        <v>345</v>
      </c>
      <c r="F81" s="288" t="s">
        <v>158</v>
      </c>
      <c r="L81" s="809"/>
    </row>
    <row r="82" spans="1:12" ht="15" customHeight="1">
      <c r="A82" s="287" t="s">
        <v>159</v>
      </c>
      <c r="B82" s="60">
        <v>556</v>
      </c>
      <c r="C82" s="60">
        <v>217</v>
      </c>
      <c r="D82" s="60">
        <v>316</v>
      </c>
      <c r="E82" s="60">
        <v>114</v>
      </c>
      <c r="F82" s="288" t="s">
        <v>160</v>
      </c>
      <c r="L82" s="809"/>
    </row>
    <row r="83" spans="1:12" ht="15" customHeight="1">
      <c r="A83" s="287" t="s">
        <v>161</v>
      </c>
      <c r="B83" s="60">
        <v>1023</v>
      </c>
      <c r="C83" s="60">
        <v>474</v>
      </c>
      <c r="D83" s="60">
        <v>446</v>
      </c>
      <c r="E83" s="60">
        <v>194</v>
      </c>
      <c r="F83" s="288" t="s">
        <v>162</v>
      </c>
      <c r="L83" s="809"/>
    </row>
    <row r="84" spans="1:12" ht="15" customHeight="1">
      <c r="A84" s="287" t="s">
        <v>163</v>
      </c>
      <c r="B84" s="60">
        <v>411</v>
      </c>
      <c r="C84" s="60">
        <v>129</v>
      </c>
      <c r="D84" s="60">
        <v>228</v>
      </c>
      <c r="E84" s="60">
        <v>50</v>
      </c>
      <c r="F84" s="288" t="s">
        <v>164</v>
      </c>
      <c r="L84" s="809"/>
    </row>
    <row r="85" spans="1:12" ht="15" customHeight="1">
      <c r="A85" s="100" t="s">
        <v>165</v>
      </c>
      <c r="B85" s="286">
        <f>SUM(B86:B90)</f>
        <v>3678</v>
      </c>
      <c r="C85" s="286">
        <f>SUM(C86:C90)</f>
        <v>857</v>
      </c>
      <c r="D85" s="286">
        <f>SUM(D86:D90)</f>
        <v>2312</v>
      </c>
      <c r="E85" s="286">
        <f>SUM(E86:E90)</f>
        <v>484</v>
      </c>
      <c r="F85" s="101" t="s">
        <v>166</v>
      </c>
      <c r="L85" s="809"/>
    </row>
    <row r="86" spans="1:12" ht="15" customHeight="1">
      <c r="A86" s="287" t="s">
        <v>167</v>
      </c>
      <c r="B86" s="60">
        <v>973</v>
      </c>
      <c r="C86" s="60">
        <v>271</v>
      </c>
      <c r="D86" s="60">
        <v>452</v>
      </c>
      <c r="E86" s="60">
        <v>106</v>
      </c>
      <c r="F86" s="288" t="s">
        <v>168</v>
      </c>
      <c r="L86" s="809"/>
    </row>
    <row r="87" spans="1:12" ht="15" customHeight="1">
      <c r="A87" s="287" t="s">
        <v>169</v>
      </c>
      <c r="B87" s="60">
        <v>618</v>
      </c>
      <c r="C87" s="60">
        <v>159</v>
      </c>
      <c r="D87" s="60">
        <v>405</v>
      </c>
      <c r="E87" s="60">
        <v>104</v>
      </c>
      <c r="F87" s="288" t="s">
        <v>170</v>
      </c>
      <c r="L87" s="809"/>
    </row>
    <row r="88" spans="1:12" ht="15" customHeight="1">
      <c r="A88" s="287" t="s">
        <v>171</v>
      </c>
      <c r="B88" s="60">
        <v>641</v>
      </c>
      <c r="C88" s="60">
        <v>155</v>
      </c>
      <c r="D88" s="60">
        <v>403</v>
      </c>
      <c r="E88" s="60">
        <v>94</v>
      </c>
      <c r="F88" s="288" t="s">
        <v>172</v>
      </c>
      <c r="L88" s="809"/>
    </row>
    <row r="89" spans="1:12" ht="15" customHeight="1">
      <c r="A89" s="287" t="s">
        <v>173</v>
      </c>
      <c r="B89" s="60">
        <v>721</v>
      </c>
      <c r="C89" s="60">
        <v>142</v>
      </c>
      <c r="D89" s="60">
        <v>507</v>
      </c>
      <c r="E89" s="60">
        <v>94</v>
      </c>
      <c r="F89" s="288" t="s">
        <v>174</v>
      </c>
      <c r="L89" s="809"/>
    </row>
    <row r="90" spans="1:12" ht="15" customHeight="1">
      <c r="A90" s="287" t="s">
        <v>175</v>
      </c>
      <c r="B90" s="60">
        <v>725</v>
      </c>
      <c r="C90" s="60">
        <v>130</v>
      </c>
      <c r="D90" s="60">
        <v>545</v>
      </c>
      <c r="E90" s="60">
        <v>86</v>
      </c>
      <c r="F90" s="288" t="s">
        <v>176</v>
      </c>
      <c r="L90" s="809"/>
    </row>
    <row r="91" spans="1:12" ht="15" customHeight="1">
      <c r="A91" s="98" t="s">
        <v>177</v>
      </c>
      <c r="B91" s="286">
        <f>SUM(B92:B97)</f>
        <v>5279</v>
      </c>
      <c r="C91" s="286">
        <f>SUM(C92:C97)</f>
        <v>1884</v>
      </c>
      <c r="D91" s="286">
        <f>SUM(D92:D97)</f>
        <v>2436</v>
      </c>
      <c r="E91" s="286">
        <f>SUM(E92:E97)</f>
        <v>717</v>
      </c>
      <c r="F91" s="99" t="s">
        <v>178</v>
      </c>
      <c r="L91" s="809"/>
    </row>
    <row r="92" spans="1:12" ht="15" customHeight="1">
      <c r="A92" s="287" t="s">
        <v>179</v>
      </c>
      <c r="B92" s="60">
        <v>1036</v>
      </c>
      <c r="C92" s="60">
        <v>488</v>
      </c>
      <c r="D92" s="60">
        <v>357</v>
      </c>
      <c r="E92" s="60">
        <v>132</v>
      </c>
      <c r="F92" s="288" t="s">
        <v>180</v>
      </c>
      <c r="L92" s="809"/>
    </row>
    <row r="93" spans="1:12" ht="15" customHeight="1">
      <c r="A93" s="287" t="s">
        <v>181</v>
      </c>
      <c r="B93" s="60">
        <v>778</v>
      </c>
      <c r="C93" s="60">
        <v>236</v>
      </c>
      <c r="D93" s="60">
        <v>592</v>
      </c>
      <c r="E93" s="60">
        <v>181</v>
      </c>
      <c r="F93" s="288" t="s">
        <v>182</v>
      </c>
      <c r="L93" s="809"/>
    </row>
    <row r="94" spans="1:12" ht="15" customHeight="1">
      <c r="A94" s="287" t="s">
        <v>183</v>
      </c>
      <c r="B94" s="60">
        <v>1092</v>
      </c>
      <c r="C94" s="60">
        <v>483</v>
      </c>
      <c r="D94" s="60">
        <v>132</v>
      </c>
      <c r="E94" s="60">
        <v>47</v>
      </c>
      <c r="F94" s="288" t="s">
        <v>184</v>
      </c>
      <c r="L94" s="809"/>
    </row>
    <row r="95" spans="1:12" ht="15" customHeight="1">
      <c r="A95" s="287" t="s">
        <v>185</v>
      </c>
      <c r="B95" s="60">
        <v>1561</v>
      </c>
      <c r="C95" s="60">
        <v>463</v>
      </c>
      <c r="D95" s="60">
        <v>879</v>
      </c>
      <c r="E95" s="60">
        <v>243</v>
      </c>
      <c r="F95" s="288" t="s">
        <v>186</v>
      </c>
      <c r="L95" s="809"/>
    </row>
    <row r="96" spans="1:12" ht="15" customHeight="1">
      <c r="A96" s="287" t="s">
        <v>187</v>
      </c>
      <c r="B96" s="60">
        <v>302</v>
      </c>
      <c r="C96" s="60">
        <v>62</v>
      </c>
      <c r="D96" s="60">
        <v>170</v>
      </c>
      <c r="E96" s="60">
        <v>30</v>
      </c>
      <c r="F96" s="288" t="s">
        <v>188</v>
      </c>
      <c r="L96" s="809"/>
    </row>
    <row r="97" spans="1:12" ht="15" customHeight="1">
      <c r="A97" s="287" t="s">
        <v>189</v>
      </c>
      <c r="B97" s="60">
        <v>510</v>
      </c>
      <c r="C97" s="60">
        <v>152</v>
      </c>
      <c r="D97" s="60">
        <v>306</v>
      </c>
      <c r="E97" s="60">
        <v>84</v>
      </c>
      <c r="F97" s="288" t="s">
        <v>190</v>
      </c>
      <c r="L97" s="809"/>
    </row>
    <row r="98" spans="1:12" ht="15" customHeight="1">
      <c r="A98" s="103" t="s">
        <v>191</v>
      </c>
      <c r="B98" s="286">
        <f>SUM(B99:B102)</f>
        <v>1105</v>
      </c>
      <c r="C98" s="286">
        <f>SUM(C99:C102)</f>
        <v>375</v>
      </c>
      <c r="D98" s="286">
        <f>SUM(D99:D102)</f>
        <v>433</v>
      </c>
      <c r="E98" s="286">
        <f>SUM(E99:E102)</f>
        <v>111</v>
      </c>
      <c r="F98" s="99" t="s">
        <v>192</v>
      </c>
      <c r="L98" s="809"/>
    </row>
    <row r="99" spans="1:12" ht="15" customHeight="1">
      <c r="A99" s="287" t="s">
        <v>193</v>
      </c>
      <c r="B99" s="60">
        <v>103</v>
      </c>
      <c r="C99" s="60">
        <v>33</v>
      </c>
      <c r="D99" s="60">
        <v>29</v>
      </c>
      <c r="E99" s="60">
        <v>2</v>
      </c>
      <c r="F99" s="288" t="s">
        <v>194</v>
      </c>
      <c r="L99" s="809"/>
    </row>
    <row r="100" spans="1:12" ht="15" customHeight="1">
      <c r="A100" s="287" t="s">
        <v>195</v>
      </c>
      <c r="B100" s="60">
        <v>469</v>
      </c>
      <c r="C100" s="60">
        <v>161</v>
      </c>
      <c r="D100" s="60">
        <v>170</v>
      </c>
      <c r="E100" s="60">
        <v>48</v>
      </c>
      <c r="F100" s="288" t="s">
        <v>196</v>
      </c>
      <c r="L100" s="809"/>
    </row>
    <row r="101" spans="1:12" ht="15" customHeight="1">
      <c r="A101" s="287" t="s">
        <v>197</v>
      </c>
      <c r="B101" s="60">
        <v>322</v>
      </c>
      <c r="C101" s="60">
        <v>96</v>
      </c>
      <c r="D101" s="60">
        <v>234</v>
      </c>
      <c r="E101" s="60">
        <v>61</v>
      </c>
      <c r="F101" s="288" t="s">
        <v>198</v>
      </c>
      <c r="L101" s="809"/>
    </row>
    <row r="102" spans="1:12" ht="15" customHeight="1">
      <c r="A102" s="287" t="s">
        <v>199</v>
      </c>
      <c r="B102" s="60">
        <v>211</v>
      </c>
      <c r="C102" s="60">
        <v>85</v>
      </c>
      <c r="D102" s="60">
        <v>0</v>
      </c>
      <c r="E102" s="60">
        <v>0</v>
      </c>
      <c r="F102" s="288" t="s">
        <v>200</v>
      </c>
      <c r="L102" s="809"/>
    </row>
    <row r="103" spans="1:12" ht="15" customHeight="1">
      <c r="A103" s="90" t="s">
        <v>201</v>
      </c>
      <c r="B103" s="286">
        <f>SUM(B104:B107)</f>
        <v>800</v>
      </c>
      <c r="C103" s="286">
        <f>SUM(C104:C107)</f>
        <v>211</v>
      </c>
      <c r="D103" s="286">
        <f>SUM(D104:D107)</f>
        <v>51</v>
      </c>
      <c r="E103" s="286">
        <f>SUM(E104:E107)</f>
        <v>9</v>
      </c>
      <c r="F103" s="99" t="s">
        <v>202</v>
      </c>
      <c r="L103" s="809"/>
    </row>
    <row r="104" spans="1:12" ht="15" customHeight="1">
      <c r="A104" s="287" t="s">
        <v>203</v>
      </c>
      <c r="B104" s="60">
        <v>129</v>
      </c>
      <c r="C104" s="60">
        <v>44</v>
      </c>
      <c r="D104" s="60">
        <v>0</v>
      </c>
      <c r="E104" s="60">
        <v>0</v>
      </c>
      <c r="F104" s="288" t="s">
        <v>204</v>
      </c>
      <c r="L104" s="809"/>
    </row>
    <row r="105" spans="1:12" ht="15" customHeight="1">
      <c r="A105" s="287" t="s">
        <v>205</v>
      </c>
      <c r="B105" s="60">
        <v>145</v>
      </c>
      <c r="C105" s="60">
        <v>29</v>
      </c>
      <c r="D105" s="60">
        <v>0</v>
      </c>
      <c r="E105" s="60">
        <v>0</v>
      </c>
      <c r="F105" s="288" t="s">
        <v>206</v>
      </c>
      <c r="L105" s="809"/>
    </row>
    <row r="106" spans="1:12" ht="15" customHeight="1">
      <c r="A106" s="287" t="s">
        <v>207</v>
      </c>
      <c r="B106" s="60">
        <v>454</v>
      </c>
      <c r="C106" s="60">
        <v>121</v>
      </c>
      <c r="D106" s="60">
        <v>15</v>
      </c>
      <c r="E106" s="60">
        <v>1</v>
      </c>
      <c r="F106" s="288" t="s">
        <v>208</v>
      </c>
      <c r="L106" s="809"/>
    </row>
    <row r="107" spans="1:12" ht="15" customHeight="1">
      <c r="A107" s="287" t="s">
        <v>209</v>
      </c>
      <c r="B107" s="60">
        <v>72</v>
      </c>
      <c r="C107" s="60">
        <v>17</v>
      </c>
      <c r="D107" s="60">
        <v>36</v>
      </c>
      <c r="E107" s="60">
        <v>8</v>
      </c>
      <c r="F107" s="288" t="s">
        <v>210</v>
      </c>
      <c r="L107" s="809"/>
    </row>
    <row r="108" spans="1:12" ht="15" customHeight="1">
      <c r="A108" s="103" t="s">
        <v>211</v>
      </c>
      <c r="B108" s="286">
        <f>SUM(B109:B110)</f>
        <v>260</v>
      </c>
      <c r="C108" s="286">
        <f>SUM(C109:C110)</f>
        <v>73</v>
      </c>
      <c r="D108" s="286">
        <f>SUM(D109:D110)</f>
        <v>9</v>
      </c>
      <c r="E108" s="286">
        <f>SUM(E109:E110)</f>
        <v>1</v>
      </c>
      <c r="F108" s="99" t="s">
        <v>212</v>
      </c>
      <c r="L108" s="809"/>
    </row>
    <row r="109" spans="1:12" ht="15" customHeight="1">
      <c r="A109" s="104" t="s">
        <v>213</v>
      </c>
      <c r="B109" s="60">
        <v>9</v>
      </c>
      <c r="C109" s="60">
        <v>1</v>
      </c>
      <c r="D109" s="60">
        <v>9</v>
      </c>
      <c r="E109" s="60">
        <v>1</v>
      </c>
      <c r="F109" s="105" t="s">
        <v>214</v>
      </c>
      <c r="L109" s="809"/>
    </row>
    <row r="110" spans="1:12" ht="15" customHeight="1">
      <c r="A110" s="106" t="s">
        <v>215</v>
      </c>
      <c r="B110" s="60">
        <v>251</v>
      </c>
      <c r="C110" s="60">
        <v>72</v>
      </c>
      <c r="D110" s="60">
        <v>0</v>
      </c>
      <c r="E110" s="60">
        <v>0</v>
      </c>
      <c r="F110" s="105" t="s">
        <v>216</v>
      </c>
    </row>
    <row r="111" spans="1:12" ht="15" customHeight="1">
      <c r="A111" s="291" t="s">
        <v>233</v>
      </c>
      <c r="B111" s="292">
        <f>'colleg 18'!B11+'colleg 18'!B20+'colleg 18'!B29+'colleg 18'!B39+'colleg 18'!B47+'colleg 18'!B108+'colleg 18'!B103+'colleg 18'!B98+'colleg 18'!B91+'colleg 18'!B85+'colleg 18'!B76+'colleg 18'!B66</f>
        <v>60374</v>
      </c>
      <c r="C111" s="292">
        <f>'colleg 18'!C11+'colleg 18'!C20+'colleg 18'!C29+'colleg 18'!C39+'colleg 18'!C47+'colleg 18'!C108+'colleg 18'!C103+'colleg 18'!C98+'colleg 18'!C91+'colleg 18'!C85+'colleg 18'!C76+'colleg 18'!C66</f>
        <v>25548</v>
      </c>
      <c r="D111" s="292">
        <f>'colleg 18'!D11+'colleg 18'!D20+'colleg 18'!D29+'colleg 18'!D39+'colleg 18'!D47+'colleg 18'!D108+'colleg 18'!D103+'colleg 18'!D98+'colleg 18'!D91+'colleg 18'!D85+'colleg 18'!D76+'colleg 18'!D66</f>
        <v>22737</v>
      </c>
      <c r="E111" s="292">
        <f>'colleg 18'!E11+'colleg 18'!E20+'colleg 18'!E29+'colleg 18'!E39+'colleg 18'!E47+'colleg 18'!E108+'colleg 18'!E103+'colleg 18'!E98+'colleg 18'!E91+'colleg 18'!E85+'colleg 18'!E76+'colleg 18'!E66</f>
        <v>8009</v>
      </c>
      <c r="F111" s="293" t="s">
        <v>18</v>
      </c>
    </row>
    <row r="112" spans="1:12" ht="15" customHeight="1">
      <c r="A112" s="156"/>
      <c r="B112" s="841"/>
      <c r="C112" s="842"/>
      <c r="D112" s="824"/>
      <c r="E112" s="402"/>
      <c r="F112" s="174"/>
    </row>
    <row r="113" spans="1:6" ht="15" customHeight="1">
      <c r="A113" s="156"/>
      <c r="B113" s="841"/>
      <c r="C113" s="842"/>
      <c r="D113" s="824"/>
      <c r="E113" s="402"/>
      <c r="F113" s="174"/>
    </row>
    <row r="114" spans="1:6" ht="15" customHeight="1">
      <c r="A114" s="156"/>
      <c r="B114" s="841"/>
      <c r="C114" s="842"/>
      <c r="D114" s="824"/>
      <c r="E114" s="402"/>
      <c r="F114" s="174"/>
    </row>
    <row r="115" spans="1:6" ht="15" customHeight="1">
      <c r="A115" s="156"/>
      <c r="B115" s="841"/>
      <c r="C115" s="842"/>
      <c r="D115" s="824"/>
      <c r="E115" s="402"/>
      <c r="F115" s="174"/>
    </row>
    <row r="116" spans="1:6" ht="15" customHeight="1">
      <c r="A116" s="35" t="s">
        <v>25</v>
      </c>
      <c r="B116" s="35"/>
      <c r="C116" s="35"/>
      <c r="D116" s="749"/>
      <c r="E116" s="786"/>
      <c r="F116" s="36" t="s">
        <v>26</v>
      </c>
    </row>
    <row r="117" spans="1:6" ht="15" customHeight="1">
      <c r="A117" s="156"/>
      <c r="B117" s="841"/>
      <c r="C117" s="842"/>
      <c r="D117" s="824"/>
      <c r="E117" s="402"/>
      <c r="F117" s="174"/>
    </row>
    <row r="118" spans="1:6" ht="15" customHeight="1"/>
    <row r="119" spans="1:6" ht="15" customHeight="1"/>
    <row r="120" spans="1:6" ht="15" customHeight="1"/>
    <row r="121" spans="1:6" ht="15" customHeight="1"/>
    <row r="122" spans="1:6" ht="15" customHeight="1"/>
    <row r="123" spans="1:6" ht="15" customHeight="1"/>
    <row r="124" spans="1:6" ht="15" customHeight="1"/>
    <row r="125" spans="1:6" ht="15" customHeight="1"/>
    <row r="126" spans="1:6" ht="15" customHeight="1"/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9">
    <mergeCell ref="E56:F56"/>
    <mergeCell ref="E58:F58"/>
    <mergeCell ref="B61:C61"/>
    <mergeCell ref="D61:E61"/>
    <mergeCell ref="E1:F1"/>
    <mergeCell ref="E3:F3"/>
    <mergeCell ref="B6:C6"/>
    <mergeCell ref="D6:E6"/>
    <mergeCell ref="A54:F54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M65"/>
  <sheetViews>
    <sheetView showGridLines="0" view="pageLayout" topLeftCell="A13" workbookViewId="0">
      <selection activeCell="A56" sqref="A56:F56"/>
    </sheetView>
  </sheetViews>
  <sheetFormatPr baseColWidth="10" defaultColWidth="11.42578125" defaultRowHeight="12.75"/>
  <cols>
    <col min="1" max="1" width="30.7109375" style="331" customWidth="1"/>
    <col min="2" max="5" width="12.42578125" style="331" customWidth="1"/>
    <col min="6" max="6" width="33.140625" style="331" customWidth="1"/>
    <col min="7" max="16384" width="11.42578125" style="331"/>
  </cols>
  <sheetData>
    <row r="1" spans="1:13" ht="24.75" customHeight="1">
      <c r="A1" s="756" t="s">
        <v>428</v>
      </c>
      <c r="E1" s="2646" t="s">
        <v>429</v>
      </c>
      <c r="F1" s="2646"/>
      <c r="M1" s="844"/>
    </row>
    <row r="2" spans="1:13" ht="18.95" customHeight="1">
      <c r="F2" s="845"/>
      <c r="M2" s="414"/>
    </row>
    <row r="3" spans="1:13" ht="18.95" customHeight="1">
      <c r="A3" s="846" t="s">
        <v>470</v>
      </c>
      <c r="E3" s="2653" t="s">
        <v>471</v>
      </c>
      <c r="F3" s="2653"/>
      <c r="M3" s="847"/>
    </row>
    <row r="4" spans="1:13" ht="18.95" customHeight="1">
      <c r="A4" s="331" t="s">
        <v>472</v>
      </c>
      <c r="E4" s="2654" t="s">
        <v>473</v>
      </c>
      <c r="F4" s="2654"/>
      <c r="M4" s="414"/>
    </row>
    <row r="5" spans="1:13" ht="18.95" customHeight="1">
      <c r="F5" s="845"/>
      <c r="M5" s="414"/>
    </row>
    <row r="6" spans="1:13" ht="16.5" customHeight="1">
      <c r="A6" s="848" t="s">
        <v>2072</v>
      </c>
      <c r="B6" s="835" t="s">
        <v>18</v>
      </c>
      <c r="C6" s="835" t="s">
        <v>314</v>
      </c>
      <c r="D6" s="835" t="s">
        <v>312</v>
      </c>
      <c r="E6" s="849" t="s">
        <v>305</v>
      </c>
      <c r="F6" s="850" t="s">
        <v>2073</v>
      </c>
      <c r="M6" s="414"/>
    </row>
    <row r="7" spans="1:13" ht="16.5" customHeight="1">
      <c r="B7" s="851" t="s">
        <v>17</v>
      </c>
      <c r="C7" s="852" t="s">
        <v>474</v>
      </c>
      <c r="D7" s="852" t="s">
        <v>475</v>
      </c>
      <c r="E7" s="852" t="s">
        <v>476</v>
      </c>
      <c r="I7" s="853"/>
      <c r="J7" s="853"/>
      <c r="K7" s="853"/>
      <c r="L7" s="853"/>
      <c r="M7" s="826"/>
    </row>
    <row r="8" spans="1:13" ht="14.25">
      <c r="A8" s="835" t="s">
        <v>477</v>
      </c>
      <c r="F8" s="854" t="s">
        <v>330</v>
      </c>
      <c r="M8" s="414"/>
    </row>
    <row r="9" spans="1:13" ht="21" customHeight="1">
      <c r="A9" s="331" t="s">
        <v>478</v>
      </c>
      <c r="B9" s="2513">
        <f>C9+D9+E9</f>
        <v>913</v>
      </c>
      <c r="C9" s="2514">
        <v>4</v>
      </c>
      <c r="D9" s="2514">
        <v>3</v>
      </c>
      <c r="E9" s="2514">
        <v>906</v>
      </c>
      <c r="F9" s="855" t="s">
        <v>479</v>
      </c>
      <c r="G9" s="856"/>
      <c r="H9" s="208"/>
      <c r="I9" s="208"/>
      <c r="J9" s="857"/>
      <c r="M9" s="858"/>
    </row>
    <row r="10" spans="1:13" ht="21" customHeight="1">
      <c r="A10" s="331" t="s">
        <v>343</v>
      </c>
      <c r="B10" s="2513">
        <f>C10+D10+E10</f>
        <v>247365</v>
      </c>
      <c r="C10" s="2514">
        <v>1</v>
      </c>
      <c r="D10" s="2514">
        <v>1128</v>
      </c>
      <c r="E10" s="2514">
        <v>246236</v>
      </c>
      <c r="F10" s="855" t="s">
        <v>344</v>
      </c>
      <c r="G10" s="856"/>
      <c r="H10" s="208"/>
      <c r="I10" s="208"/>
      <c r="J10" s="208"/>
      <c r="M10" s="858"/>
    </row>
    <row r="11" spans="1:13" ht="21" customHeight="1">
      <c r="A11" s="331" t="s">
        <v>345</v>
      </c>
      <c r="B11" s="2513">
        <f>C11+D11+E11</f>
        <v>384940</v>
      </c>
      <c r="C11" s="2514">
        <v>1242</v>
      </c>
      <c r="D11" s="2514">
        <v>192645</v>
      </c>
      <c r="E11" s="2514">
        <v>191053</v>
      </c>
      <c r="F11" s="855" t="s">
        <v>346</v>
      </c>
      <c r="G11" s="856"/>
      <c r="H11" s="208"/>
      <c r="I11" s="208"/>
      <c r="J11" s="208"/>
      <c r="M11" s="858"/>
    </row>
    <row r="12" spans="1:13" ht="21" customHeight="1">
      <c r="A12" s="331" t="s">
        <v>347</v>
      </c>
      <c r="B12" s="2513">
        <f t="shared" ref="B12:B16" si="0">C12+D12+E12</f>
        <v>409982</v>
      </c>
      <c r="C12" s="2514">
        <v>158143</v>
      </c>
      <c r="D12" s="2514">
        <v>146655</v>
      </c>
      <c r="E12" s="2514">
        <v>105184</v>
      </c>
      <c r="F12" s="855" t="s">
        <v>348</v>
      </c>
      <c r="G12" s="856"/>
      <c r="H12" s="208"/>
      <c r="I12" s="208"/>
      <c r="J12" s="208"/>
      <c r="M12" s="858"/>
    </row>
    <row r="13" spans="1:13" ht="21" customHeight="1">
      <c r="A13" s="331" t="s">
        <v>480</v>
      </c>
      <c r="B13" s="2513">
        <f t="shared" si="0"/>
        <v>289649</v>
      </c>
      <c r="C13" s="2514">
        <v>146180</v>
      </c>
      <c r="D13" s="2514">
        <v>82596</v>
      </c>
      <c r="E13" s="2514">
        <v>60873</v>
      </c>
      <c r="F13" s="855" t="s">
        <v>481</v>
      </c>
      <c r="G13" s="856"/>
      <c r="H13" s="208"/>
      <c r="I13" s="208"/>
      <c r="J13" s="208"/>
      <c r="M13" s="858"/>
    </row>
    <row r="14" spans="1:13" ht="21" customHeight="1">
      <c r="A14" s="331" t="s">
        <v>482</v>
      </c>
      <c r="B14" s="2513">
        <f t="shared" si="0"/>
        <v>160858</v>
      </c>
      <c r="C14" s="2514">
        <v>91976</v>
      </c>
      <c r="D14" s="2514">
        <v>42974</v>
      </c>
      <c r="E14" s="2514">
        <v>25908</v>
      </c>
      <c r="F14" s="855" t="s">
        <v>483</v>
      </c>
      <c r="G14" s="856"/>
      <c r="H14" s="208"/>
      <c r="I14" s="208"/>
      <c r="J14" s="208"/>
      <c r="M14" s="858"/>
    </row>
    <row r="15" spans="1:13" ht="21" customHeight="1">
      <c r="A15" s="331" t="s">
        <v>484</v>
      </c>
      <c r="B15" s="2513">
        <f t="shared" si="0"/>
        <v>74552</v>
      </c>
      <c r="C15" s="2514">
        <v>49317</v>
      </c>
      <c r="D15" s="2514">
        <v>17006</v>
      </c>
      <c r="E15" s="2514">
        <v>8229</v>
      </c>
      <c r="F15" s="855" t="s">
        <v>485</v>
      </c>
      <c r="G15" s="856"/>
      <c r="H15" s="208"/>
      <c r="I15" s="208"/>
      <c r="J15" s="208"/>
      <c r="M15" s="858"/>
    </row>
    <row r="16" spans="1:13" ht="21" customHeight="1">
      <c r="A16" s="331" t="s">
        <v>486</v>
      </c>
      <c r="B16" s="2513">
        <f t="shared" si="0"/>
        <v>37379</v>
      </c>
      <c r="C16" s="2514">
        <v>27292</v>
      </c>
      <c r="D16" s="2514">
        <v>7158</v>
      </c>
      <c r="E16" s="2514">
        <v>2929</v>
      </c>
      <c r="F16" s="855" t="s">
        <v>487</v>
      </c>
      <c r="G16" s="856"/>
      <c r="H16" s="208"/>
      <c r="I16" s="208"/>
      <c r="J16" s="208"/>
      <c r="M16" s="858"/>
    </row>
    <row r="17" spans="1:13" ht="21" customHeight="1">
      <c r="A17" s="859" t="s">
        <v>39</v>
      </c>
      <c r="B17" s="860">
        <f>SUM(B9:B16)</f>
        <v>1605638</v>
      </c>
      <c r="C17" s="860">
        <f>SUM(C9:C16)</f>
        <v>474155</v>
      </c>
      <c r="D17" s="860">
        <f>SUM(D9:D16)</f>
        <v>490165</v>
      </c>
      <c r="E17" s="860">
        <f>SUM(E9:E16)</f>
        <v>641318</v>
      </c>
      <c r="F17" s="854" t="s">
        <v>488</v>
      </c>
      <c r="G17" s="856"/>
      <c r="H17" s="208"/>
      <c r="I17" s="208"/>
      <c r="J17" s="208"/>
      <c r="M17" s="826"/>
    </row>
    <row r="18" spans="1:13" ht="21" customHeight="1">
      <c r="F18" s="854"/>
      <c r="G18" s="857"/>
      <c r="H18" s="208"/>
      <c r="I18" s="208"/>
      <c r="J18" s="208"/>
      <c r="M18" s="826"/>
    </row>
    <row r="19" spans="1:13" ht="21" customHeight="1">
      <c r="A19" s="835" t="s">
        <v>11</v>
      </c>
      <c r="B19" s="660"/>
      <c r="C19" s="861"/>
      <c r="D19" s="861"/>
      <c r="E19" s="861"/>
      <c r="F19" s="854" t="s">
        <v>12</v>
      </c>
      <c r="G19" s="862"/>
      <c r="H19" s="862"/>
      <c r="I19" s="862"/>
      <c r="J19" s="862"/>
      <c r="M19" s="826"/>
    </row>
    <row r="20" spans="1:13" ht="21" customHeight="1">
      <c r="A20" s="331" t="s">
        <v>478</v>
      </c>
      <c r="B20" s="2513">
        <f>C20+D20+E20</f>
        <v>509</v>
      </c>
      <c r="C20" s="2514">
        <v>2</v>
      </c>
      <c r="D20" s="2514">
        <v>1</v>
      </c>
      <c r="E20" s="2514">
        <v>506</v>
      </c>
      <c r="F20" s="855" t="s">
        <v>479</v>
      </c>
      <c r="M20" s="858"/>
    </row>
    <row r="21" spans="1:13" ht="21" customHeight="1">
      <c r="A21" s="331" t="s">
        <v>343</v>
      </c>
      <c r="B21" s="2513">
        <f t="shared" ref="B21:B27" si="1">C21+D21+E21</f>
        <v>132545</v>
      </c>
      <c r="C21" s="2514">
        <v>0</v>
      </c>
      <c r="D21" s="2514">
        <v>666</v>
      </c>
      <c r="E21" s="2514">
        <v>131879</v>
      </c>
      <c r="F21" s="855" t="s">
        <v>344</v>
      </c>
      <c r="M21" s="858"/>
    </row>
    <row r="22" spans="1:13" ht="21" customHeight="1">
      <c r="A22" s="331" t="s">
        <v>345</v>
      </c>
      <c r="B22" s="2513">
        <f t="shared" si="1"/>
        <v>197337</v>
      </c>
      <c r="C22" s="2514">
        <v>769</v>
      </c>
      <c r="D22" s="2514">
        <v>110454</v>
      </c>
      <c r="E22" s="2514">
        <v>86114</v>
      </c>
      <c r="F22" s="855" t="s">
        <v>346</v>
      </c>
      <c r="M22" s="858"/>
    </row>
    <row r="23" spans="1:13" ht="21" customHeight="1">
      <c r="A23" s="331" t="s">
        <v>347</v>
      </c>
      <c r="B23" s="2513">
        <f t="shared" si="1"/>
        <v>201527</v>
      </c>
      <c r="C23" s="2514">
        <v>93704</v>
      </c>
      <c r="D23" s="2514">
        <v>72679</v>
      </c>
      <c r="E23" s="2514">
        <v>35144</v>
      </c>
      <c r="F23" s="855" t="s">
        <v>348</v>
      </c>
      <c r="M23" s="858"/>
    </row>
    <row r="24" spans="1:13" ht="21" customHeight="1">
      <c r="A24" s="331" t="s">
        <v>480</v>
      </c>
      <c r="B24" s="2513">
        <f t="shared" si="1"/>
        <v>123425</v>
      </c>
      <c r="C24" s="2514">
        <v>76085</v>
      </c>
      <c r="D24" s="2514">
        <v>31555</v>
      </c>
      <c r="E24" s="2514">
        <v>15785</v>
      </c>
      <c r="F24" s="855" t="s">
        <v>481</v>
      </c>
      <c r="M24" s="858"/>
    </row>
    <row r="25" spans="1:13" ht="21" customHeight="1">
      <c r="A25" s="331" t="s">
        <v>482</v>
      </c>
      <c r="B25" s="2513">
        <f t="shared" si="1"/>
        <v>58675</v>
      </c>
      <c r="C25" s="2514">
        <v>39714</v>
      </c>
      <c r="D25" s="2514">
        <v>13322</v>
      </c>
      <c r="E25" s="2514">
        <v>5639</v>
      </c>
      <c r="F25" s="855" t="s">
        <v>483</v>
      </c>
      <c r="M25" s="858"/>
    </row>
    <row r="26" spans="1:13" ht="21" customHeight="1">
      <c r="A26" s="331" t="s">
        <v>484</v>
      </c>
      <c r="B26" s="2513">
        <f t="shared" si="1"/>
        <v>24675</v>
      </c>
      <c r="C26" s="2514">
        <v>18368</v>
      </c>
      <c r="D26" s="2514">
        <v>4537</v>
      </c>
      <c r="E26" s="2514">
        <v>1770</v>
      </c>
      <c r="F26" s="855" t="s">
        <v>485</v>
      </c>
      <c r="M26" s="858"/>
    </row>
    <row r="27" spans="1:13" ht="21" customHeight="1">
      <c r="A27" s="331" t="s">
        <v>486</v>
      </c>
      <c r="B27" s="2513">
        <f t="shared" si="1"/>
        <v>11228</v>
      </c>
      <c r="C27" s="2514">
        <v>8689</v>
      </c>
      <c r="D27" s="2514">
        <v>1817</v>
      </c>
      <c r="E27" s="2514">
        <v>722</v>
      </c>
      <c r="F27" s="855" t="s">
        <v>487</v>
      </c>
      <c r="M27" s="858"/>
    </row>
    <row r="28" spans="1:13" ht="21" customHeight="1">
      <c r="A28" s="859" t="s">
        <v>39</v>
      </c>
      <c r="B28" s="860">
        <f>SUM(B20:B27)</f>
        <v>749921</v>
      </c>
      <c r="C28" s="860">
        <f>SUM(C20:C27)</f>
        <v>237331</v>
      </c>
      <c r="D28" s="860">
        <f>SUM(D20:D27)</f>
        <v>235031</v>
      </c>
      <c r="E28" s="860">
        <f>SUM(E20:E27)</f>
        <v>277559</v>
      </c>
      <c r="F28" s="854" t="s">
        <v>488</v>
      </c>
      <c r="M28" s="826"/>
    </row>
    <row r="29" spans="1:13" ht="12.75" customHeight="1">
      <c r="F29" s="863"/>
      <c r="M29" s="851"/>
    </row>
    <row r="30" spans="1:13" ht="12.75" customHeight="1">
      <c r="B30" s="864"/>
      <c r="C30" s="864"/>
      <c r="F30" s="863"/>
      <c r="M30" s="851"/>
    </row>
    <row r="31" spans="1:13" ht="18" customHeight="1">
      <c r="F31" s="863"/>
      <c r="M31" s="851"/>
    </row>
    <row r="32" spans="1:13" ht="18" customHeight="1">
      <c r="F32" s="863"/>
      <c r="M32" s="851"/>
    </row>
    <row r="33" spans="1:13" ht="18" customHeight="1">
      <c r="F33" s="863"/>
      <c r="M33" s="851"/>
    </row>
    <row r="34" spans="1:13" ht="18" customHeight="1">
      <c r="F34" s="863"/>
    </row>
    <row r="35" spans="1:13" ht="12.75" customHeight="1">
      <c r="F35" s="627"/>
    </row>
    <row r="36" spans="1:13" ht="12.75" customHeight="1">
      <c r="F36" s="863"/>
      <c r="M36" s="851"/>
    </row>
    <row r="37" spans="1:13" ht="12.75" customHeight="1">
      <c r="F37" s="863"/>
      <c r="M37" s="851"/>
    </row>
    <row r="38" spans="1:13" ht="12.75" customHeight="1">
      <c r="F38" s="627"/>
      <c r="M38" s="851"/>
    </row>
    <row r="39" spans="1:13" ht="12.75" customHeight="1">
      <c r="F39" s="863"/>
      <c r="M39" s="851"/>
    </row>
    <row r="40" spans="1:13" ht="12.75" customHeight="1">
      <c r="F40" s="863"/>
      <c r="M40" s="851"/>
    </row>
    <row r="41" spans="1:13" ht="12.75" customHeight="1">
      <c r="F41" s="863"/>
      <c r="M41" s="851"/>
    </row>
    <row r="42" spans="1:13" ht="12.75" customHeight="1">
      <c r="F42" s="863"/>
      <c r="M42" s="851"/>
    </row>
    <row r="43" spans="1:13" ht="12.75" customHeight="1">
      <c r="F43" s="863"/>
      <c r="M43" s="851"/>
    </row>
    <row r="44" spans="1:13" ht="12.75" customHeight="1">
      <c r="F44" s="863"/>
      <c r="M44" s="851"/>
    </row>
    <row r="45" spans="1:13" ht="12.75" customHeight="1">
      <c r="F45" s="863"/>
      <c r="M45" s="851"/>
    </row>
    <row r="46" spans="1:13" ht="12.75" customHeight="1">
      <c r="F46" s="627"/>
      <c r="M46" s="414"/>
    </row>
    <row r="47" spans="1:13" ht="12.75" customHeight="1">
      <c r="F47" s="627"/>
      <c r="M47" s="414"/>
    </row>
    <row r="48" spans="1:13" ht="15">
      <c r="A48" s="497" t="s">
        <v>25</v>
      </c>
      <c r="B48" s="497"/>
      <c r="C48" s="497"/>
      <c r="D48" s="800"/>
      <c r="E48" s="757"/>
      <c r="F48" s="726" t="s">
        <v>26</v>
      </c>
      <c r="M48" s="414"/>
    </row>
    <row r="49" spans="1:13" ht="9.9499999999999993" customHeight="1">
      <c r="F49" s="627"/>
      <c r="M49" s="414"/>
    </row>
    <row r="50" spans="1:13" ht="9.9499999999999993" customHeight="1"/>
    <row r="51" spans="1:13" ht="9.9499999999999993" customHeight="1"/>
    <row r="52" spans="1:13" ht="9.9499999999999993" customHeight="1"/>
    <row r="53" spans="1:13" ht="12.75" customHeight="1">
      <c r="M53" s="851"/>
    </row>
    <row r="54" spans="1:13" ht="12.75" customHeight="1">
      <c r="A54" s="797"/>
      <c r="F54" s="799"/>
      <c r="M54" s="851"/>
    </row>
    <row r="55" spans="1:13" ht="12.75" customHeight="1"/>
    <row r="56" spans="1:13" ht="12.75" customHeight="1">
      <c r="A56" s="2655"/>
      <c r="B56" s="2655"/>
      <c r="C56" s="2655"/>
      <c r="D56" s="2655"/>
      <c r="E56" s="2655"/>
      <c r="F56" s="2655"/>
    </row>
    <row r="57" spans="1:13" ht="12.75" customHeight="1">
      <c r="E57" s="368"/>
    </row>
    <row r="58" spans="1:13" ht="12.75" customHeight="1"/>
    <row r="59" spans="1:13" ht="12.75" customHeight="1"/>
    <row r="60" spans="1:13" ht="12.75" customHeight="1"/>
    <row r="61" spans="1:13" ht="12.75" customHeight="1"/>
    <row r="62" spans="1:13" ht="12.75" customHeight="1"/>
    <row r="63" spans="1:13" ht="12.75" customHeight="1"/>
    <row r="64" spans="1:13" ht="12.75" customHeight="1"/>
    <row r="65" ht="12.75" customHeight="1"/>
  </sheetData>
  <mergeCells count="4">
    <mergeCell ref="E1:F1"/>
    <mergeCell ref="E3:F3"/>
    <mergeCell ref="E4:F4"/>
    <mergeCell ref="A56:F56"/>
  </mergeCells>
  <pageMargins left="0.78740157480314965" right="0.57812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K61"/>
  <sheetViews>
    <sheetView showGridLines="0" view="pageBreakPreview" topLeftCell="A21" zoomScale="60" workbookViewId="0">
      <selection activeCell="C31" sqref="C31"/>
    </sheetView>
  </sheetViews>
  <sheetFormatPr baseColWidth="10" defaultColWidth="11.42578125" defaultRowHeight="12.75"/>
  <cols>
    <col min="1" max="1" width="30.7109375" style="331" customWidth="1"/>
    <col min="2" max="2" width="10.7109375" style="331" customWidth="1"/>
    <col min="3" max="5" width="13.28515625" style="331" customWidth="1"/>
    <col min="6" max="6" width="32.42578125" style="331" customWidth="1"/>
    <col min="7" max="10" width="13.7109375" style="331" customWidth="1"/>
    <col min="11" max="11" width="22.7109375" style="331" customWidth="1"/>
    <col min="12" max="16384" width="11.42578125" style="331"/>
  </cols>
  <sheetData>
    <row r="1" spans="1:11" ht="24.75" customHeight="1">
      <c r="A1" s="756" t="s">
        <v>428</v>
      </c>
      <c r="E1" s="2646" t="s">
        <v>429</v>
      </c>
      <c r="F1" s="2646"/>
      <c r="K1" s="844"/>
    </row>
    <row r="2" spans="1:11" ht="18.95" customHeight="1">
      <c r="F2" s="845"/>
      <c r="K2" s="414"/>
    </row>
    <row r="3" spans="1:11" ht="18.95" customHeight="1">
      <c r="A3" s="846" t="s">
        <v>489</v>
      </c>
      <c r="E3" s="2653" t="s">
        <v>490</v>
      </c>
      <c r="F3" s="2653"/>
      <c r="K3" s="847"/>
    </row>
    <row r="4" spans="1:11" ht="18.95" customHeight="1">
      <c r="A4" s="865" t="s">
        <v>491</v>
      </c>
      <c r="E4" s="2654" t="s">
        <v>492</v>
      </c>
      <c r="F4" s="2654"/>
      <c r="K4" s="414"/>
    </row>
    <row r="5" spans="1:11" ht="18.95" customHeight="1">
      <c r="F5" s="845"/>
      <c r="K5" s="414"/>
    </row>
    <row r="6" spans="1:11" ht="16.5" customHeight="1">
      <c r="A6" s="848" t="s">
        <v>2072</v>
      </c>
      <c r="B6" s="835" t="s">
        <v>18</v>
      </c>
      <c r="C6" s="835" t="s">
        <v>314</v>
      </c>
      <c r="D6" s="835" t="s">
        <v>312</v>
      </c>
      <c r="E6" s="849" t="s">
        <v>305</v>
      </c>
      <c r="F6" s="850" t="s">
        <v>2073</v>
      </c>
      <c r="K6" s="414"/>
    </row>
    <row r="7" spans="1:11" ht="16.5" customHeight="1">
      <c r="B7" s="851" t="s">
        <v>17</v>
      </c>
      <c r="C7" s="852" t="s">
        <v>474</v>
      </c>
      <c r="D7" s="852" t="s">
        <v>475</v>
      </c>
      <c r="E7" s="852" t="s">
        <v>476</v>
      </c>
      <c r="F7" s="627"/>
      <c r="G7" s="853"/>
      <c r="H7" s="853"/>
      <c r="I7" s="853"/>
      <c r="J7" s="853"/>
      <c r="K7" s="826"/>
    </row>
    <row r="8" spans="1:11" ht="14.25">
      <c r="A8" s="835" t="s">
        <v>477</v>
      </c>
      <c r="F8" s="854" t="s">
        <v>330</v>
      </c>
      <c r="K8" s="414"/>
    </row>
    <row r="9" spans="1:11" s="866" customFormat="1" ht="21" customHeight="1">
      <c r="A9" s="331" t="s">
        <v>478</v>
      </c>
      <c r="B9" s="2513">
        <f>C9+D9+E9</f>
        <v>366</v>
      </c>
      <c r="C9" s="2514">
        <v>2</v>
      </c>
      <c r="D9" s="2514">
        <v>3</v>
      </c>
      <c r="E9" s="2514">
        <v>361</v>
      </c>
      <c r="F9" s="855" t="s">
        <v>479</v>
      </c>
      <c r="K9" s="858"/>
    </row>
    <row r="10" spans="1:11" s="866" customFormat="1" ht="21" customHeight="1">
      <c r="A10" s="331" t="s">
        <v>343</v>
      </c>
      <c r="B10" s="2513">
        <f t="shared" ref="B10:B16" si="0">C10+D10+E10</f>
        <v>81768</v>
      </c>
      <c r="C10" s="2514">
        <v>1</v>
      </c>
      <c r="D10" s="2514">
        <v>384</v>
      </c>
      <c r="E10" s="2514">
        <v>81383</v>
      </c>
      <c r="F10" s="855" t="s">
        <v>344</v>
      </c>
      <c r="K10" s="858"/>
    </row>
    <row r="11" spans="1:11" s="866" customFormat="1" ht="21" customHeight="1">
      <c r="A11" s="331" t="s">
        <v>345</v>
      </c>
      <c r="B11" s="2513">
        <f t="shared" si="0"/>
        <v>137243</v>
      </c>
      <c r="C11" s="2514">
        <v>379</v>
      </c>
      <c r="D11" s="2514">
        <v>59084</v>
      </c>
      <c r="E11" s="2514">
        <v>77780</v>
      </c>
      <c r="F11" s="855" t="s">
        <v>346</v>
      </c>
      <c r="K11" s="858"/>
    </row>
    <row r="12" spans="1:11" s="866" customFormat="1" ht="21" customHeight="1">
      <c r="A12" s="331" t="s">
        <v>347</v>
      </c>
      <c r="B12" s="2513">
        <f t="shared" si="0"/>
        <v>148728</v>
      </c>
      <c r="C12" s="2514">
        <v>45400</v>
      </c>
      <c r="D12" s="2514">
        <v>55695</v>
      </c>
      <c r="E12" s="2514">
        <v>47633</v>
      </c>
      <c r="F12" s="855" t="s">
        <v>348</v>
      </c>
      <c r="K12" s="858"/>
    </row>
    <row r="13" spans="1:11" s="866" customFormat="1" ht="21" customHeight="1">
      <c r="A13" s="331" t="s">
        <v>480</v>
      </c>
      <c r="B13" s="2513">
        <f t="shared" si="0"/>
        <v>116122</v>
      </c>
      <c r="C13" s="2514">
        <v>52225</v>
      </c>
      <c r="D13" s="2514">
        <v>35755</v>
      </c>
      <c r="E13" s="2514">
        <v>28142</v>
      </c>
      <c r="F13" s="855" t="s">
        <v>481</v>
      </c>
      <c r="K13" s="858"/>
    </row>
    <row r="14" spans="1:11" s="866" customFormat="1" ht="21" customHeight="1">
      <c r="A14" s="331" t="s">
        <v>482</v>
      </c>
      <c r="B14" s="2513">
        <f t="shared" si="0"/>
        <v>68326</v>
      </c>
      <c r="C14" s="2514">
        <v>36468</v>
      </c>
      <c r="D14" s="2514">
        <v>19377</v>
      </c>
      <c r="E14" s="2514">
        <v>12481</v>
      </c>
      <c r="F14" s="855" t="s">
        <v>483</v>
      </c>
      <c r="K14" s="858"/>
    </row>
    <row r="15" spans="1:11" s="866" customFormat="1" ht="21" customHeight="1">
      <c r="A15" s="331" t="s">
        <v>484</v>
      </c>
      <c r="B15" s="2513">
        <f t="shared" si="0"/>
        <v>33488</v>
      </c>
      <c r="C15" s="2514">
        <v>20817</v>
      </c>
      <c r="D15" s="2514">
        <v>8339</v>
      </c>
      <c r="E15" s="2514">
        <v>4332</v>
      </c>
      <c r="F15" s="855" t="s">
        <v>485</v>
      </c>
      <c r="K15" s="858"/>
    </row>
    <row r="16" spans="1:11" s="866" customFormat="1" ht="21" customHeight="1">
      <c r="A16" s="331" t="s">
        <v>486</v>
      </c>
      <c r="B16" s="2513">
        <f t="shared" si="0"/>
        <v>19129</v>
      </c>
      <c r="C16" s="2514">
        <v>13494</v>
      </c>
      <c r="D16" s="2514">
        <v>3922</v>
      </c>
      <c r="E16" s="2514">
        <v>1713</v>
      </c>
      <c r="F16" s="855" t="s">
        <v>487</v>
      </c>
      <c r="K16" s="858"/>
    </row>
    <row r="17" spans="1:11" ht="21" customHeight="1">
      <c r="A17" s="859" t="s">
        <v>39</v>
      </c>
      <c r="B17" s="2513">
        <f>SUM(B9:B16)</f>
        <v>605170</v>
      </c>
      <c r="C17" s="2513">
        <f>SUM(C9:C16)</f>
        <v>168786</v>
      </c>
      <c r="D17" s="2513">
        <f>SUM(D9:D16)</f>
        <v>182559</v>
      </c>
      <c r="E17" s="2513">
        <f>SUM(E9:E16)</f>
        <v>253825</v>
      </c>
      <c r="F17" s="854" t="s">
        <v>488</v>
      </c>
      <c r="K17" s="826"/>
    </row>
    <row r="18" spans="1:11" ht="21" customHeight="1">
      <c r="F18" s="854"/>
      <c r="K18" s="826"/>
    </row>
    <row r="19" spans="1:11" ht="21" customHeight="1">
      <c r="B19" s="864"/>
      <c r="C19" s="864"/>
      <c r="D19" s="864"/>
      <c r="E19" s="864"/>
      <c r="K19" s="826"/>
    </row>
    <row r="20" spans="1:11" ht="21" customHeight="1">
      <c r="A20" s="835" t="s">
        <v>11</v>
      </c>
      <c r="B20" s="864"/>
      <c r="C20" s="864"/>
      <c r="D20" s="864"/>
      <c r="E20" s="864"/>
      <c r="F20" s="854" t="s">
        <v>12</v>
      </c>
      <c r="K20" s="826"/>
    </row>
    <row r="21" spans="1:11" s="866" customFormat="1" ht="21" customHeight="1">
      <c r="A21" s="331" t="s">
        <v>478</v>
      </c>
      <c r="B21" s="2513">
        <f>C21+D21+E21</f>
        <v>192</v>
      </c>
      <c r="C21" s="2514">
        <v>2</v>
      </c>
      <c r="D21" s="2514">
        <v>1</v>
      </c>
      <c r="E21" s="2514">
        <v>189</v>
      </c>
      <c r="F21" s="855" t="s">
        <v>479</v>
      </c>
      <c r="K21" s="858"/>
    </row>
    <row r="22" spans="1:11" s="866" customFormat="1" ht="21" customHeight="1">
      <c r="A22" s="331" t="s">
        <v>343</v>
      </c>
      <c r="B22" s="2513">
        <f t="shared" ref="B22:B28" si="1">C22+D22+E22</f>
        <v>43487</v>
      </c>
      <c r="C22" s="2514">
        <v>0</v>
      </c>
      <c r="D22" s="2514">
        <v>221</v>
      </c>
      <c r="E22" s="2514">
        <v>43266</v>
      </c>
      <c r="F22" s="855" t="s">
        <v>344</v>
      </c>
      <c r="K22" s="858"/>
    </row>
    <row r="23" spans="1:11" s="866" customFormat="1" ht="21" customHeight="1">
      <c r="A23" s="331" t="s">
        <v>345</v>
      </c>
      <c r="B23" s="2513">
        <f t="shared" si="1"/>
        <v>69067</v>
      </c>
      <c r="C23" s="2514">
        <v>237</v>
      </c>
      <c r="D23" s="2514">
        <v>34090</v>
      </c>
      <c r="E23" s="2514">
        <v>34740</v>
      </c>
      <c r="F23" s="855" t="s">
        <v>346</v>
      </c>
      <c r="K23" s="858"/>
    </row>
    <row r="24" spans="1:11" s="866" customFormat="1" ht="21" customHeight="1">
      <c r="A24" s="331" t="s">
        <v>347</v>
      </c>
      <c r="B24" s="2513">
        <f t="shared" si="1"/>
        <v>70173</v>
      </c>
      <c r="C24" s="2514">
        <v>27080</v>
      </c>
      <c r="D24" s="2514">
        <v>27591</v>
      </c>
      <c r="E24" s="2514">
        <v>15502</v>
      </c>
      <c r="F24" s="855" t="s">
        <v>348</v>
      </c>
      <c r="K24" s="858"/>
    </row>
    <row r="25" spans="1:11" s="866" customFormat="1" ht="21" customHeight="1">
      <c r="A25" s="331" t="s">
        <v>480</v>
      </c>
      <c r="B25" s="2513">
        <f t="shared" si="1"/>
        <v>46789</v>
      </c>
      <c r="C25" s="2514">
        <v>26955</v>
      </c>
      <c r="D25" s="2514">
        <v>13069</v>
      </c>
      <c r="E25" s="2514">
        <v>6765</v>
      </c>
      <c r="F25" s="855" t="s">
        <v>481</v>
      </c>
      <c r="K25" s="858"/>
    </row>
    <row r="26" spans="1:11" s="866" customFormat="1" ht="21" customHeight="1">
      <c r="A26" s="331" t="s">
        <v>482</v>
      </c>
      <c r="B26" s="2513">
        <f t="shared" si="1"/>
        <v>22771</v>
      </c>
      <c r="C26" s="2514">
        <v>14907</v>
      </c>
      <c r="D26" s="2514">
        <v>5441</v>
      </c>
      <c r="E26" s="2514">
        <v>2423</v>
      </c>
      <c r="F26" s="855" t="s">
        <v>483</v>
      </c>
      <c r="K26" s="858"/>
    </row>
    <row r="27" spans="1:11" s="866" customFormat="1" ht="21" customHeight="1">
      <c r="A27" s="331" t="s">
        <v>484</v>
      </c>
      <c r="B27" s="2513">
        <f t="shared" si="1"/>
        <v>9620</v>
      </c>
      <c r="C27" s="2514">
        <v>6879</v>
      </c>
      <c r="D27" s="2514">
        <v>1909</v>
      </c>
      <c r="E27" s="2514">
        <v>832</v>
      </c>
      <c r="F27" s="855" t="s">
        <v>485</v>
      </c>
      <c r="K27" s="858"/>
    </row>
    <row r="28" spans="1:11" s="866" customFormat="1" ht="21" customHeight="1">
      <c r="A28" s="331" t="s">
        <v>486</v>
      </c>
      <c r="B28" s="2513">
        <f t="shared" si="1"/>
        <v>4838</v>
      </c>
      <c r="C28" s="2514">
        <v>3599</v>
      </c>
      <c r="D28" s="2514">
        <v>872</v>
      </c>
      <c r="E28" s="2514">
        <v>367</v>
      </c>
      <c r="F28" s="855" t="s">
        <v>487</v>
      </c>
      <c r="K28" s="858"/>
    </row>
    <row r="29" spans="1:11" ht="21" customHeight="1">
      <c r="A29" s="859" t="s">
        <v>39</v>
      </c>
      <c r="B29" s="867">
        <f>SUM(B21:B28)</f>
        <v>266937</v>
      </c>
      <c r="C29" s="867">
        <f>SUM(C21:C28)</f>
        <v>79659</v>
      </c>
      <c r="D29" s="867">
        <f>SUM(D21:D28)</f>
        <v>83194</v>
      </c>
      <c r="E29" s="867">
        <f>SUM(E21:E28)</f>
        <v>104084</v>
      </c>
      <c r="F29" s="854" t="s">
        <v>488</v>
      </c>
      <c r="K29" s="826"/>
    </row>
    <row r="30" spans="1:11" ht="12.75" customHeight="1">
      <c r="K30" s="851"/>
    </row>
    <row r="31" spans="1:11" ht="12.75" customHeight="1">
      <c r="F31" s="863"/>
      <c r="K31" s="851"/>
    </row>
    <row r="32" spans="1:11" ht="12.75" customHeight="1">
      <c r="F32" s="863"/>
      <c r="K32" s="851"/>
    </row>
    <row r="33" spans="1:11" ht="17.25" customHeight="1">
      <c r="F33" s="863"/>
      <c r="K33" s="851"/>
    </row>
    <row r="34" spans="1:11" ht="17.25" customHeight="1">
      <c r="F34" s="863"/>
      <c r="K34" s="851"/>
    </row>
    <row r="35" spans="1:11" ht="17.25" customHeight="1">
      <c r="F35" s="863"/>
      <c r="K35" s="851"/>
    </row>
    <row r="36" spans="1:11" ht="17.25" customHeight="1">
      <c r="F36" s="863"/>
      <c r="K36" s="851"/>
    </row>
    <row r="37" spans="1:11" ht="17.25" customHeight="1">
      <c r="F37" s="627"/>
    </row>
    <row r="38" spans="1:11" ht="12.75" customHeight="1">
      <c r="F38" s="627"/>
      <c r="K38" s="851"/>
    </row>
    <row r="39" spans="1:11" ht="12.75" customHeight="1">
      <c r="F39" s="863"/>
      <c r="K39" s="851"/>
    </row>
    <row r="40" spans="1:11" ht="12.75" customHeight="1">
      <c r="F40" s="863"/>
      <c r="K40" s="851"/>
    </row>
    <row r="41" spans="1:11" ht="12.75" customHeight="1">
      <c r="F41" s="863"/>
      <c r="K41" s="414"/>
    </row>
    <row r="42" spans="1:11" ht="12.75" customHeight="1">
      <c r="F42" s="863"/>
    </row>
    <row r="43" spans="1:11" ht="12.75" customHeight="1">
      <c r="F43" s="863"/>
    </row>
    <row r="44" spans="1:11" ht="12.75" customHeight="1">
      <c r="F44" s="863"/>
    </row>
    <row r="45" spans="1:11" ht="12.75" customHeight="1">
      <c r="F45" s="863"/>
    </row>
    <row r="46" spans="1:11" ht="12.75" customHeight="1"/>
    <row r="47" spans="1:11" ht="12.75" customHeight="1"/>
    <row r="48" spans="1:11" ht="12.75" customHeight="1">
      <c r="A48" s="497" t="s">
        <v>25</v>
      </c>
      <c r="B48" s="497"/>
      <c r="C48" s="497"/>
      <c r="D48" s="800"/>
      <c r="E48" s="757"/>
      <c r="F48" s="726" t="s">
        <v>26</v>
      </c>
    </row>
    <row r="49" spans="1:6" ht="12.75" customHeight="1"/>
    <row r="50" spans="1:6" ht="12.75" customHeight="1"/>
    <row r="51" spans="1:6" ht="12.75" customHeight="1"/>
    <row r="52" spans="1:6" ht="12.75" customHeight="1"/>
    <row r="53" spans="1:6" ht="12.75" customHeight="1">
      <c r="A53" s="797"/>
      <c r="F53" s="799"/>
    </row>
    <row r="54" spans="1:6" ht="12.75" customHeight="1"/>
    <row r="55" spans="1:6" ht="12.75" customHeight="1">
      <c r="A55" s="2655"/>
      <c r="B55" s="2655"/>
      <c r="C55" s="2655"/>
      <c r="D55" s="2655"/>
      <c r="E55" s="2655"/>
      <c r="F55" s="2655"/>
    </row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</sheetData>
  <mergeCells count="4">
    <mergeCell ref="E1:F1"/>
    <mergeCell ref="E3:F3"/>
    <mergeCell ref="E4:F4"/>
    <mergeCell ref="A55:F55"/>
  </mergeCells>
  <pageMargins left="0.78740157480314965" right="0.64843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syncVertical="1" syncRef="A53">
    <tabColor rgb="FF7030A0"/>
  </sheetPr>
  <dimension ref="A1:M117"/>
  <sheetViews>
    <sheetView showGridLines="0" view="pageLayout" topLeftCell="A53" workbookViewId="0">
      <selection activeCell="D62" sqref="D62"/>
    </sheetView>
  </sheetViews>
  <sheetFormatPr baseColWidth="10" defaultColWidth="11" defaultRowHeight="12.75"/>
  <cols>
    <col min="1" max="1" width="32.7109375" style="838" customWidth="1"/>
    <col min="2" max="5" width="10.7109375" style="838" customWidth="1"/>
    <col min="6" max="6" width="31.85546875" style="838" customWidth="1"/>
    <col min="7" max="12" width="9.85546875" style="838" customWidth="1"/>
    <col min="13" max="13" width="30.85546875" style="838" customWidth="1"/>
    <col min="14" max="15" width="31.42578125" style="838" customWidth="1"/>
    <col min="16" max="16" width="12.140625" style="838" customWidth="1"/>
    <col min="17" max="32" width="11" style="838" customWidth="1"/>
    <col min="33" max="42" width="9.85546875" style="838" customWidth="1"/>
    <col min="43" max="46" width="11" style="838" customWidth="1"/>
    <col min="47" max="47" width="14.42578125" style="838" customWidth="1"/>
    <col min="48" max="48" width="4.140625" style="838" customWidth="1"/>
    <col min="49" max="49" width="13.28515625" style="838" customWidth="1"/>
    <col min="50" max="50" width="28.140625" style="838" customWidth="1"/>
    <col min="51" max="51" width="11" style="838" customWidth="1"/>
    <col min="52" max="52" width="14.42578125" style="838" customWidth="1"/>
    <col min="53" max="53" width="4.140625" style="838" customWidth="1"/>
    <col min="54" max="55" width="11" style="838" customWidth="1"/>
    <col min="56" max="56" width="14.42578125" style="838" customWidth="1"/>
    <col min="57" max="57" width="4.140625" style="838" customWidth="1"/>
    <col min="58" max="58" width="14.42578125" style="838" customWidth="1"/>
    <col min="59" max="16384" width="11" style="838"/>
  </cols>
  <sheetData>
    <row r="1" spans="1:13" ht="24.75" customHeight="1">
      <c r="A1" s="756" t="s">
        <v>428</v>
      </c>
      <c r="E1" s="2646" t="s">
        <v>429</v>
      </c>
      <c r="F1" s="2646"/>
      <c r="M1" s="868"/>
    </row>
    <row r="2" spans="1:13" ht="18.95" customHeight="1">
      <c r="F2" s="869"/>
    </row>
    <row r="3" spans="1:13" ht="18.95" customHeight="1">
      <c r="A3" s="870" t="s">
        <v>493</v>
      </c>
      <c r="F3" s="871" t="s">
        <v>494</v>
      </c>
      <c r="G3" s="872"/>
      <c r="H3" s="873"/>
      <c r="M3" s="874"/>
    </row>
    <row r="4" spans="1:13" ht="18.95" customHeight="1">
      <c r="A4" s="870" t="s">
        <v>393</v>
      </c>
      <c r="F4" s="875" t="s">
        <v>274</v>
      </c>
      <c r="H4" s="876"/>
      <c r="M4" s="877"/>
    </row>
    <row r="5" spans="1:13" ht="18.95" customHeight="1">
      <c r="A5" s="878"/>
      <c r="F5" s="879"/>
      <c r="H5" s="876"/>
      <c r="M5" s="877"/>
    </row>
    <row r="6" spans="1:13" ht="16.5" customHeight="1">
      <c r="A6" s="220" t="s">
        <v>2072</v>
      </c>
      <c r="B6" s="2648" t="s">
        <v>495</v>
      </c>
      <c r="C6" s="2648"/>
      <c r="D6" s="2648" t="s">
        <v>496</v>
      </c>
      <c r="E6" s="2648"/>
      <c r="F6" s="221" t="s">
        <v>2073</v>
      </c>
      <c r="H6" s="876"/>
      <c r="M6" s="877"/>
    </row>
    <row r="7" spans="1:13" ht="12.95" customHeight="1">
      <c r="A7" s="222"/>
      <c r="B7" s="2657" t="s">
        <v>497</v>
      </c>
      <c r="C7" s="2657"/>
      <c r="D7" s="2657" t="s">
        <v>498</v>
      </c>
      <c r="E7" s="2657"/>
      <c r="F7" s="222"/>
      <c r="G7" s="880"/>
      <c r="H7" s="881"/>
      <c r="I7" s="880"/>
      <c r="J7" s="881"/>
      <c r="K7" s="880"/>
      <c r="L7" s="881"/>
      <c r="M7" s="877"/>
    </row>
    <row r="8" spans="1:13" ht="12.95" customHeight="1">
      <c r="A8" s="123"/>
      <c r="B8" s="880" t="s">
        <v>18</v>
      </c>
      <c r="C8" s="880" t="s">
        <v>293</v>
      </c>
      <c r="D8" s="880" t="s">
        <v>18</v>
      </c>
      <c r="E8" s="880" t="s">
        <v>293</v>
      </c>
      <c r="F8" s="770"/>
      <c r="G8" s="331"/>
      <c r="H8" s="881"/>
      <c r="I8" s="880"/>
      <c r="J8" s="881"/>
      <c r="K8" s="880"/>
      <c r="L8" s="881"/>
      <c r="M8" s="877"/>
    </row>
    <row r="9" spans="1:13" ht="12.95" customHeight="1">
      <c r="A9" s="228"/>
      <c r="B9" s="882" t="s">
        <v>499</v>
      </c>
      <c r="C9" s="882" t="s">
        <v>386</v>
      </c>
      <c r="D9" s="882" t="s">
        <v>499</v>
      </c>
      <c r="E9" s="882" t="s">
        <v>386</v>
      </c>
      <c r="F9" s="231"/>
      <c r="G9" s="331"/>
      <c r="H9" s="883"/>
      <c r="I9" s="883"/>
      <c r="J9" s="883"/>
      <c r="K9" s="883"/>
      <c r="L9" s="883"/>
      <c r="M9" s="877"/>
    </row>
    <row r="10" spans="1:13" s="887" customFormat="1" ht="6.75" customHeight="1">
      <c r="A10" s="838"/>
      <c r="B10" s="884"/>
      <c r="C10" s="885"/>
      <c r="D10" s="884"/>
      <c r="E10" s="884"/>
      <c r="F10" s="886"/>
      <c r="G10" s="331"/>
      <c r="M10" s="888"/>
    </row>
    <row r="11" spans="1:13" s="887" customFormat="1" ht="17.100000000000001" customHeight="1">
      <c r="A11" s="56" t="s">
        <v>41</v>
      </c>
      <c r="B11" s="236">
        <f>SUM(B12:B19)</f>
        <v>172070</v>
      </c>
      <c r="C11" s="236">
        <f>SUM(C12:C19)</f>
        <v>83480</v>
      </c>
      <c r="D11" s="236">
        <f>SUM(D12:D19)</f>
        <v>61013</v>
      </c>
      <c r="E11" s="236">
        <f>SUM(E12:E19)</f>
        <v>27938</v>
      </c>
      <c r="F11" s="58" t="s">
        <v>42</v>
      </c>
      <c r="H11" s="889"/>
      <c r="I11" s="889"/>
      <c r="J11" s="880"/>
      <c r="K11" s="880"/>
      <c r="L11" s="880"/>
      <c r="M11" s="326"/>
    </row>
    <row r="12" spans="1:13" s="887" customFormat="1" ht="17.100000000000001" customHeight="1">
      <c r="A12" s="59" t="s">
        <v>43</v>
      </c>
      <c r="B12" s="60">
        <v>16631</v>
      </c>
      <c r="C12" s="60">
        <v>7704</v>
      </c>
      <c r="D12" s="60">
        <v>9569</v>
      </c>
      <c r="E12" s="60">
        <v>4268</v>
      </c>
      <c r="F12" s="61" t="s">
        <v>44</v>
      </c>
      <c r="G12" s="238"/>
      <c r="H12" s="238"/>
      <c r="I12" s="238"/>
      <c r="J12" s="238"/>
      <c r="K12" s="889"/>
      <c r="L12" s="880"/>
      <c r="M12" s="326"/>
    </row>
    <row r="13" spans="1:13" s="887" customFormat="1" ht="17.100000000000001" customHeight="1">
      <c r="A13" s="59" t="s">
        <v>45</v>
      </c>
      <c r="B13" s="60">
        <v>18647</v>
      </c>
      <c r="C13" s="60">
        <v>8523</v>
      </c>
      <c r="D13" s="60">
        <v>15156</v>
      </c>
      <c r="E13" s="60">
        <v>6757</v>
      </c>
      <c r="F13" s="61" t="s">
        <v>46</v>
      </c>
      <c r="G13" s="238"/>
      <c r="H13" s="238"/>
      <c r="I13" s="238"/>
      <c r="J13" s="238"/>
      <c r="K13" s="785"/>
      <c r="L13" s="838"/>
      <c r="M13" s="327"/>
    </row>
    <row r="14" spans="1:13" s="883" customFormat="1" ht="17.100000000000001" customHeight="1">
      <c r="A14" s="62" t="s">
        <v>47</v>
      </c>
      <c r="B14" s="60">
        <v>3776</v>
      </c>
      <c r="C14" s="60">
        <v>1856</v>
      </c>
      <c r="D14" s="60">
        <v>3776</v>
      </c>
      <c r="E14" s="60">
        <v>1856</v>
      </c>
      <c r="F14" s="61" t="s">
        <v>48</v>
      </c>
      <c r="G14" s="240"/>
      <c r="H14" s="240"/>
      <c r="I14" s="240"/>
      <c r="J14" s="240"/>
      <c r="K14" s="889"/>
      <c r="L14" s="880"/>
      <c r="M14" s="326"/>
    </row>
    <row r="15" spans="1:13" s="887" customFormat="1" ht="17.100000000000001" customHeight="1">
      <c r="A15" s="63" t="s">
        <v>49</v>
      </c>
      <c r="B15" s="60">
        <v>22936</v>
      </c>
      <c r="C15" s="60">
        <v>10830</v>
      </c>
      <c r="D15" s="60">
        <v>9590</v>
      </c>
      <c r="E15" s="60">
        <v>4293</v>
      </c>
      <c r="F15" s="61" t="s">
        <v>50</v>
      </c>
      <c r="G15" s="238"/>
      <c r="H15" s="238"/>
      <c r="I15" s="238"/>
      <c r="J15" s="238"/>
      <c r="K15" s="785"/>
      <c r="L15" s="838"/>
      <c r="M15" s="328"/>
    </row>
    <row r="16" spans="1:13" s="887" customFormat="1" ht="17.100000000000001" customHeight="1">
      <c r="A16" s="63" t="s">
        <v>51</v>
      </c>
      <c r="B16" s="60">
        <v>17530</v>
      </c>
      <c r="C16" s="60">
        <v>7905</v>
      </c>
      <c r="D16" s="60">
        <v>13210</v>
      </c>
      <c r="E16" s="60">
        <v>5800</v>
      </c>
      <c r="F16" s="61" t="s">
        <v>52</v>
      </c>
      <c r="G16" s="238"/>
      <c r="H16" s="238"/>
      <c r="I16" s="238"/>
      <c r="J16" s="238"/>
      <c r="K16" s="785"/>
      <c r="L16" s="838"/>
      <c r="M16" s="328"/>
    </row>
    <row r="17" spans="1:13" s="883" customFormat="1" ht="17.100000000000001" customHeight="1">
      <c r="A17" s="63" t="s">
        <v>53</v>
      </c>
      <c r="B17" s="60">
        <v>53368</v>
      </c>
      <c r="C17" s="60">
        <v>26465</v>
      </c>
      <c r="D17" s="60">
        <v>2257</v>
      </c>
      <c r="E17" s="60">
        <v>1095</v>
      </c>
      <c r="F17" s="61" t="s">
        <v>54</v>
      </c>
      <c r="G17" s="238"/>
      <c r="H17" s="238"/>
      <c r="I17" s="238"/>
      <c r="J17" s="238"/>
      <c r="K17" s="889"/>
      <c r="L17" s="880"/>
      <c r="M17" s="326"/>
    </row>
    <row r="18" spans="1:13" s="887" customFormat="1" ht="17.100000000000001" customHeight="1">
      <c r="A18" s="63" t="s">
        <v>55</v>
      </c>
      <c r="B18" s="60">
        <v>26737</v>
      </c>
      <c r="C18" s="60">
        <v>13826</v>
      </c>
      <c r="D18" s="60">
        <v>6953</v>
      </c>
      <c r="E18" s="60">
        <v>3616</v>
      </c>
      <c r="F18" s="61" t="s">
        <v>56</v>
      </c>
      <c r="G18" s="240"/>
      <c r="H18" s="240"/>
      <c r="I18" s="240"/>
      <c r="J18" s="240"/>
      <c r="K18" s="785"/>
      <c r="L18" s="838"/>
      <c r="M18" s="328"/>
    </row>
    <row r="19" spans="1:13" s="887" customFormat="1" ht="17.100000000000001" customHeight="1">
      <c r="A19" s="63" t="s">
        <v>57</v>
      </c>
      <c r="B19" s="60">
        <v>12445</v>
      </c>
      <c r="C19" s="60">
        <v>6371</v>
      </c>
      <c r="D19" s="60">
        <v>502</v>
      </c>
      <c r="E19" s="60">
        <v>253</v>
      </c>
      <c r="F19" s="61" t="s">
        <v>58</v>
      </c>
      <c r="G19" s="238"/>
      <c r="H19" s="238"/>
      <c r="I19" s="238"/>
      <c r="J19" s="238"/>
      <c r="K19" s="785"/>
      <c r="L19" s="838"/>
      <c r="M19" s="328"/>
    </row>
    <row r="20" spans="1:13" s="887" customFormat="1" ht="17.100000000000001" customHeight="1">
      <c r="A20" s="64" t="s">
        <v>59</v>
      </c>
      <c r="B20" s="236">
        <f>SUM(B21:B28)</f>
        <v>103145</v>
      </c>
      <c r="C20" s="236">
        <f>SUM(C21:C28)</f>
        <v>48286</v>
      </c>
      <c r="D20" s="236">
        <f>SUM(D21:D28)</f>
        <v>23321</v>
      </c>
      <c r="E20" s="236">
        <f>SUM(E21:E28)</f>
        <v>10152</v>
      </c>
      <c r="F20" s="65" t="s">
        <v>60</v>
      </c>
      <c r="G20" s="238"/>
      <c r="H20" s="238"/>
      <c r="I20" s="238"/>
      <c r="J20" s="238"/>
      <c r="K20" s="785"/>
      <c r="L20" s="838"/>
      <c r="M20" s="328"/>
    </row>
    <row r="21" spans="1:13" s="887" customFormat="1" ht="17.100000000000001" customHeight="1">
      <c r="A21" s="59" t="s">
        <v>61</v>
      </c>
      <c r="B21" s="60">
        <v>12243</v>
      </c>
      <c r="C21" s="60">
        <v>5744</v>
      </c>
      <c r="D21" s="60">
        <v>2513</v>
      </c>
      <c r="E21" s="60">
        <v>1111</v>
      </c>
      <c r="F21" s="66" t="s">
        <v>62</v>
      </c>
      <c r="G21" s="238"/>
      <c r="H21" s="238"/>
      <c r="I21" s="238"/>
      <c r="J21" s="238"/>
      <c r="K21" s="785"/>
      <c r="L21" s="838"/>
      <c r="M21" s="328"/>
    </row>
    <row r="22" spans="1:13" s="887" customFormat="1" ht="17.100000000000001" customHeight="1">
      <c r="A22" s="59" t="s">
        <v>63</v>
      </c>
      <c r="B22" s="60">
        <v>8462</v>
      </c>
      <c r="C22" s="60">
        <v>3828</v>
      </c>
      <c r="D22" s="60">
        <v>4864</v>
      </c>
      <c r="E22" s="60">
        <v>2186</v>
      </c>
      <c r="F22" s="66" t="s">
        <v>64</v>
      </c>
      <c r="G22" s="238"/>
      <c r="H22" s="238"/>
      <c r="I22" s="238"/>
      <c r="J22" s="238"/>
      <c r="K22" s="785"/>
      <c r="L22" s="838"/>
      <c r="M22" s="327"/>
    </row>
    <row r="23" spans="1:13" s="887" customFormat="1" ht="17.100000000000001" customHeight="1">
      <c r="A23" s="59" t="s">
        <v>65</v>
      </c>
      <c r="B23" s="60">
        <v>6104</v>
      </c>
      <c r="C23" s="60">
        <v>2783</v>
      </c>
      <c r="D23" s="60">
        <v>3645</v>
      </c>
      <c r="E23" s="60">
        <v>1602</v>
      </c>
      <c r="F23" s="66" t="s">
        <v>66</v>
      </c>
      <c r="G23" s="238"/>
      <c r="H23" s="238"/>
      <c r="I23" s="238"/>
      <c r="J23" s="238"/>
      <c r="K23" s="785"/>
      <c r="L23" s="838"/>
      <c r="M23" s="327"/>
    </row>
    <row r="24" spans="1:13" s="887" customFormat="1" ht="17.100000000000001" customHeight="1">
      <c r="A24" s="59" t="s">
        <v>67</v>
      </c>
      <c r="B24" s="60">
        <v>11662</v>
      </c>
      <c r="C24" s="60">
        <v>5085</v>
      </c>
      <c r="D24" s="60">
        <v>4609</v>
      </c>
      <c r="E24" s="60">
        <v>1882</v>
      </c>
      <c r="F24" s="61" t="s">
        <v>68</v>
      </c>
      <c r="G24" s="240"/>
      <c r="H24" s="240"/>
      <c r="I24" s="240"/>
      <c r="J24" s="240"/>
      <c r="K24" s="785"/>
      <c r="L24" s="838"/>
      <c r="M24" s="328"/>
    </row>
    <row r="25" spans="1:13" s="887" customFormat="1" ht="17.100000000000001" customHeight="1">
      <c r="A25" s="59" t="s">
        <v>69</v>
      </c>
      <c r="B25" s="60">
        <v>5333</v>
      </c>
      <c r="C25" s="60">
        <v>2449</v>
      </c>
      <c r="D25" s="60">
        <v>1237</v>
      </c>
      <c r="E25" s="60">
        <v>553</v>
      </c>
      <c r="F25" s="66" t="s">
        <v>70</v>
      </c>
      <c r="G25" s="238"/>
      <c r="H25" s="238"/>
      <c r="I25" s="238"/>
      <c r="J25" s="238"/>
      <c r="K25" s="785"/>
      <c r="L25" s="838"/>
      <c r="M25" s="328"/>
    </row>
    <row r="26" spans="1:13" s="887" customFormat="1" ht="17.100000000000001" customHeight="1">
      <c r="A26" s="59" t="s">
        <v>71</v>
      </c>
      <c r="B26" s="60">
        <v>24607</v>
      </c>
      <c r="C26" s="60">
        <v>11545</v>
      </c>
      <c r="D26" s="60">
        <v>4960</v>
      </c>
      <c r="E26" s="60">
        <v>2255</v>
      </c>
      <c r="F26" s="66" t="s">
        <v>72</v>
      </c>
      <c r="G26" s="238"/>
      <c r="H26" s="238"/>
      <c r="I26" s="238"/>
      <c r="J26" s="238"/>
      <c r="K26" s="785"/>
      <c r="L26" s="838"/>
      <c r="M26" s="328"/>
    </row>
    <row r="27" spans="1:13" s="887" customFormat="1" ht="17.100000000000001" customHeight="1">
      <c r="A27" s="59" t="s">
        <v>73</v>
      </c>
      <c r="B27" s="60">
        <v>23898</v>
      </c>
      <c r="C27" s="60">
        <v>11735</v>
      </c>
      <c r="D27" s="60">
        <v>294</v>
      </c>
      <c r="E27" s="60">
        <v>146</v>
      </c>
      <c r="F27" s="66" t="s">
        <v>74</v>
      </c>
      <c r="G27" s="238"/>
      <c r="H27" s="238"/>
      <c r="I27" s="238"/>
      <c r="J27" s="238"/>
      <c r="K27" s="889"/>
      <c r="L27" s="880"/>
      <c r="M27" s="326"/>
    </row>
    <row r="28" spans="1:13" s="887" customFormat="1" ht="17.100000000000001" customHeight="1">
      <c r="A28" s="59" t="s">
        <v>75</v>
      </c>
      <c r="B28" s="60">
        <v>10836</v>
      </c>
      <c r="C28" s="60">
        <v>5117</v>
      </c>
      <c r="D28" s="60">
        <v>1199</v>
      </c>
      <c r="E28" s="60">
        <v>417</v>
      </c>
      <c r="F28" s="66" t="s">
        <v>76</v>
      </c>
      <c r="G28" s="238"/>
      <c r="H28" s="238"/>
      <c r="I28" s="238"/>
      <c r="J28" s="238"/>
      <c r="K28" s="785"/>
      <c r="L28" s="838"/>
      <c r="M28" s="327"/>
    </row>
    <row r="29" spans="1:13" s="887" customFormat="1" ht="17.100000000000001" customHeight="1">
      <c r="A29" s="56" t="s">
        <v>77</v>
      </c>
      <c r="B29" s="236">
        <f>SUM(B30:B38)</f>
        <v>211925</v>
      </c>
      <c r="C29" s="236">
        <f>SUM(C30:C38)</f>
        <v>97298</v>
      </c>
      <c r="D29" s="236">
        <f>SUM(D30:D38)</f>
        <v>71810</v>
      </c>
      <c r="E29" s="236">
        <f>SUM(E30:E38)</f>
        <v>30647</v>
      </c>
      <c r="F29" s="58" t="s">
        <v>78</v>
      </c>
      <c r="G29" s="238"/>
      <c r="H29" s="238"/>
      <c r="I29" s="238"/>
      <c r="J29" s="238"/>
      <c r="K29" s="785"/>
      <c r="L29" s="838"/>
      <c r="M29" s="328"/>
    </row>
    <row r="30" spans="1:13" s="887" customFormat="1" ht="17.100000000000001" customHeight="1">
      <c r="A30" s="67" t="s">
        <v>79</v>
      </c>
      <c r="B30" s="60">
        <v>37737</v>
      </c>
      <c r="C30" s="60">
        <v>17998</v>
      </c>
      <c r="D30" s="60">
        <v>6457</v>
      </c>
      <c r="E30" s="60">
        <v>2872</v>
      </c>
      <c r="F30" s="61" t="s">
        <v>80</v>
      </c>
      <c r="G30" s="238"/>
      <c r="H30" s="238"/>
      <c r="I30" s="238"/>
      <c r="J30" s="238"/>
      <c r="K30" s="785"/>
      <c r="L30" s="838"/>
      <c r="M30" s="328"/>
    </row>
    <row r="31" spans="1:13" s="887" customFormat="1" ht="17.100000000000001" customHeight="1">
      <c r="A31" s="68" t="s">
        <v>81</v>
      </c>
      <c r="B31" s="60">
        <v>12452</v>
      </c>
      <c r="C31" s="60">
        <v>5274</v>
      </c>
      <c r="D31" s="60">
        <v>6261</v>
      </c>
      <c r="E31" s="60">
        <v>2690</v>
      </c>
      <c r="F31" s="61" t="s">
        <v>82</v>
      </c>
      <c r="G31" s="238"/>
      <c r="H31" s="238"/>
      <c r="I31" s="238"/>
      <c r="J31" s="238"/>
      <c r="K31" s="785"/>
      <c r="L31" s="838"/>
      <c r="M31" s="328"/>
    </row>
    <row r="32" spans="1:13" s="887" customFormat="1" ht="17.100000000000001" customHeight="1">
      <c r="A32" s="67" t="s">
        <v>83</v>
      </c>
      <c r="B32" s="60">
        <v>13104</v>
      </c>
      <c r="C32" s="60">
        <v>6004</v>
      </c>
      <c r="D32" s="60">
        <v>4335</v>
      </c>
      <c r="E32" s="60">
        <v>1978</v>
      </c>
      <c r="F32" s="61" t="s">
        <v>84</v>
      </c>
      <c r="G32" s="238"/>
      <c r="H32" s="238"/>
      <c r="I32" s="238"/>
      <c r="J32" s="238"/>
      <c r="K32" s="785"/>
      <c r="L32" s="838"/>
      <c r="M32" s="328"/>
    </row>
    <row r="33" spans="1:13" s="887" customFormat="1" ht="17.100000000000001" customHeight="1">
      <c r="A33" s="59" t="s">
        <v>85</v>
      </c>
      <c r="B33" s="60">
        <v>57229</v>
      </c>
      <c r="C33" s="60">
        <v>28016</v>
      </c>
      <c r="D33" s="60">
        <v>949</v>
      </c>
      <c r="E33" s="60">
        <v>392</v>
      </c>
      <c r="F33" s="61" t="s">
        <v>86</v>
      </c>
      <c r="G33" s="238"/>
      <c r="H33" s="238"/>
      <c r="I33" s="238"/>
      <c r="J33" s="238"/>
      <c r="K33" s="785"/>
      <c r="L33" s="838"/>
      <c r="M33" s="328"/>
    </row>
    <row r="34" spans="1:13" s="887" customFormat="1" ht="17.100000000000001" customHeight="1">
      <c r="A34" s="68" t="s">
        <v>87</v>
      </c>
      <c r="B34" s="60">
        <v>7910</v>
      </c>
      <c r="C34" s="60">
        <v>3862</v>
      </c>
      <c r="D34" s="60">
        <v>4020</v>
      </c>
      <c r="E34" s="60">
        <v>1785</v>
      </c>
      <c r="F34" s="61" t="s">
        <v>88</v>
      </c>
      <c r="G34" s="240"/>
      <c r="H34" s="240"/>
      <c r="I34" s="240"/>
      <c r="J34" s="240"/>
      <c r="K34" s="785"/>
      <c r="L34" s="838"/>
      <c r="M34" s="328"/>
    </row>
    <row r="35" spans="1:13" s="887" customFormat="1" ht="17.100000000000001" customHeight="1">
      <c r="A35" s="59" t="s">
        <v>89</v>
      </c>
      <c r="B35" s="60">
        <v>14647</v>
      </c>
      <c r="C35" s="60">
        <v>6533</v>
      </c>
      <c r="D35" s="60">
        <v>5619</v>
      </c>
      <c r="E35" s="60">
        <v>2364</v>
      </c>
      <c r="F35" s="61" t="s">
        <v>90</v>
      </c>
      <c r="G35" s="238"/>
      <c r="H35" s="238"/>
      <c r="I35" s="238"/>
      <c r="J35" s="238"/>
      <c r="K35" s="785"/>
      <c r="L35" s="838"/>
      <c r="M35" s="328"/>
    </row>
    <row r="36" spans="1:13" s="887" customFormat="1" ht="17.100000000000001" customHeight="1">
      <c r="A36" s="59" t="s">
        <v>91</v>
      </c>
      <c r="B36" s="60">
        <v>33775</v>
      </c>
      <c r="C36" s="60">
        <v>14405</v>
      </c>
      <c r="D36" s="60">
        <v>23252</v>
      </c>
      <c r="E36" s="60">
        <v>9882</v>
      </c>
      <c r="F36" s="61" t="s">
        <v>92</v>
      </c>
      <c r="G36" s="238"/>
      <c r="H36" s="238"/>
      <c r="I36" s="238"/>
      <c r="J36" s="238"/>
      <c r="K36" s="889"/>
      <c r="L36" s="880"/>
      <c r="M36" s="326"/>
    </row>
    <row r="37" spans="1:13" s="887" customFormat="1" ht="17.100000000000001" customHeight="1">
      <c r="A37" s="59" t="s">
        <v>93</v>
      </c>
      <c r="B37" s="60">
        <v>25651</v>
      </c>
      <c r="C37" s="60">
        <v>11275</v>
      </c>
      <c r="D37" s="60">
        <v>11915</v>
      </c>
      <c r="E37" s="60">
        <v>4931</v>
      </c>
      <c r="F37" s="61" t="s">
        <v>94</v>
      </c>
      <c r="G37" s="238"/>
      <c r="H37" s="238"/>
      <c r="I37" s="238"/>
      <c r="J37" s="238"/>
      <c r="K37" s="785"/>
      <c r="L37" s="838"/>
      <c r="M37" s="328"/>
    </row>
    <row r="38" spans="1:13" s="887" customFormat="1" ht="17.100000000000001" customHeight="1">
      <c r="A38" s="59" t="s">
        <v>95</v>
      </c>
      <c r="B38" s="60">
        <v>9420</v>
      </c>
      <c r="C38" s="60">
        <v>3931</v>
      </c>
      <c r="D38" s="60">
        <v>9002</v>
      </c>
      <c r="E38" s="60">
        <v>3753</v>
      </c>
      <c r="F38" s="61" t="s">
        <v>96</v>
      </c>
      <c r="G38" s="240"/>
      <c r="H38" s="240"/>
      <c r="I38" s="240"/>
      <c r="J38" s="240"/>
      <c r="K38" s="785"/>
      <c r="L38" s="838"/>
      <c r="M38" s="328"/>
    </row>
    <row r="39" spans="1:13" s="887" customFormat="1" ht="17.100000000000001" customHeight="1">
      <c r="A39" s="69" t="s">
        <v>97</v>
      </c>
      <c r="B39" s="236">
        <f>SUM(B40:B46)</f>
        <v>210980</v>
      </c>
      <c r="C39" s="236">
        <f>SUM(C40:C46)</f>
        <v>99032</v>
      </c>
      <c r="D39" s="236">
        <f>SUM(D40:D46)</f>
        <v>74712</v>
      </c>
      <c r="E39" s="236">
        <f>SUM(E40:E46)</f>
        <v>33180</v>
      </c>
      <c r="F39" s="58" t="s">
        <v>98</v>
      </c>
      <c r="G39" s="238"/>
      <c r="H39" s="238"/>
      <c r="I39" s="238"/>
      <c r="J39" s="238"/>
      <c r="K39" s="785"/>
      <c r="L39" s="838"/>
      <c r="M39" s="328"/>
    </row>
    <row r="40" spans="1:13" s="887" customFormat="1" ht="17.100000000000001" customHeight="1">
      <c r="A40" s="67" t="s">
        <v>99</v>
      </c>
      <c r="B40" s="60">
        <v>51492</v>
      </c>
      <c r="C40" s="60">
        <v>23971</v>
      </c>
      <c r="D40" s="60">
        <v>26406</v>
      </c>
      <c r="E40" s="60">
        <v>11954</v>
      </c>
      <c r="F40" s="66" t="s">
        <v>100</v>
      </c>
      <c r="G40" s="238"/>
      <c r="H40" s="238"/>
      <c r="I40" s="238"/>
      <c r="J40" s="238"/>
      <c r="K40" s="785"/>
      <c r="L40" s="838"/>
      <c r="M40" s="327"/>
    </row>
    <row r="41" spans="1:13" s="887" customFormat="1" ht="17.100000000000001" customHeight="1">
      <c r="A41" s="67" t="s">
        <v>101</v>
      </c>
      <c r="B41" s="60">
        <v>27428</v>
      </c>
      <c r="C41" s="60">
        <v>12333</v>
      </c>
      <c r="D41" s="60">
        <v>12008</v>
      </c>
      <c r="E41" s="60">
        <v>5010</v>
      </c>
      <c r="F41" s="61" t="s">
        <v>102</v>
      </c>
      <c r="G41" s="238"/>
      <c r="H41" s="238"/>
      <c r="I41" s="238"/>
      <c r="J41" s="238"/>
      <c r="K41" s="785"/>
      <c r="L41" s="838"/>
      <c r="M41" s="328"/>
    </row>
    <row r="42" spans="1:13" s="887" customFormat="1" ht="17.100000000000001" customHeight="1">
      <c r="A42" s="67" t="s">
        <v>103</v>
      </c>
      <c r="B42" s="60">
        <v>14938</v>
      </c>
      <c r="C42" s="60">
        <v>7232</v>
      </c>
      <c r="D42" s="60">
        <v>0</v>
      </c>
      <c r="E42" s="60">
        <v>0</v>
      </c>
      <c r="F42" s="61" t="s">
        <v>104</v>
      </c>
      <c r="G42" s="238"/>
      <c r="H42" s="238"/>
      <c r="I42" s="238"/>
      <c r="J42" s="238"/>
      <c r="K42" s="785"/>
      <c r="L42" s="838"/>
      <c r="M42" s="327"/>
    </row>
    <row r="43" spans="1:13" s="887" customFormat="1" ht="17.100000000000001" customHeight="1">
      <c r="A43" s="67" t="s">
        <v>105</v>
      </c>
      <c r="B43" s="60">
        <v>41658</v>
      </c>
      <c r="C43" s="60">
        <v>20298</v>
      </c>
      <c r="D43" s="60">
        <v>2046</v>
      </c>
      <c r="E43" s="60">
        <v>928</v>
      </c>
      <c r="F43" s="61" t="s">
        <v>106</v>
      </c>
      <c r="G43" s="240"/>
      <c r="H43" s="240"/>
      <c r="I43" s="240"/>
      <c r="J43" s="240"/>
      <c r="K43" s="785"/>
      <c r="L43" s="838"/>
      <c r="M43" s="328"/>
    </row>
    <row r="44" spans="1:13" s="887" customFormat="1" ht="17.100000000000001" customHeight="1">
      <c r="A44" s="67" t="s">
        <v>107</v>
      </c>
      <c r="B44" s="60">
        <v>30191</v>
      </c>
      <c r="C44" s="60">
        <v>13639</v>
      </c>
      <c r="D44" s="60">
        <v>17670</v>
      </c>
      <c r="E44" s="60">
        <v>7659</v>
      </c>
      <c r="F44" s="66" t="s">
        <v>108</v>
      </c>
      <c r="G44" s="238"/>
      <c r="H44" s="238"/>
      <c r="I44" s="238"/>
      <c r="J44" s="238"/>
      <c r="K44" s="785"/>
      <c r="L44" s="838"/>
      <c r="M44" s="328"/>
    </row>
    <row r="45" spans="1:13" s="887" customFormat="1" ht="17.100000000000001" customHeight="1">
      <c r="A45" s="67" t="s">
        <v>109</v>
      </c>
      <c r="B45" s="60">
        <v>17656</v>
      </c>
      <c r="C45" s="60">
        <v>8135</v>
      </c>
      <c r="D45" s="60">
        <v>9497</v>
      </c>
      <c r="E45" s="60">
        <v>4160</v>
      </c>
      <c r="F45" s="66" t="s">
        <v>110</v>
      </c>
      <c r="G45" s="238"/>
      <c r="H45" s="238"/>
      <c r="I45" s="238"/>
      <c r="J45" s="238"/>
      <c r="K45" s="785"/>
      <c r="L45" s="838"/>
      <c r="M45" s="328"/>
    </row>
    <row r="46" spans="1:13" s="887" customFormat="1" ht="17.100000000000001" customHeight="1">
      <c r="A46" s="67" t="s">
        <v>111</v>
      </c>
      <c r="B46" s="60">
        <v>27617</v>
      </c>
      <c r="C46" s="60">
        <v>13424</v>
      </c>
      <c r="D46" s="60">
        <v>7085</v>
      </c>
      <c r="E46" s="60">
        <v>3469</v>
      </c>
      <c r="F46" s="61" t="s">
        <v>112</v>
      </c>
      <c r="G46" s="238"/>
      <c r="H46" s="238"/>
      <c r="I46" s="238"/>
      <c r="J46" s="238"/>
      <c r="K46" s="889"/>
      <c r="L46" s="880"/>
      <c r="M46" s="326"/>
    </row>
    <row r="47" spans="1:13" s="887" customFormat="1" ht="17.100000000000001" customHeight="1">
      <c r="A47" s="70" t="s">
        <v>113</v>
      </c>
      <c r="B47" s="236">
        <f>SUM(B48:B52)</f>
        <v>124520</v>
      </c>
      <c r="C47" s="236">
        <f>SUM(C48:C52)</f>
        <v>56572</v>
      </c>
      <c r="D47" s="236">
        <f>SUM(D48:D52)</f>
        <v>62075</v>
      </c>
      <c r="E47" s="236">
        <f>SUM(E48:E52)</f>
        <v>27000</v>
      </c>
      <c r="F47" s="58" t="s">
        <v>114</v>
      </c>
      <c r="G47" s="238"/>
      <c r="H47" s="238"/>
      <c r="I47" s="238"/>
      <c r="J47" s="238"/>
      <c r="K47" s="785"/>
      <c r="L47" s="838"/>
      <c r="M47" s="328"/>
    </row>
    <row r="48" spans="1:13" s="887" customFormat="1" ht="17.100000000000001" customHeight="1">
      <c r="A48" s="71" t="s">
        <v>115</v>
      </c>
      <c r="B48" s="60">
        <v>28570</v>
      </c>
      <c r="C48" s="60">
        <v>11662</v>
      </c>
      <c r="D48" s="60">
        <v>20795</v>
      </c>
      <c r="E48" s="60">
        <v>8374</v>
      </c>
      <c r="F48" s="61" t="s">
        <v>116</v>
      </c>
      <c r="G48" s="238"/>
      <c r="H48" s="238"/>
      <c r="I48" s="238"/>
      <c r="J48" s="238"/>
      <c r="K48" s="785"/>
      <c r="L48" s="838"/>
      <c r="M48" s="328"/>
    </row>
    <row r="49" spans="1:13" s="331" customFormat="1" ht="17.100000000000001" customHeight="1">
      <c r="A49" s="67" t="s">
        <v>117</v>
      </c>
      <c r="B49" s="60">
        <v>27727</v>
      </c>
      <c r="C49" s="60">
        <v>13099</v>
      </c>
      <c r="D49" s="60">
        <v>12448</v>
      </c>
      <c r="E49" s="60">
        <v>5761</v>
      </c>
      <c r="F49" s="61" t="s">
        <v>118</v>
      </c>
      <c r="G49" s="238"/>
      <c r="H49" s="238"/>
      <c r="I49" s="238"/>
      <c r="J49" s="238"/>
      <c r="K49" s="360"/>
    </row>
    <row r="50" spans="1:13" s="887" customFormat="1" ht="17.100000000000001" customHeight="1">
      <c r="A50" s="67" t="s">
        <v>119</v>
      </c>
      <c r="B50" s="60">
        <v>23420</v>
      </c>
      <c r="C50" s="60">
        <v>10996</v>
      </c>
      <c r="D50" s="60">
        <v>11885</v>
      </c>
      <c r="E50" s="60">
        <v>5415</v>
      </c>
      <c r="F50" s="61" t="s">
        <v>120</v>
      </c>
      <c r="G50" s="240"/>
      <c r="H50" s="240"/>
      <c r="I50" s="240"/>
      <c r="J50" s="240"/>
      <c r="K50" s="785"/>
      <c r="L50" s="838"/>
      <c r="M50" s="327"/>
    </row>
    <row r="51" spans="1:13" s="887" customFormat="1" ht="17.100000000000001" customHeight="1">
      <c r="A51" s="67" t="s">
        <v>121</v>
      </c>
      <c r="B51" s="60">
        <v>19772</v>
      </c>
      <c r="C51" s="60">
        <v>9171</v>
      </c>
      <c r="D51" s="60">
        <v>9584</v>
      </c>
      <c r="E51" s="60">
        <v>4282</v>
      </c>
      <c r="F51" s="61" t="s">
        <v>122</v>
      </c>
      <c r="G51" s="238"/>
      <c r="H51" s="238"/>
      <c r="I51" s="238"/>
      <c r="J51" s="238"/>
      <c r="K51" s="785"/>
      <c r="L51" s="838"/>
      <c r="M51" s="328"/>
    </row>
    <row r="52" spans="1:13" s="887" customFormat="1" ht="17.100000000000001" customHeight="1">
      <c r="A52" s="67" t="s">
        <v>123</v>
      </c>
      <c r="B52" s="60">
        <v>25031</v>
      </c>
      <c r="C52" s="60">
        <v>11644</v>
      </c>
      <c r="D52" s="60">
        <v>7363</v>
      </c>
      <c r="E52" s="60">
        <v>3168</v>
      </c>
      <c r="F52" s="66" t="s">
        <v>124</v>
      </c>
      <c r="G52" s="238"/>
      <c r="H52" s="238"/>
      <c r="I52" s="238"/>
      <c r="J52" s="238"/>
      <c r="K52" s="785"/>
      <c r="L52" s="838"/>
      <c r="M52" s="328"/>
    </row>
    <row r="53" spans="1:13" s="887" customFormat="1" ht="12.75" customHeight="1">
      <c r="A53" s="329"/>
      <c r="B53" s="330"/>
      <c r="C53" s="330"/>
      <c r="D53" s="330"/>
      <c r="E53" s="330"/>
      <c r="F53" s="890"/>
      <c r="G53" s="240">
        <v>83954</v>
      </c>
      <c r="H53" s="240">
        <v>36451</v>
      </c>
      <c r="I53" s="240">
        <v>12648</v>
      </c>
      <c r="J53" s="240">
        <v>4678</v>
      </c>
      <c r="K53" s="785"/>
      <c r="L53" s="838"/>
      <c r="M53" s="328"/>
    </row>
    <row r="54" spans="1:13" s="887" customFormat="1" ht="12.75" customHeight="1">
      <c r="A54" s="333"/>
      <c r="B54" s="891"/>
      <c r="C54" s="891"/>
      <c r="D54" s="892"/>
      <c r="E54" s="892"/>
      <c r="F54" s="893"/>
      <c r="G54" s="838"/>
      <c r="H54" s="838"/>
      <c r="I54" s="838"/>
      <c r="J54" s="838"/>
      <c r="K54" s="838"/>
      <c r="L54" s="838"/>
      <c r="M54" s="328"/>
    </row>
    <row r="55" spans="1:13" s="887" customFormat="1" ht="19.5" customHeight="1">
      <c r="A55" s="727" t="s">
        <v>428</v>
      </c>
      <c r="B55" s="895"/>
      <c r="C55" s="895"/>
      <c r="D55" s="895"/>
      <c r="E55" s="2638" t="s">
        <v>429</v>
      </c>
      <c r="F55" s="2638"/>
      <c r="G55" s="838"/>
      <c r="H55" s="838"/>
      <c r="I55" s="838"/>
      <c r="J55" s="838"/>
      <c r="K55" s="838"/>
      <c r="L55" s="838"/>
      <c r="M55" s="328"/>
    </row>
    <row r="56" spans="1:13" s="887" customFormat="1" ht="12.75" customHeight="1">
      <c r="A56" s="895"/>
      <c r="B56" s="895"/>
      <c r="C56" s="895"/>
      <c r="D56" s="895"/>
      <c r="E56" s="895"/>
      <c r="F56" s="896"/>
      <c r="G56" s="880"/>
      <c r="H56" s="880"/>
      <c r="I56" s="880"/>
      <c r="J56" s="880"/>
      <c r="K56" s="880"/>
      <c r="L56" s="880"/>
      <c r="M56" s="326"/>
    </row>
    <row r="57" spans="1:13" s="887" customFormat="1" ht="20.25" customHeight="1">
      <c r="A57" s="897" t="s">
        <v>500</v>
      </c>
      <c r="B57" s="895"/>
      <c r="C57" s="898"/>
      <c r="D57" s="895"/>
      <c r="E57" s="895"/>
      <c r="F57" s="899" t="s">
        <v>494</v>
      </c>
      <c r="G57" s="838"/>
      <c r="H57" s="838"/>
      <c r="I57" s="838"/>
      <c r="J57" s="838"/>
      <c r="K57" s="838"/>
      <c r="L57" s="838"/>
      <c r="M57" s="328"/>
    </row>
    <row r="58" spans="1:13" s="887" customFormat="1" ht="18" customHeight="1">
      <c r="A58" s="897" t="s">
        <v>282</v>
      </c>
      <c r="B58" s="895"/>
      <c r="C58" s="895"/>
      <c r="D58" s="895"/>
      <c r="E58" s="895"/>
      <c r="F58" s="900" t="s">
        <v>501</v>
      </c>
      <c r="G58" s="838"/>
      <c r="H58" s="838"/>
      <c r="I58" s="838"/>
      <c r="J58" s="838"/>
      <c r="K58" s="838"/>
      <c r="L58" s="838"/>
      <c r="M58" s="328"/>
    </row>
    <row r="59" spans="1:13" s="887" customFormat="1" ht="12.75" customHeight="1">
      <c r="A59" s="901"/>
      <c r="B59" s="895"/>
      <c r="C59" s="895"/>
      <c r="D59" s="895"/>
      <c r="E59" s="895"/>
      <c r="F59" s="902"/>
      <c r="G59" s="838"/>
      <c r="H59" s="838"/>
      <c r="I59" s="838"/>
      <c r="J59" s="838"/>
      <c r="K59" s="838"/>
      <c r="L59" s="838"/>
      <c r="M59" s="327"/>
    </row>
    <row r="60" spans="1:13" s="887" customFormat="1" ht="15" customHeight="1">
      <c r="A60" s="272" t="s">
        <v>2072</v>
      </c>
      <c r="B60" s="2643" t="s">
        <v>495</v>
      </c>
      <c r="C60" s="2643"/>
      <c r="D60" s="2643" t="s">
        <v>496</v>
      </c>
      <c r="E60" s="2643"/>
      <c r="F60" s="273" t="s">
        <v>2073</v>
      </c>
      <c r="G60" s="838"/>
      <c r="H60" s="838"/>
      <c r="I60" s="838"/>
      <c r="J60" s="838"/>
      <c r="K60" s="838"/>
      <c r="L60" s="838"/>
      <c r="M60" s="328"/>
    </row>
    <row r="61" spans="1:13" s="887" customFormat="1" ht="15" customHeight="1">
      <c r="A61" s="274"/>
      <c r="B61" s="2656" t="s">
        <v>497</v>
      </c>
      <c r="C61" s="2656"/>
      <c r="D61" s="2656" t="s">
        <v>498</v>
      </c>
      <c r="E61" s="2656"/>
      <c r="F61" s="274"/>
      <c r="G61" s="838"/>
      <c r="H61" s="838"/>
      <c r="I61" s="838"/>
      <c r="J61" s="838"/>
      <c r="K61" s="838"/>
      <c r="L61" s="838"/>
      <c r="M61" s="328"/>
    </row>
    <row r="62" spans="1:13" s="887" customFormat="1" ht="15" customHeight="1">
      <c r="A62" s="141"/>
      <c r="B62" s="903" t="s">
        <v>18</v>
      </c>
      <c r="C62" s="903" t="s">
        <v>293</v>
      </c>
      <c r="D62" s="903" t="s">
        <v>18</v>
      </c>
      <c r="E62" s="903" t="s">
        <v>293</v>
      </c>
      <c r="F62" s="792"/>
      <c r="G62" s="838"/>
      <c r="H62" s="838"/>
      <c r="I62" s="838"/>
      <c r="J62" s="838"/>
      <c r="K62" s="838"/>
      <c r="L62" s="838"/>
      <c r="M62" s="328"/>
    </row>
    <row r="63" spans="1:13" s="887" customFormat="1" ht="15" customHeight="1">
      <c r="A63" s="278"/>
      <c r="B63" s="904" t="s">
        <v>499</v>
      </c>
      <c r="C63" s="904" t="s">
        <v>386</v>
      </c>
      <c r="D63" s="904" t="s">
        <v>499</v>
      </c>
      <c r="E63" s="904" t="s">
        <v>386</v>
      </c>
      <c r="F63" s="282"/>
      <c r="G63" s="838"/>
      <c r="H63" s="838"/>
      <c r="I63" s="838"/>
      <c r="J63" s="838"/>
      <c r="K63" s="838"/>
      <c r="L63" s="838"/>
      <c r="M63" s="328"/>
    </row>
    <row r="64" spans="1:13" s="887" customFormat="1" ht="15" customHeight="1">
      <c r="A64" s="895"/>
      <c r="B64" s="905"/>
      <c r="C64" s="906"/>
      <c r="D64" s="905"/>
      <c r="E64" s="905"/>
      <c r="F64" s="907"/>
      <c r="G64" s="838"/>
      <c r="H64" s="838"/>
      <c r="I64" s="838"/>
      <c r="J64" s="838"/>
      <c r="K64" s="838"/>
      <c r="L64" s="838"/>
      <c r="M64" s="328"/>
    </row>
    <row r="65" spans="1:13" s="887" customFormat="1" ht="15" customHeight="1">
      <c r="A65" s="90" t="s">
        <v>127</v>
      </c>
      <c r="B65" s="286">
        <f>SUM(B66:B74)</f>
        <v>285713</v>
      </c>
      <c r="C65" s="286">
        <f>SUM(C66:C74)</f>
        <v>136052</v>
      </c>
      <c r="D65" s="286">
        <f>SUM(D66:D74)</f>
        <v>73129</v>
      </c>
      <c r="E65" s="286">
        <f>SUM(E66:E74)</f>
        <v>32765</v>
      </c>
      <c r="F65" s="101" t="s">
        <v>128</v>
      </c>
      <c r="G65" s="880"/>
      <c r="H65" s="880"/>
      <c r="I65" s="880"/>
      <c r="J65" s="880"/>
      <c r="K65" s="880"/>
      <c r="L65" s="880"/>
      <c r="M65" s="326"/>
    </row>
    <row r="66" spans="1:13" s="887" customFormat="1" ht="15" customHeight="1">
      <c r="A66" s="287" t="s">
        <v>129</v>
      </c>
      <c r="B66" s="60">
        <v>10311</v>
      </c>
      <c r="C66" s="60">
        <v>4941</v>
      </c>
      <c r="D66" s="60">
        <v>4467</v>
      </c>
      <c r="E66" s="60">
        <v>2058</v>
      </c>
      <c r="F66" s="288" t="s">
        <v>130</v>
      </c>
      <c r="G66" s="838"/>
      <c r="H66" s="838"/>
      <c r="I66" s="838"/>
      <c r="J66" s="838"/>
      <c r="K66" s="838"/>
      <c r="L66" s="838"/>
      <c r="M66" s="328"/>
    </row>
    <row r="67" spans="1:13" s="887" customFormat="1" ht="15" customHeight="1">
      <c r="A67" s="287" t="s">
        <v>131</v>
      </c>
      <c r="B67" s="60">
        <v>23808</v>
      </c>
      <c r="C67" s="60">
        <v>10857</v>
      </c>
      <c r="D67" s="60">
        <v>5167</v>
      </c>
      <c r="E67" s="60">
        <v>2074</v>
      </c>
      <c r="F67" s="288" t="s">
        <v>132</v>
      </c>
      <c r="G67" s="838"/>
      <c r="H67" s="838"/>
      <c r="I67" s="838"/>
      <c r="J67" s="838"/>
      <c r="K67" s="838"/>
      <c r="L67" s="838"/>
      <c r="M67" s="328"/>
    </row>
    <row r="68" spans="1:13" s="887" customFormat="1" ht="15" customHeight="1">
      <c r="A68" s="287" t="s">
        <v>230</v>
      </c>
      <c r="B68" s="290">
        <v>114102</v>
      </c>
      <c r="C68" s="290">
        <v>56037</v>
      </c>
      <c r="D68" s="290">
        <v>0</v>
      </c>
      <c r="E68" s="290">
        <v>0</v>
      </c>
      <c r="F68" s="288" t="s">
        <v>134</v>
      </c>
      <c r="G68" s="838"/>
      <c r="H68" s="838"/>
      <c r="I68" s="838"/>
      <c r="J68" s="838"/>
      <c r="K68" s="838"/>
      <c r="L68" s="838"/>
      <c r="M68" s="328"/>
    </row>
    <row r="69" spans="1:13" s="887" customFormat="1" ht="15" customHeight="1">
      <c r="A69" s="287" t="s">
        <v>135</v>
      </c>
      <c r="B69" s="60">
        <v>35884</v>
      </c>
      <c r="C69" s="60">
        <v>16791</v>
      </c>
      <c r="D69" s="60">
        <v>20872</v>
      </c>
      <c r="E69" s="60">
        <v>9359</v>
      </c>
      <c r="F69" s="288" t="s">
        <v>136</v>
      </c>
      <c r="G69" s="838"/>
      <c r="H69" s="838"/>
      <c r="I69" s="838"/>
      <c r="J69" s="838"/>
      <c r="K69" s="838"/>
      <c r="L69" s="838"/>
      <c r="M69" s="327"/>
    </row>
    <row r="70" spans="1:13" s="887" customFormat="1" ht="15" customHeight="1">
      <c r="A70" s="287" t="s">
        <v>137</v>
      </c>
      <c r="B70" s="60">
        <v>12446</v>
      </c>
      <c r="C70" s="60">
        <v>6052</v>
      </c>
      <c r="D70" s="60">
        <v>4271</v>
      </c>
      <c r="E70" s="60">
        <v>2037</v>
      </c>
      <c r="F70" s="288" t="s">
        <v>138</v>
      </c>
      <c r="G70" s="838"/>
      <c r="H70" s="838"/>
      <c r="I70" s="838"/>
      <c r="J70" s="838"/>
      <c r="K70" s="838"/>
      <c r="L70" s="838"/>
      <c r="M70" s="328"/>
    </row>
    <row r="71" spans="1:13" s="887" customFormat="1" ht="15" customHeight="1">
      <c r="A71" s="287" t="s">
        <v>139</v>
      </c>
      <c r="B71" s="60">
        <v>17277</v>
      </c>
      <c r="C71" s="60">
        <v>8218</v>
      </c>
      <c r="D71" s="60">
        <v>8310</v>
      </c>
      <c r="E71" s="60">
        <v>3920</v>
      </c>
      <c r="F71" s="288" t="s">
        <v>140</v>
      </c>
      <c r="G71" s="880"/>
      <c r="H71" s="880"/>
      <c r="I71" s="880"/>
      <c r="J71" s="880"/>
      <c r="K71" s="880"/>
      <c r="L71" s="880"/>
      <c r="M71" s="326"/>
    </row>
    <row r="72" spans="1:13" s="887" customFormat="1" ht="15" customHeight="1">
      <c r="A72" s="287" t="s">
        <v>141</v>
      </c>
      <c r="B72" s="60">
        <v>20837</v>
      </c>
      <c r="C72" s="60">
        <v>9993</v>
      </c>
      <c r="D72" s="60">
        <v>2265</v>
      </c>
      <c r="E72" s="60">
        <v>999</v>
      </c>
      <c r="F72" s="288" t="s">
        <v>142</v>
      </c>
      <c r="G72" s="838"/>
      <c r="H72" s="838"/>
      <c r="I72" s="838"/>
      <c r="J72" s="838"/>
      <c r="K72" s="838"/>
      <c r="L72" s="838"/>
      <c r="M72" s="327"/>
    </row>
    <row r="73" spans="1:13" s="887" customFormat="1" ht="15" customHeight="1">
      <c r="A73" s="287" t="s">
        <v>143</v>
      </c>
      <c r="B73" s="60">
        <v>28228</v>
      </c>
      <c r="C73" s="60">
        <v>12672</v>
      </c>
      <c r="D73" s="60">
        <v>12917</v>
      </c>
      <c r="E73" s="60">
        <v>5590</v>
      </c>
      <c r="F73" s="288" t="s">
        <v>144</v>
      </c>
      <c r="G73" s="838"/>
      <c r="H73" s="838"/>
      <c r="I73" s="838"/>
      <c r="J73" s="838"/>
      <c r="K73" s="838"/>
      <c r="L73" s="838"/>
      <c r="M73" s="328"/>
    </row>
    <row r="74" spans="1:13" s="887" customFormat="1" ht="15" customHeight="1">
      <c r="A74" s="287" t="s">
        <v>145</v>
      </c>
      <c r="B74" s="60">
        <v>22820</v>
      </c>
      <c r="C74" s="60">
        <v>10491</v>
      </c>
      <c r="D74" s="60">
        <v>14860</v>
      </c>
      <c r="E74" s="60">
        <v>6728</v>
      </c>
      <c r="F74" s="288" t="s">
        <v>146</v>
      </c>
      <c r="G74" s="838"/>
      <c r="H74" s="838"/>
      <c r="I74" s="838"/>
      <c r="J74" s="838"/>
      <c r="K74" s="838"/>
      <c r="L74" s="838"/>
      <c r="M74" s="328"/>
    </row>
    <row r="75" spans="1:13" s="887" customFormat="1" ht="15" customHeight="1">
      <c r="A75" s="98" t="s">
        <v>147</v>
      </c>
      <c r="B75" s="286">
        <f>SUM(B76:B83)</f>
        <v>218746</v>
      </c>
      <c r="C75" s="286">
        <f>SUM(C76:C83)</f>
        <v>99050</v>
      </c>
      <c r="D75" s="286">
        <f>SUM(D76:D83)</f>
        <v>111950</v>
      </c>
      <c r="E75" s="286">
        <f>SUM(E76:E83)</f>
        <v>47814</v>
      </c>
      <c r="F75" s="99" t="s">
        <v>148</v>
      </c>
      <c r="G75" s="838"/>
      <c r="H75" s="838"/>
      <c r="I75" s="838"/>
      <c r="J75" s="838"/>
      <c r="K75" s="838"/>
      <c r="L75" s="838"/>
      <c r="M75" s="328"/>
    </row>
    <row r="76" spans="1:13" s="887" customFormat="1" ht="15" customHeight="1">
      <c r="A76" s="287" t="s">
        <v>149</v>
      </c>
      <c r="B76" s="60">
        <v>29026</v>
      </c>
      <c r="C76" s="60">
        <v>12511</v>
      </c>
      <c r="D76" s="60">
        <v>20061</v>
      </c>
      <c r="E76" s="60">
        <v>8443</v>
      </c>
      <c r="F76" s="288" t="s">
        <v>150</v>
      </c>
      <c r="G76" s="838"/>
      <c r="H76" s="838"/>
      <c r="I76" s="838"/>
      <c r="J76" s="838"/>
      <c r="K76" s="838"/>
      <c r="L76" s="838"/>
      <c r="M76" s="328"/>
    </row>
    <row r="77" spans="1:13" s="887" customFormat="1" ht="15" customHeight="1">
      <c r="A77" s="287" t="s">
        <v>151</v>
      </c>
      <c r="B77" s="60">
        <v>15175</v>
      </c>
      <c r="C77" s="60">
        <v>6405</v>
      </c>
      <c r="D77" s="60">
        <v>9747</v>
      </c>
      <c r="E77" s="60">
        <v>3944</v>
      </c>
      <c r="F77" s="288" t="s">
        <v>152</v>
      </c>
      <c r="G77" s="838"/>
      <c r="H77" s="838"/>
      <c r="I77" s="838"/>
      <c r="J77" s="838"/>
      <c r="K77" s="838"/>
      <c r="L77" s="838"/>
      <c r="M77" s="328"/>
    </row>
    <row r="78" spans="1:13" s="887" customFormat="1" ht="15" customHeight="1">
      <c r="A78" s="287" t="s">
        <v>153</v>
      </c>
      <c r="B78" s="60">
        <v>29497</v>
      </c>
      <c r="C78" s="60">
        <v>13340</v>
      </c>
      <c r="D78" s="60">
        <v>17608</v>
      </c>
      <c r="E78" s="60">
        <v>7722</v>
      </c>
      <c r="F78" s="288" t="s">
        <v>154</v>
      </c>
      <c r="G78" s="838"/>
      <c r="H78" s="838"/>
      <c r="I78" s="838"/>
      <c r="J78" s="838"/>
      <c r="K78" s="838"/>
      <c r="L78" s="838"/>
      <c r="M78" s="331"/>
    </row>
    <row r="79" spans="1:13" s="887" customFormat="1" ht="15" customHeight="1">
      <c r="A79" s="287" t="s">
        <v>155</v>
      </c>
      <c r="B79" s="60">
        <v>19768</v>
      </c>
      <c r="C79" s="60">
        <v>8150</v>
      </c>
      <c r="D79" s="60">
        <v>11801</v>
      </c>
      <c r="E79" s="60">
        <v>4597</v>
      </c>
      <c r="F79" s="288" t="s">
        <v>156</v>
      </c>
      <c r="G79" s="880"/>
      <c r="H79" s="880"/>
      <c r="I79" s="880"/>
      <c r="J79" s="880"/>
      <c r="K79" s="880"/>
      <c r="L79" s="880"/>
      <c r="M79" s="326"/>
    </row>
    <row r="80" spans="1:13" s="331" customFormat="1" ht="15" customHeight="1">
      <c r="A80" s="287" t="s">
        <v>157</v>
      </c>
      <c r="B80" s="60">
        <v>67107</v>
      </c>
      <c r="C80" s="60">
        <v>32587</v>
      </c>
      <c r="D80" s="60">
        <v>22908</v>
      </c>
      <c r="E80" s="60">
        <v>10734</v>
      </c>
      <c r="F80" s="288" t="s">
        <v>158</v>
      </c>
    </row>
    <row r="81" spans="1:13" ht="15" customHeight="1">
      <c r="A81" s="287" t="s">
        <v>159</v>
      </c>
      <c r="B81" s="60">
        <v>16265</v>
      </c>
      <c r="C81" s="60">
        <v>7183</v>
      </c>
      <c r="D81" s="60">
        <v>9314</v>
      </c>
      <c r="E81" s="60">
        <v>3830</v>
      </c>
      <c r="F81" s="288" t="s">
        <v>160</v>
      </c>
      <c r="M81" s="894"/>
    </row>
    <row r="82" spans="1:13" s="887" customFormat="1" ht="15" customHeight="1">
      <c r="A82" s="287" t="s">
        <v>161</v>
      </c>
      <c r="B82" s="60">
        <v>30679</v>
      </c>
      <c r="C82" s="60">
        <v>13839</v>
      </c>
      <c r="D82" s="60">
        <v>14295</v>
      </c>
      <c r="E82" s="60">
        <v>5996</v>
      </c>
      <c r="F82" s="288" t="s">
        <v>162</v>
      </c>
      <c r="M82" s="331"/>
    </row>
    <row r="83" spans="1:13" ht="15" customHeight="1">
      <c r="A83" s="287" t="s">
        <v>163</v>
      </c>
      <c r="B83" s="60">
        <v>11229</v>
      </c>
      <c r="C83" s="60">
        <v>5035</v>
      </c>
      <c r="D83" s="60">
        <v>6216</v>
      </c>
      <c r="E83" s="60">
        <v>2548</v>
      </c>
      <c r="F83" s="288" t="s">
        <v>164</v>
      </c>
    </row>
    <row r="84" spans="1:13" ht="15" customHeight="1">
      <c r="A84" s="100" t="s">
        <v>165</v>
      </c>
      <c r="B84" s="286">
        <f>SUM(B85:B89)</f>
        <v>93953</v>
      </c>
      <c r="C84" s="286">
        <f>SUM(C85:C89)</f>
        <v>43954</v>
      </c>
      <c r="D84" s="286">
        <f>SUM(D85:D89)</f>
        <v>58638</v>
      </c>
      <c r="E84" s="286">
        <f>SUM(E85:E89)</f>
        <v>27257</v>
      </c>
      <c r="F84" s="101" t="s">
        <v>166</v>
      </c>
    </row>
    <row r="85" spans="1:13" ht="15" customHeight="1">
      <c r="A85" s="287" t="s">
        <v>167</v>
      </c>
      <c r="B85" s="60">
        <v>24463</v>
      </c>
      <c r="C85" s="60">
        <v>11774</v>
      </c>
      <c r="D85" s="60">
        <v>10874</v>
      </c>
      <c r="E85" s="60">
        <v>5358</v>
      </c>
      <c r="F85" s="288" t="s">
        <v>168</v>
      </c>
    </row>
    <row r="86" spans="1:13" ht="15" customHeight="1">
      <c r="A86" s="287" t="s">
        <v>169</v>
      </c>
      <c r="B86" s="60">
        <v>16759</v>
      </c>
      <c r="C86" s="60">
        <v>7667</v>
      </c>
      <c r="D86" s="60">
        <v>10606</v>
      </c>
      <c r="E86" s="60">
        <v>4853</v>
      </c>
      <c r="F86" s="288" t="s">
        <v>170</v>
      </c>
    </row>
    <row r="87" spans="1:13" s="331" customFormat="1" ht="18" customHeight="1">
      <c r="A87" s="287" t="s">
        <v>171</v>
      </c>
      <c r="B87" s="60">
        <v>16197</v>
      </c>
      <c r="C87" s="60">
        <v>7507</v>
      </c>
      <c r="D87" s="60">
        <v>10455</v>
      </c>
      <c r="E87" s="60">
        <v>4788</v>
      </c>
      <c r="F87" s="288" t="s">
        <v>172</v>
      </c>
    </row>
    <row r="88" spans="1:13" ht="15">
      <c r="A88" s="287" t="s">
        <v>173</v>
      </c>
      <c r="B88" s="60">
        <v>17879</v>
      </c>
      <c r="C88" s="60">
        <v>8244</v>
      </c>
      <c r="D88" s="60">
        <v>12757</v>
      </c>
      <c r="E88" s="60">
        <v>5850</v>
      </c>
      <c r="F88" s="288" t="s">
        <v>174</v>
      </c>
    </row>
    <row r="89" spans="1:13" ht="15">
      <c r="A89" s="287" t="s">
        <v>175</v>
      </c>
      <c r="B89" s="60">
        <v>18655</v>
      </c>
      <c r="C89" s="60">
        <v>8762</v>
      </c>
      <c r="D89" s="60">
        <v>13946</v>
      </c>
      <c r="E89" s="60">
        <v>6408</v>
      </c>
      <c r="F89" s="288" t="s">
        <v>176</v>
      </c>
    </row>
    <row r="90" spans="1:13" ht="14.25">
      <c r="A90" s="98" t="s">
        <v>177</v>
      </c>
      <c r="B90" s="286">
        <f>SUM(B91:B96)</f>
        <v>139491</v>
      </c>
      <c r="C90" s="286">
        <f>SUM(C91:C96)</f>
        <v>64760</v>
      </c>
      <c r="D90" s="286">
        <f>SUM(D91:D96)</f>
        <v>61799</v>
      </c>
      <c r="E90" s="286">
        <f>SUM(E91:E96)</f>
        <v>27309</v>
      </c>
      <c r="F90" s="99" t="s">
        <v>178</v>
      </c>
    </row>
    <row r="91" spans="1:13" ht="15">
      <c r="A91" s="287" t="s">
        <v>179</v>
      </c>
      <c r="B91" s="60">
        <v>28070</v>
      </c>
      <c r="C91" s="60">
        <v>13423</v>
      </c>
      <c r="D91" s="60">
        <v>9510</v>
      </c>
      <c r="E91" s="60">
        <v>4347</v>
      </c>
      <c r="F91" s="288" t="s">
        <v>180</v>
      </c>
    </row>
    <row r="92" spans="1:13" ht="15">
      <c r="A92" s="287" t="s">
        <v>181</v>
      </c>
      <c r="B92" s="60">
        <v>22447</v>
      </c>
      <c r="C92" s="60">
        <v>10018</v>
      </c>
      <c r="D92" s="60">
        <v>16946</v>
      </c>
      <c r="E92" s="60">
        <v>7411</v>
      </c>
      <c r="F92" s="288" t="s">
        <v>182</v>
      </c>
    </row>
    <row r="93" spans="1:13" ht="15">
      <c r="A93" s="287" t="s">
        <v>183</v>
      </c>
      <c r="B93" s="60">
        <v>30190</v>
      </c>
      <c r="C93" s="60">
        <v>14546</v>
      </c>
      <c r="D93" s="60">
        <v>3693</v>
      </c>
      <c r="E93" s="60">
        <v>1774</v>
      </c>
      <c r="F93" s="288" t="s">
        <v>184</v>
      </c>
    </row>
    <row r="94" spans="1:13" ht="15">
      <c r="A94" s="287" t="s">
        <v>185</v>
      </c>
      <c r="B94" s="60">
        <v>41756</v>
      </c>
      <c r="C94" s="60">
        <v>19013</v>
      </c>
      <c r="D94" s="60">
        <v>22445</v>
      </c>
      <c r="E94" s="60">
        <v>9736</v>
      </c>
      <c r="F94" s="288" t="s">
        <v>186</v>
      </c>
    </row>
    <row r="95" spans="1:13" ht="15">
      <c r="A95" s="287" t="s">
        <v>187</v>
      </c>
      <c r="B95" s="60">
        <v>6874</v>
      </c>
      <c r="C95" s="60">
        <v>3238</v>
      </c>
      <c r="D95" s="60">
        <v>4004</v>
      </c>
      <c r="E95" s="60">
        <v>1874</v>
      </c>
      <c r="F95" s="288" t="s">
        <v>188</v>
      </c>
    </row>
    <row r="96" spans="1:13" ht="15">
      <c r="A96" s="287" t="s">
        <v>189</v>
      </c>
      <c r="B96" s="60">
        <v>10154</v>
      </c>
      <c r="C96" s="60">
        <v>4522</v>
      </c>
      <c r="D96" s="60">
        <v>5201</v>
      </c>
      <c r="E96" s="60">
        <v>2167</v>
      </c>
      <c r="F96" s="288" t="s">
        <v>190</v>
      </c>
    </row>
    <row r="97" spans="1:6" ht="14.25">
      <c r="A97" s="103" t="s">
        <v>191</v>
      </c>
      <c r="B97" s="286">
        <f>SUM(B98:B101)</f>
        <v>21868</v>
      </c>
      <c r="C97" s="286">
        <f>SUM(C98:C101)</f>
        <v>10070</v>
      </c>
      <c r="D97" s="286">
        <f>SUM(D98:D101)</f>
        <v>6401</v>
      </c>
      <c r="E97" s="286">
        <f>SUM(E98:E101)</f>
        <v>2724</v>
      </c>
      <c r="F97" s="99" t="s">
        <v>192</v>
      </c>
    </row>
    <row r="98" spans="1:6" ht="15">
      <c r="A98" s="287" t="s">
        <v>193</v>
      </c>
      <c r="B98" s="60">
        <v>1422</v>
      </c>
      <c r="C98" s="60">
        <v>629</v>
      </c>
      <c r="D98" s="60">
        <v>190</v>
      </c>
      <c r="E98" s="60">
        <v>75</v>
      </c>
      <c r="F98" s="288" t="s">
        <v>194</v>
      </c>
    </row>
    <row r="99" spans="1:6" ht="15">
      <c r="A99" s="287" t="s">
        <v>195</v>
      </c>
      <c r="B99" s="60">
        <v>10138</v>
      </c>
      <c r="C99" s="60">
        <v>4834</v>
      </c>
      <c r="D99" s="60">
        <v>2490</v>
      </c>
      <c r="E99" s="60">
        <v>1154</v>
      </c>
      <c r="F99" s="288" t="s">
        <v>196</v>
      </c>
    </row>
    <row r="100" spans="1:6" ht="15">
      <c r="A100" s="287" t="s">
        <v>197</v>
      </c>
      <c r="B100" s="60">
        <v>5370</v>
      </c>
      <c r="C100" s="60">
        <v>2253</v>
      </c>
      <c r="D100" s="60">
        <v>3721</v>
      </c>
      <c r="E100" s="60">
        <v>1495</v>
      </c>
      <c r="F100" s="288" t="s">
        <v>198</v>
      </c>
    </row>
    <row r="101" spans="1:6" ht="15">
      <c r="A101" s="287" t="s">
        <v>199</v>
      </c>
      <c r="B101" s="60">
        <v>4938</v>
      </c>
      <c r="C101" s="60">
        <v>2354</v>
      </c>
      <c r="D101" s="60">
        <v>0</v>
      </c>
      <c r="E101" s="60">
        <v>0</v>
      </c>
      <c r="F101" s="288" t="s">
        <v>200</v>
      </c>
    </row>
    <row r="102" spans="1:6" ht="14.25">
      <c r="A102" s="90" t="s">
        <v>201</v>
      </c>
      <c r="B102" s="286">
        <f>SUM(B103:B106)</f>
        <v>17498</v>
      </c>
      <c r="C102" s="286">
        <f>SUM(C103:C106)</f>
        <v>8511</v>
      </c>
      <c r="D102" s="286">
        <f>SUM(D103:D106)</f>
        <v>227</v>
      </c>
      <c r="E102" s="286">
        <f>SUM(E103:E106)</f>
        <v>104</v>
      </c>
      <c r="F102" s="99" t="s">
        <v>202</v>
      </c>
    </row>
    <row r="103" spans="1:6" ht="15">
      <c r="A103" s="287" t="s">
        <v>203</v>
      </c>
      <c r="B103" s="60">
        <v>2941</v>
      </c>
      <c r="C103" s="60">
        <v>1449</v>
      </c>
      <c r="D103" s="60">
        <v>0</v>
      </c>
      <c r="E103" s="60">
        <v>0</v>
      </c>
      <c r="F103" s="288" t="s">
        <v>204</v>
      </c>
    </row>
    <row r="104" spans="1:6" ht="15">
      <c r="A104" s="287" t="s">
        <v>205</v>
      </c>
      <c r="B104" s="60">
        <v>3047</v>
      </c>
      <c r="C104" s="60">
        <v>1463</v>
      </c>
      <c r="D104" s="60">
        <v>0</v>
      </c>
      <c r="E104" s="60">
        <v>0</v>
      </c>
      <c r="F104" s="288" t="s">
        <v>206</v>
      </c>
    </row>
    <row r="105" spans="1:6" ht="15">
      <c r="A105" s="287" t="s">
        <v>207</v>
      </c>
      <c r="B105" s="60">
        <v>10785</v>
      </c>
      <c r="C105" s="60">
        <v>5293</v>
      </c>
      <c r="D105" s="60">
        <v>66</v>
      </c>
      <c r="E105" s="60">
        <v>31</v>
      </c>
      <c r="F105" s="288" t="s">
        <v>208</v>
      </c>
    </row>
    <row r="106" spans="1:6" ht="15">
      <c r="A106" s="287" t="s">
        <v>209</v>
      </c>
      <c r="B106" s="60">
        <v>725</v>
      </c>
      <c r="C106" s="60">
        <v>306</v>
      </c>
      <c r="D106" s="60">
        <v>161</v>
      </c>
      <c r="E106" s="60">
        <v>73</v>
      </c>
      <c r="F106" s="288" t="s">
        <v>210</v>
      </c>
    </row>
    <row r="107" spans="1:6" ht="14.25">
      <c r="A107" s="103" t="s">
        <v>211</v>
      </c>
      <c r="B107" s="286">
        <f>SUM(B108:B109)</f>
        <v>5729</v>
      </c>
      <c r="C107" s="286">
        <f>SUM(C108:C109)</f>
        <v>2856</v>
      </c>
      <c r="D107" s="286">
        <f>SUM(D108:D109)</f>
        <v>95</v>
      </c>
      <c r="E107" s="286">
        <f>SUM(E108:E109)</f>
        <v>47</v>
      </c>
      <c r="F107" s="99" t="s">
        <v>212</v>
      </c>
    </row>
    <row r="108" spans="1:6" ht="15">
      <c r="A108" s="104" t="s">
        <v>213</v>
      </c>
      <c r="B108" s="60">
        <v>95</v>
      </c>
      <c r="C108" s="60">
        <v>47</v>
      </c>
      <c r="D108" s="60">
        <v>95</v>
      </c>
      <c r="E108" s="60">
        <v>47</v>
      </c>
      <c r="F108" s="105" t="s">
        <v>214</v>
      </c>
    </row>
    <row r="109" spans="1:6" ht="15">
      <c r="A109" s="106" t="s">
        <v>215</v>
      </c>
      <c r="B109" s="60">
        <v>5634</v>
      </c>
      <c r="C109" s="60">
        <v>2809</v>
      </c>
      <c r="D109" s="60">
        <v>0</v>
      </c>
      <c r="E109" s="60">
        <v>0</v>
      </c>
      <c r="F109" s="105" t="s">
        <v>216</v>
      </c>
    </row>
    <row r="110" spans="1:6" ht="14.25">
      <c r="A110" s="291" t="s">
        <v>233</v>
      </c>
      <c r="B110" s="292">
        <f>'colleg 21'!B47+'colleg 21'!B39+'colleg 21'!B29+'colleg 21'!B20+'colleg 21'!B11+'colleg 21'!B107+'colleg 21'!B102+'colleg 21'!B97+'colleg 21'!B90+'colleg 21'!B84+'colleg 21'!B75+'colleg 21'!B65</f>
        <v>1605638</v>
      </c>
      <c r="C110" s="292">
        <f>'colleg 21'!C47+'colleg 21'!C39+'colleg 21'!C29+'colleg 21'!C20+'colleg 21'!C11+'colleg 21'!C107+'colleg 21'!C102+'colleg 21'!C97+'colleg 21'!C90+'colleg 21'!C84+'colleg 21'!C75+'colleg 21'!C65</f>
        <v>749921</v>
      </c>
      <c r="D110" s="292">
        <f>'colleg 21'!D47+'colleg 21'!D39+'colleg 21'!D29+'colleg 21'!D20+'colleg 21'!D11+'colleg 21'!D107+'colleg 21'!D102+'colleg 21'!D97+'colleg 21'!D90+'colleg 21'!D84+'colleg 21'!D75+'colleg 21'!D65</f>
        <v>605170</v>
      </c>
      <c r="E110" s="292">
        <f>'colleg 21'!E47+'colleg 21'!E39+'colleg 21'!E29+'colleg 21'!E20+'colleg 21'!E11+'colleg 21'!E107+'colleg 21'!E102+'colleg 21'!E97+'colleg 21'!E90+'colleg 21'!E84+'colleg 21'!E75+'colleg 21'!E65</f>
        <v>266937</v>
      </c>
      <c r="F110" s="293" t="s">
        <v>18</v>
      </c>
    </row>
    <row r="111" spans="1:6" ht="14.25">
      <c r="A111" s="291"/>
      <c r="B111" s="330"/>
      <c r="C111" s="330"/>
      <c r="D111" s="330"/>
      <c r="E111" s="330"/>
      <c r="F111" s="293"/>
    </row>
    <row r="112" spans="1:6" ht="15.75">
      <c r="A112" s="291"/>
      <c r="B112" s="330"/>
      <c r="C112" s="330"/>
      <c r="D112" s="330"/>
      <c r="E112" s="330"/>
      <c r="F112" s="294"/>
    </row>
    <row r="113" spans="1:6" ht="15.75">
      <c r="A113" s="299"/>
      <c r="B113" s="330"/>
      <c r="C113" s="330"/>
      <c r="D113" s="330"/>
      <c r="E113" s="330"/>
      <c r="F113" s="496"/>
    </row>
    <row r="114" spans="1:6" ht="15.75">
      <c r="A114" s="299"/>
      <c r="B114" s="330"/>
      <c r="C114" s="330"/>
      <c r="D114" s="330"/>
      <c r="E114" s="330"/>
      <c r="F114" s="496"/>
    </row>
    <row r="115" spans="1:6" ht="15.75">
      <c r="A115" s="299"/>
      <c r="B115" s="330"/>
      <c r="C115" s="330"/>
      <c r="D115" s="330"/>
      <c r="E115" s="330"/>
      <c r="F115" s="496"/>
    </row>
    <row r="116" spans="1:6" ht="15">
      <c r="A116" s="497" t="s">
        <v>25</v>
      </c>
      <c r="B116" s="497"/>
      <c r="C116" s="497"/>
      <c r="D116" s="800"/>
      <c r="E116" s="757"/>
      <c r="F116" s="726" t="s">
        <v>26</v>
      </c>
    </row>
    <row r="117" spans="1:6">
      <c r="A117" s="797"/>
      <c r="B117" s="331"/>
      <c r="C117" s="331"/>
      <c r="D117" s="331"/>
      <c r="E117" s="331"/>
      <c r="F117" s="799"/>
    </row>
  </sheetData>
  <mergeCells count="10">
    <mergeCell ref="E1:F1"/>
    <mergeCell ref="B6:C6"/>
    <mergeCell ref="D6:E6"/>
    <mergeCell ref="B7:C7"/>
    <mergeCell ref="D7:E7"/>
    <mergeCell ref="E55:F55"/>
    <mergeCell ref="B60:C60"/>
    <mergeCell ref="D60:E60"/>
    <mergeCell ref="B61:C61"/>
    <mergeCell ref="D61:E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5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97"/>
  <sheetViews>
    <sheetView showGridLines="0" view="pageLayout" workbookViewId="0">
      <selection activeCell="E6" sqref="E6"/>
    </sheetView>
  </sheetViews>
  <sheetFormatPr baseColWidth="10" defaultColWidth="11" defaultRowHeight="12.75"/>
  <cols>
    <col min="1" max="1" width="32.7109375" style="910" customWidth="1"/>
    <col min="2" max="2" width="13.42578125" style="910" customWidth="1"/>
    <col min="3" max="4" width="15.42578125" style="910" customWidth="1"/>
    <col min="5" max="5" width="33.7109375" style="910" customWidth="1"/>
    <col min="6" max="6" width="9.85546875" style="910" hidden="1" customWidth="1"/>
    <col min="7" max="10" width="9.85546875" style="910" customWidth="1"/>
    <col min="11" max="11" width="30.85546875" style="910" customWidth="1"/>
    <col min="12" max="13" width="31.42578125" style="910" customWidth="1"/>
    <col min="14" max="26" width="11" style="910" customWidth="1"/>
    <col min="27" max="27" width="37.28515625" style="910" customWidth="1"/>
    <col min="28" max="29" width="11" style="910" customWidth="1"/>
    <col min="30" max="39" width="9.85546875" style="910" customWidth="1"/>
    <col min="40" max="43" width="11" style="910" customWidth="1"/>
    <col min="44" max="44" width="14.42578125" style="910" customWidth="1"/>
    <col min="45" max="45" width="4.140625" style="910" customWidth="1"/>
    <col min="46" max="46" width="13.28515625" style="910" customWidth="1"/>
    <col min="47" max="47" width="28.140625" style="910" customWidth="1"/>
    <col min="48" max="48" width="11" style="910" customWidth="1"/>
    <col min="49" max="49" width="14.42578125" style="910" customWidth="1"/>
    <col min="50" max="50" width="4.140625" style="910" customWidth="1"/>
    <col min="51" max="52" width="11" style="910" customWidth="1"/>
    <col min="53" max="53" width="14.42578125" style="910" customWidth="1"/>
    <col min="54" max="54" width="4.140625" style="910" customWidth="1"/>
    <col min="55" max="55" width="14.42578125" style="910" customWidth="1"/>
    <col min="56" max="16384" width="11" style="910"/>
  </cols>
  <sheetData>
    <row r="1" spans="1:11" ht="24.75" customHeight="1">
      <c r="A1" s="756" t="s">
        <v>428</v>
      </c>
      <c r="B1" s="909"/>
      <c r="D1" s="2646" t="s">
        <v>429</v>
      </c>
      <c r="E1" s="2646"/>
      <c r="K1" s="911"/>
    </row>
    <row r="2" spans="1:11" ht="18.95" customHeight="1">
      <c r="E2" s="912"/>
    </row>
    <row r="3" spans="1:11" ht="20.25">
      <c r="A3" s="913" t="s">
        <v>502</v>
      </c>
      <c r="B3" s="909"/>
      <c r="D3" s="2658" t="s">
        <v>503</v>
      </c>
      <c r="E3" s="2658"/>
      <c r="F3" s="914"/>
      <c r="K3" s="915"/>
    </row>
    <row r="4" spans="1:11" ht="18.95" customHeight="1">
      <c r="A4" s="916" t="s">
        <v>504</v>
      </c>
      <c r="B4" s="909"/>
      <c r="E4" s="917" t="s">
        <v>505</v>
      </c>
      <c r="K4" s="918"/>
    </row>
    <row r="5" spans="1:11" ht="18.95" customHeight="1">
      <c r="A5" s="916"/>
      <c r="B5" s="909"/>
      <c r="E5" s="919"/>
      <c r="K5" s="918"/>
    </row>
    <row r="6" spans="1:11" s="921" customFormat="1" ht="18.95" customHeight="1">
      <c r="A6" s="272" t="s">
        <v>2072</v>
      </c>
      <c r="B6" s="920" t="s">
        <v>18</v>
      </c>
      <c r="C6" s="909" t="s">
        <v>506</v>
      </c>
      <c r="D6" s="920" t="s">
        <v>507</v>
      </c>
      <c r="E6" s="273" t="s">
        <v>2073</v>
      </c>
      <c r="K6" s="922"/>
    </row>
    <row r="7" spans="1:11" s="921" customFormat="1" ht="16.5" customHeight="1">
      <c r="B7" s="920" t="s">
        <v>17</v>
      </c>
      <c r="C7" s="923" t="s">
        <v>508</v>
      </c>
      <c r="D7" s="924" t="s">
        <v>509</v>
      </c>
      <c r="F7" s="925"/>
      <c r="G7" s="925"/>
      <c r="H7" s="925"/>
      <c r="I7" s="925"/>
      <c r="J7" s="925"/>
      <c r="K7" s="922"/>
    </row>
    <row r="8" spans="1:11" s="921" customFormat="1" ht="8.1" customHeight="1">
      <c r="B8" s="910"/>
      <c r="C8" s="910"/>
      <c r="D8" s="910"/>
      <c r="F8" s="925"/>
      <c r="G8" s="925"/>
      <c r="H8" s="925"/>
      <c r="I8" s="925"/>
      <c r="J8" s="925"/>
      <c r="K8" s="922"/>
    </row>
    <row r="9" spans="1:11" s="921" customFormat="1" ht="15" customHeight="1">
      <c r="A9" s="909" t="s">
        <v>241</v>
      </c>
      <c r="B9" s="910"/>
      <c r="C9" s="910"/>
      <c r="D9" s="910"/>
      <c r="E9" s="926" t="s">
        <v>242</v>
      </c>
      <c r="F9" s="909"/>
      <c r="G9" s="909"/>
      <c r="H9" s="909"/>
      <c r="I9" s="909"/>
      <c r="J9" s="909"/>
      <c r="K9" s="326"/>
    </row>
    <row r="10" spans="1:11" s="921" customFormat="1" ht="8.1" customHeight="1">
      <c r="A10" s="909"/>
      <c r="B10" s="910"/>
      <c r="C10" s="910"/>
      <c r="D10" s="910"/>
      <c r="E10" s="926"/>
      <c r="F10" s="909"/>
      <c r="G10" s="909"/>
      <c r="H10" s="909"/>
      <c r="I10" s="909"/>
      <c r="J10" s="909"/>
      <c r="K10" s="326"/>
    </row>
    <row r="11" spans="1:11" s="921" customFormat="1" ht="20.100000000000001" customHeight="1">
      <c r="A11" s="927" t="s">
        <v>510</v>
      </c>
      <c r="B11" s="910"/>
      <c r="C11" s="910"/>
      <c r="D11" s="910"/>
      <c r="E11" s="928" t="s">
        <v>511</v>
      </c>
      <c r="F11" s="208"/>
      <c r="G11" s="910"/>
      <c r="H11" s="910"/>
      <c r="I11" s="910"/>
      <c r="J11" s="327"/>
    </row>
    <row r="12" spans="1:11" s="925" customFormat="1" ht="20.100000000000001" customHeight="1">
      <c r="A12" s="929" t="s">
        <v>499</v>
      </c>
      <c r="B12" s="930">
        <f>C12+D12</f>
        <v>641318</v>
      </c>
      <c r="C12" s="2562">
        <v>132965</v>
      </c>
      <c r="D12" s="2562">
        <v>508353</v>
      </c>
      <c r="E12" s="926" t="s">
        <v>512</v>
      </c>
      <c r="F12" s="857"/>
      <c r="G12" s="909"/>
      <c r="H12" s="909"/>
      <c r="I12" s="909"/>
      <c r="J12" s="326"/>
    </row>
    <row r="13" spans="1:11" s="921" customFormat="1" ht="20.100000000000001" customHeight="1">
      <c r="A13" s="931" t="s">
        <v>411</v>
      </c>
      <c r="B13" s="930">
        <f t="shared" ref="B13:B19" si="0">C13+D13</f>
        <v>277559</v>
      </c>
      <c r="C13" s="2562">
        <v>34977</v>
      </c>
      <c r="D13" s="2562">
        <v>242582</v>
      </c>
      <c r="E13" s="919" t="s">
        <v>513</v>
      </c>
      <c r="F13" s="857"/>
      <c r="G13" s="910"/>
      <c r="H13" s="910"/>
      <c r="I13" s="910"/>
      <c r="J13" s="328"/>
    </row>
    <row r="14" spans="1:11" s="921" customFormat="1" ht="20.100000000000001" customHeight="1">
      <c r="A14" s="927" t="s">
        <v>514</v>
      </c>
      <c r="B14" s="930"/>
      <c r="C14" s="932"/>
      <c r="D14" s="932"/>
      <c r="E14" s="928" t="s">
        <v>312</v>
      </c>
      <c r="F14" s="208"/>
      <c r="G14" s="910"/>
      <c r="H14" s="910"/>
      <c r="I14" s="910"/>
      <c r="J14" s="328"/>
    </row>
    <row r="15" spans="1:11" s="925" customFormat="1" ht="20.100000000000001" customHeight="1">
      <c r="A15" s="929" t="s">
        <v>499</v>
      </c>
      <c r="B15" s="930">
        <f t="shared" si="0"/>
        <v>490165</v>
      </c>
      <c r="C15" s="2562">
        <v>67593</v>
      </c>
      <c r="D15" s="2562">
        <v>422572</v>
      </c>
      <c r="E15" s="926" t="s">
        <v>512</v>
      </c>
      <c r="F15" s="208"/>
      <c r="G15" s="909"/>
      <c r="H15" s="909"/>
      <c r="I15" s="909"/>
      <c r="J15" s="326"/>
    </row>
    <row r="16" spans="1:11" s="921" customFormat="1" ht="20.100000000000001" customHeight="1">
      <c r="A16" s="931" t="s">
        <v>411</v>
      </c>
      <c r="B16" s="930">
        <f t="shared" si="0"/>
        <v>235031</v>
      </c>
      <c r="C16" s="2562">
        <v>20535</v>
      </c>
      <c r="D16" s="2562">
        <v>214496</v>
      </c>
      <c r="E16" s="919" t="s">
        <v>513</v>
      </c>
      <c r="F16" s="857"/>
      <c r="G16" s="910"/>
      <c r="H16" s="910"/>
      <c r="I16" s="910"/>
      <c r="J16" s="328"/>
    </row>
    <row r="17" spans="1:10" s="921" customFormat="1" ht="20.100000000000001" customHeight="1">
      <c r="A17" s="927" t="s">
        <v>515</v>
      </c>
      <c r="B17" s="930"/>
      <c r="C17" s="867"/>
      <c r="D17" s="835"/>
      <c r="E17" s="928" t="s">
        <v>314</v>
      </c>
      <c r="F17" s="857"/>
      <c r="G17" s="910"/>
      <c r="H17" s="910"/>
      <c r="I17" s="910"/>
      <c r="J17" s="328"/>
    </row>
    <row r="18" spans="1:10" s="925" customFormat="1" ht="20.100000000000001" customHeight="1">
      <c r="A18" s="929" t="s">
        <v>499</v>
      </c>
      <c r="B18" s="930">
        <f t="shared" si="0"/>
        <v>474155</v>
      </c>
      <c r="C18" s="2562">
        <v>119380</v>
      </c>
      <c r="D18" s="2562">
        <v>354775</v>
      </c>
      <c r="E18" s="926" t="s">
        <v>512</v>
      </c>
      <c r="F18" s="208"/>
      <c r="G18" s="909"/>
      <c r="H18" s="909"/>
      <c r="I18" s="909"/>
      <c r="J18" s="326"/>
    </row>
    <row r="19" spans="1:10" s="921" customFormat="1" ht="20.100000000000001" customHeight="1">
      <c r="A19" s="931" t="s">
        <v>411</v>
      </c>
      <c r="B19" s="930">
        <f t="shared" si="0"/>
        <v>237331</v>
      </c>
      <c r="C19" s="2562">
        <v>51592</v>
      </c>
      <c r="D19" s="2562">
        <v>185739</v>
      </c>
      <c r="E19" s="919" t="s">
        <v>513</v>
      </c>
      <c r="F19" s="208"/>
      <c r="G19" s="910"/>
      <c r="H19" s="910"/>
      <c r="I19" s="910"/>
      <c r="J19" s="328"/>
    </row>
    <row r="20" spans="1:10" s="921" customFormat="1" ht="20.100000000000001" customHeight="1">
      <c r="A20" s="884" t="s">
        <v>516</v>
      </c>
      <c r="E20" s="928" t="s">
        <v>517</v>
      </c>
      <c r="F20" s="857"/>
      <c r="G20" s="910"/>
      <c r="H20" s="910"/>
      <c r="I20" s="910"/>
      <c r="J20" s="327"/>
    </row>
    <row r="21" spans="1:10" s="921" customFormat="1" ht="20.100000000000001" customHeight="1">
      <c r="A21" s="929" t="s">
        <v>499</v>
      </c>
      <c r="B21" s="933">
        <f t="shared" ref="B21:D22" si="1">SUM(B18,B15,B12)</f>
        <v>1605638</v>
      </c>
      <c r="C21" s="933">
        <f t="shared" si="1"/>
        <v>319938</v>
      </c>
      <c r="D21" s="933">
        <f t="shared" si="1"/>
        <v>1285700</v>
      </c>
      <c r="E21" s="926" t="s">
        <v>512</v>
      </c>
      <c r="F21" s="857"/>
      <c r="G21" s="910"/>
      <c r="H21" s="910"/>
      <c r="I21" s="910"/>
      <c r="J21" s="327"/>
    </row>
    <row r="22" spans="1:10" s="921" customFormat="1" ht="20.100000000000001" customHeight="1">
      <c r="A22" s="929" t="s">
        <v>411</v>
      </c>
      <c r="B22" s="933">
        <f t="shared" si="1"/>
        <v>749921</v>
      </c>
      <c r="C22" s="933">
        <f t="shared" si="1"/>
        <v>107104</v>
      </c>
      <c r="D22" s="933">
        <f t="shared" si="1"/>
        <v>642817</v>
      </c>
      <c r="E22" s="926" t="s">
        <v>513</v>
      </c>
      <c r="F22" s="208"/>
      <c r="G22" s="910"/>
      <c r="H22" s="910"/>
      <c r="I22" s="910"/>
      <c r="J22" s="328"/>
    </row>
    <row r="23" spans="1:10" s="921" customFormat="1" ht="20.100000000000001" customHeight="1">
      <c r="A23" s="934"/>
      <c r="B23" s="935"/>
      <c r="C23" s="798"/>
      <c r="D23" s="798"/>
      <c r="E23" s="936"/>
      <c r="F23" s="208"/>
      <c r="G23" s="910"/>
      <c r="H23" s="910"/>
      <c r="I23" s="910"/>
      <c r="J23" s="328"/>
    </row>
    <row r="24" spans="1:10" s="921" customFormat="1" ht="20.100000000000001" customHeight="1">
      <c r="A24" s="937"/>
      <c r="F24" s="857"/>
      <c r="G24" s="910"/>
      <c r="H24" s="910"/>
      <c r="I24" s="910"/>
      <c r="J24" s="328"/>
    </row>
    <row r="25" spans="1:10" s="925" customFormat="1" ht="20.100000000000001" customHeight="1">
      <c r="A25" s="909" t="s">
        <v>266</v>
      </c>
      <c r="E25" s="926" t="s">
        <v>445</v>
      </c>
      <c r="F25" s="857"/>
      <c r="G25" s="909"/>
      <c r="H25" s="909"/>
      <c r="I25" s="909"/>
      <c r="J25" s="326"/>
    </row>
    <row r="26" spans="1:10" s="921" customFormat="1" ht="8.1" customHeight="1">
      <c r="A26" s="938"/>
      <c r="B26" s="939"/>
      <c r="C26" s="939"/>
      <c r="D26" s="939"/>
      <c r="E26" s="919"/>
      <c r="F26" s="862"/>
      <c r="G26" s="910"/>
      <c r="H26" s="910"/>
      <c r="I26" s="910"/>
      <c r="J26" s="328"/>
    </row>
    <row r="27" spans="1:10" s="921" customFormat="1" ht="20.100000000000001" customHeight="1">
      <c r="A27" s="927" t="s">
        <v>510</v>
      </c>
      <c r="B27" s="935"/>
      <c r="C27" s="660"/>
      <c r="D27" s="660"/>
      <c r="E27" s="928" t="s">
        <v>511</v>
      </c>
      <c r="F27" s="862"/>
      <c r="G27" s="910"/>
      <c r="H27" s="910"/>
      <c r="I27" s="910"/>
      <c r="J27" s="328"/>
    </row>
    <row r="28" spans="1:10" s="925" customFormat="1" ht="20.100000000000001" customHeight="1">
      <c r="A28" s="929" t="s">
        <v>499</v>
      </c>
      <c r="B28" s="940">
        <f>C28+D28</f>
        <v>253825</v>
      </c>
      <c r="C28" s="2562">
        <v>53703</v>
      </c>
      <c r="D28" s="2562">
        <v>200122</v>
      </c>
      <c r="E28" s="926" t="s">
        <v>512</v>
      </c>
      <c r="F28" s="909"/>
      <c r="G28" s="909"/>
      <c r="H28" s="909"/>
      <c r="I28" s="909"/>
      <c r="J28" s="326"/>
    </row>
    <row r="29" spans="1:10" s="921" customFormat="1" ht="20.100000000000001" customHeight="1">
      <c r="A29" s="931" t="s">
        <v>411</v>
      </c>
      <c r="B29" s="940">
        <f t="shared" ref="B29:B35" si="2">C29+D29</f>
        <v>104084</v>
      </c>
      <c r="C29" s="2562">
        <v>12086</v>
      </c>
      <c r="D29" s="2562">
        <v>91998</v>
      </c>
      <c r="E29" s="919" t="s">
        <v>513</v>
      </c>
      <c r="F29" s="910"/>
      <c r="G29" s="910"/>
      <c r="H29" s="910"/>
      <c r="I29" s="910"/>
      <c r="J29" s="328"/>
    </row>
    <row r="30" spans="1:10" s="921" customFormat="1" ht="20.100000000000001" customHeight="1">
      <c r="A30" s="927" t="s">
        <v>514</v>
      </c>
      <c r="B30" s="940"/>
      <c r="C30" s="2562"/>
      <c r="D30" s="2562"/>
      <c r="E30" s="928" t="s">
        <v>312</v>
      </c>
      <c r="F30" s="909"/>
      <c r="G30" s="909"/>
      <c r="H30" s="909"/>
      <c r="I30" s="909"/>
      <c r="J30" s="326"/>
    </row>
    <row r="31" spans="1:10" s="925" customFormat="1" ht="20.100000000000001" customHeight="1">
      <c r="A31" s="929" t="s">
        <v>499</v>
      </c>
      <c r="B31" s="940">
        <f t="shared" si="2"/>
        <v>182559</v>
      </c>
      <c r="C31" s="2562">
        <v>25751</v>
      </c>
      <c r="D31" s="2562">
        <v>156808</v>
      </c>
      <c r="E31" s="926" t="s">
        <v>512</v>
      </c>
      <c r="F31" s="909"/>
      <c r="G31" s="909"/>
      <c r="H31" s="909"/>
      <c r="I31" s="909"/>
      <c r="J31" s="326"/>
    </row>
    <row r="32" spans="1:10" s="925" customFormat="1" ht="20.100000000000001" customHeight="1">
      <c r="A32" s="931" t="s">
        <v>411</v>
      </c>
      <c r="B32" s="940">
        <f t="shared" si="2"/>
        <v>83194</v>
      </c>
      <c r="C32" s="2562">
        <v>5999</v>
      </c>
      <c r="D32" s="2562">
        <v>77195</v>
      </c>
      <c r="E32" s="919" t="s">
        <v>513</v>
      </c>
      <c r="F32" s="909"/>
      <c r="G32" s="909"/>
      <c r="H32" s="909"/>
      <c r="I32" s="909"/>
      <c r="J32" s="326"/>
    </row>
    <row r="33" spans="1:10" s="921" customFormat="1" ht="20.100000000000001" customHeight="1">
      <c r="A33" s="927" t="s">
        <v>515</v>
      </c>
      <c r="B33" s="940"/>
      <c r="C33" s="2562"/>
      <c r="D33" s="2562"/>
      <c r="E33" s="928" t="s">
        <v>314</v>
      </c>
      <c r="F33" s="910"/>
      <c r="G33" s="910"/>
      <c r="H33" s="910"/>
      <c r="I33" s="910"/>
      <c r="J33" s="328"/>
    </row>
    <row r="34" spans="1:10" s="925" customFormat="1" ht="20.100000000000001" customHeight="1">
      <c r="A34" s="929" t="s">
        <v>499</v>
      </c>
      <c r="B34" s="940">
        <f t="shared" si="2"/>
        <v>168786</v>
      </c>
      <c r="C34" s="2562">
        <v>44209</v>
      </c>
      <c r="D34" s="2562">
        <v>124577</v>
      </c>
      <c r="E34" s="926" t="s">
        <v>512</v>
      </c>
      <c r="F34" s="909"/>
      <c r="G34" s="909"/>
      <c r="H34" s="909"/>
      <c r="I34" s="909"/>
      <c r="J34" s="941"/>
    </row>
    <row r="35" spans="1:10" s="921" customFormat="1" ht="20.100000000000001" customHeight="1">
      <c r="A35" s="931" t="s">
        <v>411</v>
      </c>
      <c r="B35" s="940">
        <f t="shared" si="2"/>
        <v>79659</v>
      </c>
      <c r="C35" s="2562">
        <v>17024</v>
      </c>
      <c r="D35" s="2562">
        <v>62635</v>
      </c>
      <c r="E35" s="919" t="s">
        <v>513</v>
      </c>
      <c r="F35" s="910"/>
      <c r="G35" s="910"/>
      <c r="H35" s="910"/>
      <c r="I35" s="910"/>
      <c r="J35" s="328"/>
    </row>
    <row r="36" spans="1:10" s="921" customFormat="1" ht="20.100000000000001" customHeight="1">
      <c r="A36" s="884" t="s">
        <v>516</v>
      </c>
      <c r="B36" s="942"/>
      <c r="C36" s="932"/>
      <c r="D36" s="932"/>
      <c r="E36" s="928" t="s">
        <v>517</v>
      </c>
      <c r="F36" s="910"/>
      <c r="G36" s="910"/>
      <c r="H36" s="910"/>
      <c r="I36" s="910"/>
      <c r="J36" s="327"/>
    </row>
    <row r="37" spans="1:10" s="921" customFormat="1" ht="20.100000000000001" customHeight="1">
      <c r="A37" s="929" t="s">
        <v>499</v>
      </c>
      <c r="B37" s="933">
        <f t="shared" ref="B37:D38" si="3">B34+B31+B28</f>
        <v>605170</v>
      </c>
      <c r="C37" s="933">
        <f t="shared" si="3"/>
        <v>123663</v>
      </c>
      <c r="D37" s="933">
        <f t="shared" si="3"/>
        <v>481507</v>
      </c>
      <c r="E37" s="926" t="s">
        <v>512</v>
      </c>
      <c r="F37" s="910"/>
      <c r="G37" s="910"/>
      <c r="H37" s="910"/>
      <c r="I37" s="910"/>
      <c r="J37" s="328"/>
    </row>
    <row r="38" spans="1:10" s="921" customFormat="1" ht="20.100000000000001" customHeight="1">
      <c r="A38" s="929" t="s">
        <v>411</v>
      </c>
      <c r="B38" s="933">
        <f t="shared" si="3"/>
        <v>266937</v>
      </c>
      <c r="C38" s="933">
        <f t="shared" si="3"/>
        <v>35109</v>
      </c>
      <c r="D38" s="933">
        <f t="shared" si="3"/>
        <v>231828</v>
      </c>
      <c r="E38" s="926" t="s">
        <v>513</v>
      </c>
      <c r="F38" s="910"/>
      <c r="G38" s="910"/>
      <c r="H38" s="910"/>
      <c r="I38" s="910"/>
      <c r="J38" s="328"/>
    </row>
    <row r="39" spans="1:10" s="921" customFormat="1" ht="12.75" customHeight="1">
      <c r="A39" s="334"/>
      <c r="B39" s="660"/>
      <c r="C39" s="660"/>
      <c r="D39" s="660"/>
      <c r="E39" s="855"/>
      <c r="F39" s="910"/>
      <c r="G39" s="910"/>
      <c r="H39" s="910"/>
      <c r="I39" s="910"/>
      <c r="J39" s="328"/>
    </row>
    <row r="40" spans="1:10" s="921" customFormat="1" ht="12.75" customHeight="1">
      <c r="A40" s="333"/>
      <c r="B40" s="499"/>
      <c r="C40" s="499"/>
      <c r="D40" s="499"/>
      <c r="E40" s="366"/>
      <c r="F40" s="910"/>
      <c r="G40" s="910"/>
      <c r="H40" s="910"/>
      <c r="I40" s="910"/>
      <c r="J40" s="328"/>
    </row>
    <row r="41" spans="1:10" s="921" customFormat="1" ht="12.75" customHeight="1">
      <c r="A41" s="943"/>
      <c r="B41" s="660"/>
      <c r="C41" s="499"/>
      <c r="D41" s="660"/>
      <c r="E41" s="936"/>
      <c r="F41" s="910"/>
      <c r="G41" s="910"/>
      <c r="H41" s="910"/>
      <c r="I41" s="910"/>
      <c r="J41" s="328"/>
    </row>
    <row r="42" spans="1:10" s="921" customFormat="1" ht="11.45" customHeight="1">
      <c r="A42" s="329"/>
      <c r="B42" s="660"/>
      <c r="C42" s="660"/>
      <c r="D42" s="660"/>
      <c r="E42" s="855"/>
      <c r="F42" s="909"/>
      <c r="G42" s="909"/>
      <c r="H42" s="909"/>
      <c r="I42" s="909"/>
      <c r="J42" s="326"/>
    </row>
    <row r="43" spans="1:10" s="921" customFormat="1" ht="11.45" customHeight="1">
      <c r="A43" s="329"/>
      <c r="B43" s="660"/>
      <c r="C43" s="660"/>
      <c r="D43" s="660"/>
      <c r="E43" s="855"/>
      <c r="F43" s="909"/>
      <c r="G43" s="909"/>
      <c r="H43" s="909"/>
      <c r="I43" s="909"/>
      <c r="J43" s="326"/>
    </row>
    <row r="44" spans="1:10" s="921" customFormat="1" ht="11.45" customHeight="1">
      <c r="A44" s="329"/>
      <c r="B44" s="660"/>
      <c r="C44" s="660"/>
      <c r="D44" s="660"/>
      <c r="E44" s="855"/>
      <c r="F44" s="909"/>
      <c r="G44" s="909"/>
      <c r="H44" s="909"/>
      <c r="I44" s="909"/>
      <c r="J44" s="326"/>
    </row>
    <row r="45" spans="1:10" s="921" customFormat="1" ht="11.45" customHeight="1">
      <c r="A45" s="329"/>
      <c r="B45" s="660"/>
      <c r="C45" s="660"/>
      <c r="D45" s="660"/>
      <c r="E45" s="855"/>
      <c r="F45" s="909"/>
      <c r="G45" s="909"/>
      <c r="H45" s="909"/>
      <c r="I45" s="909"/>
      <c r="J45" s="326"/>
    </row>
    <row r="46" spans="1:10" s="921" customFormat="1" ht="11.45" customHeight="1">
      <c r="A46" s="329"/>
      <c r="B46" s="660"/>
      <c r="C46" s="660"/>
      <c r="D46" s="660"/>
      <c r="E46" s="855"/>
      <c r="F46" s="909"/>
      <c r="G46" s="909"/>
      <c r="H46" s="909"/>
      <c r="I46" s="909"/>
      <c r="J46" s="326"/>
    </row>
    <row r="47" spans="1:10" s="921" customFormat="1" ht="12.75" customHeight="1">
      <c r="A47" s="334"/>
      <c r="B47" s="660"/>
      <c r="C47" s="660"/>
      <c r="D47" s="660"/>
      <c r="E47" s="855"/>
      <c r="F47" s="910"/>
      <c r="G47" s="910"/>
      <c r="H47" s="910"/>
      <c r="I47" s="910"/>
      <c r="J47" s="328"/>
    </row>
    <row r="48" spans="1:10" s="921" customFormat="1" ht="12.75" customHeight="1">
      <c r="A48" s="329"/>
      <c r="B48" s="660"/>
      <c r="C48" s="660"/>
      <c r="D48" s="660"/>
      <c r="E48" s="855"/>
      <c r="F48" s="910"/>
      <c r="G48" s="910"/>
      <c r="H48" s="910"/>
      <c r="I48" s="910"/>
      <c r="J48" s="328"/>
    </row>
    <row r="49" spans="1:10" s="921" customFormat="1" ht="12.75" customHeight="1">
      <c r="A49" s="329"/>
      <c r="B49" s="891"/>
      <c r="C49" s="891"/>
      <c r="D49" s="891"/>
      <c r="E49" s="912"/>
      <c r="F49" s="910"/>
      <c r="G49" s="910"/>
      <c r="H49" s="910"/>
      <c r="I49" s="910"/>
      <c r="J49" s="328"/>
    </row>
    <row r="50" spans="1:10" s="921" customFormat="1" ht="12.75" customHeight="1">
      <c r="A50" s="329"/>
      <c r="B50" s="891"/>
      <c r="C50" s="891"/>
      <c r="D50" s="891"/>
      <c r="E50" s="912"/>
      <c r="F50" s="910"/>
      <c r="G50" s="910"/>
      <c r="H50" s="910"/>
      <c r="I50" s="910"/>
      <c r="J50" s="328"/>
    </row>
    <row r="51" spans="1:10" ht="12.75" customHeight="1">
      <c r="E51" s="912"/>
    </row>
    <row r="52" spans="1:10" s="921" customFormat="1" ht="12.75" customHeight="1">
      <c r="B52" s="891"/>
      <c r="C52" s="891"/>
      <c r="D52" s="891"/>
      <c r="F52" s="910"/>
      <c r="G52" s="910"/>
      <c r="H52" s="910"/>
      <c r="I52" s="910"/>
      <c r="J52" s="328"/>
    </row>
    <row r="53" spans="1:10" s="921" customFormat="1" ht="12.75" customHeight="1">
      <c r="A53" s="797" t="s">
        <v>518</v>
      </c>
      <c r="B53" s="891"/>
      <c r="C53" s="891"/>
      <c r="D53" s="891"/>
      <c r="E53" s="944" t="s">
        <v>418</v>
      </c>
      <c r="F53" s="910"/>
      <c r="G53" s="910"/>
      <c r="H53" s="910"/>
      <c r="I53" s="910"/>
      <c r="J53" s="328"/>
    </row>
    <row r="54" spans="1:10" s="921" customFormat="1" ht="12.75" customHeight="1">
      <c r="A54" s="497" t="s">
        <v>25</v>
      </c>
      <c r="B54" s="497"/>
      <c r="C54" s="497"/>
      <c r="D54" s="736"/>
      <c r="E54" s="726" t="s">
        <v>26</v>
      </c>
      <c r="F54" s="910"/>
      <c r="G54" s="910"/>
      <c r="H54" s="910"/>
      <c r="I54" s="910"/>
      <c r="J54" s="328"/>
    </row>
    <row r="55" spans="1:10" s="921" customFormat="1" ht="12.75" customHeight="1">
      <c r="A55" s="2659"/>
      <c r="B55" s="2659"/>
      <c r="C55" s="2659"/>
      <c r="D55" s="2659"/>
      <c r="E55" s="2659"/>
      <c r="F55" s="909"/>
      <c r="G55" s="909"/>
      <c r="H55" s="909"/>
      <c r="I55" s="909"/>
      <c r="J55" s="326"/>
    </row>
    <row r="56" spans="1:10" s="921" customFormat="1" ht="12.75" customHeight="1">
      <c r="A56" s="329"/>
      <c r="B56" s="891"/>
      <c r="C56" s="910"/>
      <c r="D56" s="891"/>
      <c r="E56" s="891"/>
      <c r="F56" s="910"/>
      <c r="G56" s="910"/>
      <c r="H56" s="910"/>
      <c r="I56" s="910"/>
      <c r="J56" s="328"/>
    </row>
    <row r="57" spans="1:10" s="921" customFormat="1" ht="12.75" customHeight="1">
      <c r="A57" s="329"/>
      <c r="B57" s="891"/>
      <c r="C57" s="891"/>
      <c r="D57" s="891"/>
      <c r="E57" s="891"/>
      <c r="F57" s="910"/>
      <c r="G57" s="910"/>
      <c r="H57" s="910"/>
      <c r="I57" s="910"/>
      <c r="J57" s="328"/>
    </row>
    <row r="58" spans="1:10" s="921" customFormat="1" ht="15" customHeight="1">
      <c r="A58" s="333"/>
      <c r="B58" s="892"/>
      <c r="C58" s="892"/>
      <c r="D58" s="892"/>
      <c r="E58" s="892"/>
      <c r="F58" s="910"/>
      <c r="G58" s="910"/>
      <c r="H58" s="910"/>
      <c r="I58" s="910"/>
      <c r="J58" s="327"/>
    </row>
    <row r="59" spans="1:10" s="921" customFormat="1" ht="15" customHeight="1">
      <c r="A59" s="329"/>
      <c r="B59" s="891"/>
      <c r="C59" s="891"/>
      <c r="D59" s="891"/>
      <c r="E59" s="891"/>
      <c r="F59" s="910"/>
      <c r="G59" s="910"/>
      <c r="H59" s="910"/>
      <c r="I59" s="910"/>
      <c r="J59" s="328"/>
    </row>
    <row r="60" spans="1:10" s="921" customFormat="1" ht="15" customHeight="1">
      <c r="A60" s="329"/>
      <c r="B60" s="891"/>
      <c r="C60" s="891"/>
      <c r="D60" s="891"/>
      <c r="E60" s="891"/>
      <c r="F60" s="910"/>
      <c r="G60" s="910"/>
      <c r="H60" s="910"/>
      <c r="I60" s="910"/>
      <c r="J60" s="328"/>
    </row>
    <row r="61" spans="1:10" s="921" customFormat="1" ht="15" customHeight="1">
      <c r="A61" s="333"/>
      <c r="B61" s="892"/>
      <c r="C61" s="892"/>
      <c r="D61" s="892"/>
      <c r="E61" s="892"/>
      <c r="F61" s="910"/>
      <c r="G61" s="910"/>
      <c r="H61" s="910"/>
      <c r="I61" s="910"/>
      <c r="J61" s="328"/>
    </row>
    <row r="62" spans="1:10" s="921" customFormat="1" ht="15" customHeight="1">
      <c r="A62" s="329"/>
      <c r="B62" s="891"/>
      <c r="C62" s="891"/>
      <c r="D62" s="891"/>
      <c r="E62" s="891"/>
      <c r="F62" s="910"/>
      <c r="G62" s="910"/>
      <c r="H62" s="910"/>
      <c r="I62" s="910"/>
      <c r="J62" s="328"/>
    </row>
    <row r="63" spans="1:10" s="921" customFormat="1" ht="15" customHeight="1">
      <c r="A63" s="334"/>
      <c r="B63" s="891"/>
      <c r="C63" s="891"/>
      <c r="D63" s="891"/>
      <c r="E63" s="891"/>
      <c r="F63" s="910"/>
      <c r="G63" s="910"/>
      <c r="H63" s="910"/>
      <c r="I63" s="910"/>
      <c r="J63" s="328"/>
    </row>
    <row r="64" spans="1:10" s="921" customFormat="1" ht="15" customHeight="1">
      <c r="A64" s="333"/>
      <c r="B64" s="892"/>
      <c r="C64" s="892"/>
      <c r="D64" s="892"/>
      <c r="E64" s="892"/>
      <c r="F64" s="909"/>
      <c r="G64" s="909"/>
      <c r="H64" s="909"/>
      <c r="I64" s="909"/>
      <c r="J64" s="326"/>
    </row>
    <row r="65" spans="1:10" s="921" customFormat="1" ht="15" customHeight="1">
      <c r="A65" s="329"/>
      <c r="B65" s="891"/>
      <c r="C65" s="891"/>
      <c r="D65" s="891"/>
      <c r="E65" s="891"/>
      <c r="F65" s="910"/>
      <c r="G65" s="910"/>
      <c r="H65" s="910"/>
      <c r="I65" s="910"/>
      <c r="J65" s="328"/>
    </row>
    <row r="66" spans="1:10" s="921" customFormat="1" ht="15" customHeight="1">
      <c r="A66" s="329"/>
      <c r="B66" s="891"/>
      <c r="C66" s="891"/>
      <c r="D66" s="891"/>
      <c r="E66" s="891"/>
      <c r="F66" s="910"/>
      <c r="G66" s="910"/>
      <c r="H66" s="910"/>
      <c r="I66" s="910"/>
      <c r="J66" s="328"/>
    </row>
    <row r="67" spans="1:10" s="921" customFormat="1" ht="15" customHeight="1">
      <c r="A67" s="329"/>
      <c r="B67" s="891"/>
      <c r="C67" s="891"/>
      <c r="D67" s="891"/>
      <c r="E67" s="891"/>
      <c r="F67" s="910"/>
      <c r="G67" s="910"/>
      <c r="H67" s="910"/>
      <c r="I67" s="910"/>
      <c r="J67" s="328"/>
    </row>
    <row r="68" spans="1:10" s="921" customFormat="1" ht="15" customHeight="1">
      <c r="A68" s="329"/>
      <c r="B68" s="891"/>
      <c r="C68" s="891"/>
      <c r="D68" s="891"/>
      <c r="E68" s="891"/>
      <c r="F68" s="910"/>
      <c r="G68" s="910"/>
      <c r="H68" s="910"/>
      <c r="I68" s="910"/>
      <c r="J68" s="327"/>
    </row>
    <row r="69" spans="1:10" s="921" customFormat="1" ht="15" customHeight="1">
      <c r="A69" s="329"/>
      <c r="B69" s="891"/>
      <c r="C69" s="891"/>
      <c r="D69" s="891"/>
      <c r="E69" s="891"/>
      <c r="F69" s="910"/>
      <c r="G69" s="910"/>
      <c r="H69" s="910"/>
      <c r="I69" s="910"/>
      <c r="J69" s="328"/>
    </row>
    <row r="70" spans="1:10" s="921" customFormat="1" ht="15" customHeight="1">
      <c r="A70" s="334"/>
      <c r="B70" s="891"/>
      <c r="C70" s="891"/>
      <c r="D70" s="891"/>
      <c r="E70" s="891"/>
      <c r="F70" s="909"/>
      <c r="G70" s="909"/>
      <c r="H70" s="909"/>
      <c r="I70" s="909"/>
      <c r="J70" s="326"/>
    </row>
    <row r="71" spans="1:10" s="921" customFormat="1" ht="15" customHeight="1">
      <c r="A71" s="333"/>
      <c r="B71" s="892"/>
      <c r="C71" s="892"/>
      <c r="D71" s="892"/>
      <c r="E71" s="892"/>
      <c r="F71" s="910"/>
      <c r="G71" s="910"/>
      <c r="H71" s="910"/>
      <c r="I71" s="910"/>
      <c r="J71" s="327"/>
    </row>
    <row r="72" spans="1:10" s="921" customFormat="1" ht="15" customHeight="1">
      <c r="A72" s="329"/>
      <c r="B72" s="891"/>
      <c r="C72" s="891"/>
      <c r="D72" s="891"/>
      <c r="E72" s="891"/>
      <c r="F72" s="910"/>
      <c r="G72" s="910"/>
      <c r="H72" s="910"/>
      <c r="I72" s="910"/>
      <c r="J72" s="328"/>
    </row>
    <row r="73" spans="1:10" s="921" customFormat="1" ht="15" customHeight="1">
      <c r="A73" s="334"/>
      <c r="B73" s="891"/>
      <c r="C73" s="891"/>
      <c r="D73" s="891"/>
      <c r="E73" s="891"/>
      <c r="F73" s="910"/>
      <c r="G73" s="910"/>
      <c r="H73" s="910"/>
      <c r="I73" s="910"/>
      <c r="J73" s="328"/>
    </row>
    <row r="74" spans="1:10" s="921" customFormat="1" ht="15" customHeight="1">
      <c r="A74" s="334"/>
      <c r="B74" s="891"/>
      <c r="C74" s="891"/>
      <c r="D74" s="891"/>
      <c r="E74" s="891"/>
      <c r="F74" s="910"/>
      <c r="G74" s="910"/>
      <c r="H74" s="910"/>
      <c r="I74" s="910"/>
      <c r="J74" s="328"/>
    </row>
    <row r="75" spans="1:10" s="921" customFormat="1" ht="15" customHeight="1">
      <c r="A75" s="329"/>
      <c r="B75" s="891"/>
      <c r="C75" s="891"/>
      <c r="D75" s="891"/>
      <c r="E75" s="891"/>
      <c r="F75" s="910"/>
      <c r="G75" s="910"/>
      <c r="H75" s="910"/>
      <c r="I75" s="910"/>
      <c r="J75" s="328"/>
    </row>
    <row r="76" spans="1:10" s="921" customFormat="1" ht="15" customHeight="1">
      <c r="A76" s="334"/>
      <c r="B76" s="891"/>
      <c r="C76" s="891"/>
      <c r="D76" s="891"/>
      <c r="E76" s="891"/>
      <c r="F76" s="910"/>
      <c r="G76" s="910"/>
      <c r="H76" s="910"/>
      <c r="I76" s="910"/>
      <c r="J76" s="328"/>
    </row>
    <row r="77" spans="1:10" s="921" customFormat="1" ht="15" customHeight="1">
      <c r="A77" s="333"/>
      <c r="B77" s="892"/>
      <c r="C77" s="892"/>
      <c r="D77" s="892"/>
      <c r="E77" s="892"/>
      <c r="F77" s="910"/>
      <c r="G77" s="910"/>
      <c r="H77" s="910"/>
      <c r="I77" s="910"/>
      <c r="J77" s="326"/>
    </row>
    <row r="78" spans="1:10" s="921" customFormat="1" ht="15" customHeight="1">
      <c r="A78" s="329"/>
      <c r="B78" s="891"/>
      <c r="C78" s="891"/>
      <c r="D78" s="891"/>
      <c r="E78" s="891"/>
      <c r="F78" s="909"/>
      <c r="G78" s="909"/>
      <c r="H78" s="909"/>
      <c r="I78" s="909"/>
      <c r="J78" s="326"/>
    </row>
    <row r="79" spans="1:10" s="331" customFormat="1" ht="15" customHeight="1">
      <c r="A79" s="329"/>
      <c r="B79" s="891"/>
      <c r="C79" s="891"/>
      <c r="D79" s="891"/>
      <c r="E79" s="891"/>
    </row>
    <row r="80" spans="1:10" ht="15" customHeight="1">
      <c r="A80" s="329"/>
      <c r="B80" s="891"/>
      <c r="C80" s="891"/>
      <c r="D80" s="891"/>
      <c r="E80" s="891"/>
      <c r="J80" s="336"/>
    </row>
    <row r="81" spans="1:10" ht="15" customHeight="1">
      <c r="A81" s="333"/>
      <c r="B81" s="892"/>
      <c r="C81" s="892"/>
      <c r="D81" s="892"/>
      <c r="E81" s="892"/>
      <c r="J81" s="331"/>
    </row>
    <row r="82" spans="1:10" s="331" customFormat="1" ht="15">
      <c r="A82" s="329"/>
      <c r="B82" s="891"/>
      <c r="C82" s="891"/>
      <c r="D82" s="891"/>
      <c r="E82" s="891"/>
    </row>
    <row r="83" spans="1:10" ht="12.95" customHeight="1">
      <c r="A83" s="329"/>
      <c r="B83" s="891"/>
      <c r="C83" s="891"/>
      <c r="D83" s="891"/>
      <c r="E83" s="891"/>
      <c r="J83" s="918"/>
    </row>
    <row r="84" spans="1:10" ht="12.95" customHeight="1">
      <c r="A84" s="329"/>
      <c r="B84" s="891"/>
      <c r="C84" s="891"/>
      <c r="D84" s="891"/>
      <c r="E84" s="891"/>
    </row>
    <row r="85" spans="1:10" ht="15">
      <c r="A85" s="334"/>
      <c r="B85" s="891"/>
      <c r="C85" s="891"/>
      <c r="D85" s="891"/>
      <c r="E85" s="891"/>
    </row>
    <row r="86" spans="1:10" ht="18" customHeight="1">
      <c r="A86" s="338"/>
      <c r="B86" s="892"/>
      <c r="C86" s="892"/>
      <c r="D86" s="892"/>
      <c r="E86" s="892"/>
    </row>
    <row r="87" spans="1:10">
      <c r="B87" s="945"/>
      <c r="C87" s="945"/>
      <c r="D87" s="945"/>
      <c r="E87" s="945"/>
    </row>
    <row r="88" spans="1:10">
      <c r="A88" s="839"/>
      <c r="B88" s="945"/>
      <c r="C88" s="945"/>
      <c r="D88" s="945"/>
      <c r="E88" s="945"/>
    </row>
    <row r="89" spans="1:10">
      <c r="B89" s="945"/>
      <c r="C89" s="945"/>
      <c r="D89" s="945"/>
      <c r="E89" s="945"/>
    </row>
    <row r="90" spans="1:10">
      <c r="B90" s="945"/>
      <c r="C90" s="945"/>
      <c r="D90" s="945"/>
      <c r="E90" s="945"/>
    </row>
    <row r="91" spans="1:10">
      <c r="B91" s="945"/>
      <c r="C91" s="945"/>
      <c r="D91" s="945"/>
      <c r="E91" s="945"/>
    </row>
    <row r="93" spans="1:10">
      <c r="B93" s="946"/>
      <c r="C93" s="946"/>
      <c r="D93" s="946"/>
      <c r="E93" s="946"/>
    </row>
    <row r="94" spans="1:10">
      <c r="B94" s="331"/>
      <c r="C94" s="331"/>
      <c r="D94" s="331"/>
      <c r="E94" s="331"/>
    </row>
    <row r="97" spans="2:5">
      <c r="B97" s="331"/>
      <c r="C97" s="331"/>
      <c r="D97" s="331"/>
      <c r="E97" s="331"/>
    </row>
  </sheetData>
  <mergeCells count="3">
    <mergeCell ref="D1:E1"/>
    <mergeCell ref="D3:E3"/>
    <mergeCell ref="A55:E5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J88"/>
  <sheetViews>
    <sheetView showGridLines="0" view="pageLayout" workbookViewId="0">
      <selection activeCell="B10" sqref="B10"/>
    </sheetView>
  </sheetViews>
  <sheetFormatPr baseColWidth="10" defaultColWidth="11" defaultRowHeight="12.75"/>
  <cols>
    <col min="1" max="1" width="35.5703125" style="949" customWidth="1"/>
    <col min="2" max="4" width="12.7109375" style="948" customWidth="1"/>
    <col min="5" max="5" width="35.5703125" style="949" customWidth="1"/>
    <col min="6" max="9" width="11.7109375" style="949" customWidth="1"/>
    <col min="10" max="10" width="30.7109375" style="949" customWidth="1"/>
    <col min="11" max="12" width="20.7109375" style="949" customWidth="1"/>
    <col min="13" max="16" width="11" style="949" customWidth="1"/>
    <col min="17" max="17" width="53.28515625" style="949" customWidth="1"/>
    <col min="18" max="24" width="11" style="949" customWidth="1"/>
    <col min="25" max="29" width="14.42578125" style="949" customWidth="1"/>
    <col min="30" max="30" width="37.28515625" style="949" customWidth="1"/>
    <col min="31" max="32" width="11" style="949" customWidth="1"/>
    <col min="33" max="42" width="9.85546875" style="949" customWidth="1"/>
    <col min="43" max="46" width="11" style="949" customWidth="1"/>
    <col min="47" max="47" width="14.42578125" style="949" customWidth="1"/>
    <col min="48" max="48" width="4.140625" style="949" customWidth="1"/>
    <col min="49" max="49" width="13.28515625" style="949" customWidth="1"/>
    <col min="50" max="50" width="28.140625" style="949" customWidth="1"/>
    <col min="51" max="51" width="11" style="949" customWidth="1"/>
    <col min="52" max="52" width="14.42578125" style="949" customWidth="1"/>
    <col min="53" max="53" width="4.140625" style="949" customWidth="1"/>
    <col min="54" max="55" width="11" style="949" customWidth="1"/>
    <col min="56" max="56" width="14.42578125" style="949" customWidth="1"/>
    <col min="57" max="57" width="4.140625" style="949" customWidth="1"/>
    <col min="58" max="58" width="14.42578125" style="949" customWidth="1"/>
    <col min="59" max="16384" width="11" style="949"/>
  </cols>
  <sheetData>
    <row r="1" spans="1:10" ht="24.75" customHeight="1">
      <c r="A1" s="947" t="s">
        <v>519</v>
      </c>
      <c r="D1" s="2638" t="s">
        <v>520</v>
      </c>
      <c r="E1" s="2638"/>
      <c r="J1" s="950"/>
    </row>
    <row r="2" spans="1:10" ht="18.95" customHeight="1">
      <c r="E2" s="951"/>
    </row>
    <row r="3" spans="1:10" ht="18.95" customHeight="1">
      <c r="A3" s="952" t="s">
        <v>521</v>
      </c>
      <c r="E3" s="953" t="s">
        <v>522</v>
      </c>
      <c r="J3" s="954"/>
    </row>
    <row r="4" spans="1:10" ht="18.95" customHeight="1">
      <c r="A4" s="955"/>
      <c r="E4" s="951"/>
      <c r="J4" s="948"/>
    </row>
    <row r="5" spans="1:10" s="956" customFormat="1" ht="18.95" customHeight="1">
      <c r="B5" s="957"/>
      <c r="C5" s="958"/>
      <c r="D5" s="958"/>
      <c r="E5" s="959"/>
      <c r="J5" s="957"/>
    </row>
    <row r="6" spans="1:10" ht="16.5" customHeight="1">
      <c r="B6" s="960" t="s">
        <v>2072</v>
      </c>
      <c r="C6" s="960" t="s">
        <v>4</v>
      </c>
      <c r="D6" s="960" t="s">
        <v>5</v>
      </c>
      <c r="E6" s="951"/>
      <c r="F6" s="961"/>
      <c r="G6" s="961"/>
      <c r="H6" s="961"/>
      <c r="I6" s="961"/>
      <c r="J6" s="948"/>
    </row>
    <row r="7" spans="1:10" s="956" customFormat="1" ht="8.1" customHeight="1">
      <c r="E7" s="959"/>
      <c r="I7" s="156"/>
      <c r="J7" s="957"/>
    </row>
    <row r="8" spans="1:10" s="956" customFormat="1" ht="17.25" customHeight="1">
      <c r="A8" s="962" t="s">
        <v>523</v>
      </c>
      <c r="B8" s="963">
        <v>1718</v>
      </c>
      <c r="C8" s="963">
        <v>1577</v>
      </c>
      <c r="D8" s="963">
        <v>1445</v>
      </c>
      <c r="E8" s="964" t="s">
        <v>275</v>
      </c>
      <c r="F8" s="399"/>
      <c r="I8" s="156"/>
      <c r="J8" s="957"/>
    </row>
    <row r="9" spans="1:10" s="968" customFormat="1" ht="14.25">
      <c r="A9" s="962" t="s">
        <v>524</v>
      </c>
      <c r="B9" s="965">
        <v>7934</v>
      </c>
      <c r="C9" s="965">
        <v>7786</v>
      </c>
      <c r="D9" s="965">
        <v>7227</v>
      </c>
      <c r="E9" s="964" t="s">
        <v>405</v>
      </c>
      <c r="F9" s="399"/>
      <c r="G9" s="966"/>
      <c r="H9" s="966"/>
      <c r="I9" s="966"/>
      <c r="J9" s="967"/>
    </row>
    <row r="10" spans="1:10" s="968" customFormat="1" ht="21" customHeight="1">
      <c r="A10" s="962" t="s">
        <v>525</v>
      </c>
      <c r="B10" s="963"/>
      <c r="C10" s="963"/>
      <c r="D10" s="969"/>
      <c r="E10" s="964" t="s">
        <v>407</v>
      </c>
      <c r="F10" s="399"/>
      <c r="J10" s="967"/>
    </row>
    <row r="11" spans="1:10" s="968" customFormat="1" ht="21" customHeight="1">
      <c r="A11" s="962" t="s">
        <v>526</v>
      </c>
      <c r="B11" s="965"/>
      <c r="C11" s="965"/>
      <c r="D11" s="969"/>
      <c r="E11" s="964" t="s">
        <v>527</v>
      </c>
      <c r="F11" s="399"/>
      <c r="J11" s="967"/>
    </row>
    <row r="12" spans="1:10" s="968" customFormat="1" ht="21" customHeight="1">
      <c r="A12" s="970" t="s">
        <v>499</v>
      </c>
      <c r="B12" s="963">
        <v>66239</v>
      </c>
      <c r="C12" s="963">
        <v>59617</v>
      </c>
      <c r="D12" s="963">
        <v>57060</v>
      </c>
      <c r="E12" s="971" t="s">
        <v>512</v>
      </c>
      <c r="F12" s="399"/>
      <c r="G12" s="972"/>
      <c r="H12" s="972"/>
      <c r="I12" s="972"/>
      <c r="J12" s="967"/>
    </row>
    <row r="13" spans="1:10" s="956" customFormat="1" ht="21" customHeight="1">
      <c r="A13" s="973" t="s">
        <v>528</v>
      </c>
      <c r="B13" s="965">
        <v>32093</v>
      </c>
      <c r="C13" s="965">
        <v>28936</v>
      </c>
      <c r="D13" s="965">
        <v>27701</v>
      </c>
      <c r="E13" s="959" t="s">
        <v>308</v>
      </c>
      <c r="F13" s="399"/>
      <c r="G13" s="949"/>
      <c r="H13" s="949"/>
      <c r="I13" s="949"/>
      <c r="J13" s="957"/>
    </row>
    <row r="14" spans="1:10" s="968" customFormat="1" ht="21" customHeight="1">
      <c r="A14" s="962" t="s">
        <v>529</v>
      </c>
      <c r="B14" s="969"/>
      <c r="C14" s="969"/>
      <c r="D14" s="969"/>
      <c r="E14" s="964" t="s">
        <v>530</v>
      </c>
      <c r="F14" s="399"/>
      <c r="G14" s="972"/>
      <c r="H14" s="972"/>
      <c r="I14" s="972"/>
      <c r="J14" s="967"/>
    </row>
    <row r="15" spans="1:10" s="968" customFormat="1" ht="21" customHeight="1">
      <c r="A15" s="970" t="s">
        <v>499</v>
      </c>
      <c r="B15" s="963">
        <v>59723</v>
      </c>
      <c r="C15" s="963">
        <v>56036</v>
      </c>
      <c r="D15" s="963">
        <v>53774</v>
      </c>
      <c r="E15" s="971" t="s">
        <v>512</v>
      </c>
      <c r="F15" s="399"/>
      <c r="G15" s="972"/>
      <c r="H15" s="972"/>
      <c r="I15" s="972"/>
      <c r="J15" s="967"/>
    </row>
    <row r="16" spans="1:10" s="956" customFormat="1" ht="21" customHeight="1">
      <c r="A16" s="973" t="s">
        <v>528</v>
      </c>
      <c r="B16" s="965">
        <v>28967</v>
      </c>
      <c r="C16" s="965">
        <v>27173</v>
      </c>
      <c r="D16" s="965">
        <v>26159</v>
      </c>
      <c r="E16" s="959" t="s">
        <v>308</v>
      </c>
      <c r="F16" s="399"/>
      <c r="G16" s="949"/>
      <c r="H16" s="949"/>
      <c r="I16" s="949"/>
      <c r="J16" s="957"/>
    </row>
    <row r="17" spans="1:10" s="968" customFormat="1" ht="21" customHeight="1">
      <c r="A17" s="962" t="s">
        <v>531</v>
      </c>
      <c r="B17" s="969"/>
      <c r="C17" s="969"/>
      <c r="D17" s="969"/>
      <c r="E17" s="964" t="s">
        <v>532</v>
      </c>
      <c r="F17" s="399"/>
      <c r="G17" s="972"/>
      <c r="H17" s="972"/>
      <c r="I17" s="972"/>
      <c r="J17" s="967"/>
    </row>
    <row r="18" spans="1:10" s="968" customFormat="1" ht="21" customHeight="1">
      <c r="A18" s="970" t="s">
        <v>499</v>
      </c>
      <c r="B18" s="963">
        <v>59373</v>
      </c>
      <c r="C18" s="963">
        <v>56674</v>
      </c>
      <c r="D18" s="963">
        <v>54548</v>
      </c>
      <c r="E18" s="971" t="s">
        <v>512</v>
      </c>
      <c r="F18" s="399"/>
      <c r="G18" s="972"/>
      <c r="H18" s="972"/>
      <c r="I18" s="972"/>
      <c r="J18" s="967"/>
    </row>
    <row r="19" spans="1:10" s="956" customFormat="1" ht="21" customHeight="1">
      <c r="A19" s="973" t="s">
        <v>528</v>
      </c>
      <c r="B19" s="965">
        <v>28382</v>
      </c>
      <c r="C19" s="965">
        <v>27043</v>
      </c>
      <c r="D19" s="965">
        <v>25906</v>
      </c>
      <c r="E19" s="959" t="s">
        <v>308</v>
      </c>
      <c r="F19" s="399"/>
      <c r="G19" s="949"/>
      <c r="H19" s="949"/>
      <c r="I19" s="949"/>
      <c r="J19" s="957"/>
    </row>
    <row r="20" spans="1:10" s="968" customFormat="1" ht="21" customHeight="1">
      <c r="A20" s="962" t="s">
        <v>533</v>
      </c>
      <c r="B20" s="963">
        <v>185335</v>
      </c>
      <c r="C20" s="963">
        <v>172327</v>
      </c>
      <c r="D20" s="963">
        <v>165382</v>
      </c>
      <c r="E20" s="964" t="s">
        <v>534</v>
      </c>
      <c r="F20" s="399"/>
      <c r="G20" s="972"/>
      <c r="H20" s="972"/>
      <c r="I20" s="972"/>
      <c r="J20" s="967"/>
    </row>
    <row r="21" spans="1:10" s="968" customFormat="1" ht="21" customHeight="1">
      <c r="A21" s="974" t="s">
        <v>528</v>
      </c>
      <c r="B21" s="965">
        <v>89442</v>
      </c>
      <c r="C21" s="965">
        <v>83152</v>
      </c>
      <c r="D21" s="965">
        <v>79766</v>
      </c>
      <c r="E21" s="964" t="s">
        <v>308</v>
      </c>
      <c r="F21" s="399"/>
      <c r="G21" s="972"/>
      <c r="H21" s="972"/>
      <c r="I21" s="972"/>
      <c r="J21" s="967"/>
    </row>
    <row r="22" spans="1:10" s="956" customFormat="1" ht="18" customHeight="1">
      <c r="A22" s="949"/>
      <c r="E22" s="959"/>
      <c r="F22" s="399"/>
      <c r="J22" s="957"/>
    </row>
    <row r="23" spans="1:10" s="956" customFormat="1" ht="15">
      <c r="A23" s="949"/>
      <c r="B23" s="948"/>
      <c r="C23" s="948"/>
      <c r="D23" s="948"/>
      <c r="E23" s="959"/>
      <c r="F23" s="183"/>
      <c r="J23" s="957"/>
    </row>
    <row r="24" spans="1:10" s="956" customFormat="1" ht="15">
      <c r="A24" s="949"/>
      <c r="B24" s="948"/>
      <c r="C24" s="948"/>
      <c r="D24" s="948"/>
      <c r="E24" s="959"/>
      <c r="F24" s="183"/>
      <c r="J24" s="957"/>
    </row>
    <row r="25" spans="1:10" s="956" customFormat="1" ht="15">
      <c r="A25" s="949"/>
      <c r="B25" s="948"/>
      <c r="C25" s="948"/>
      <c r="D25" s="948"/>
      <c r="E25" s="959"/>
      <c r="J25" s="957"/>
    </row>
    <row r="26" spans="1:10" s="956" customFormat="1" ht="15">
      <c r="A26" s="949"/>
      <c r="B26" s="948"/>
      <c r="C26" s="948"/>
      <c r="D26" s="948"/>
      <c r="E26" s="959"/>
      <c r="J26" s="957"/>
    </row>
    <row r="27" spans="1:10" s="956" customFormat="1" ht="15">
      <c r="A27" s="949"/>
      <c r="B27" s="948"/>
      <c r="C27" s="948"/>
      <c r="D27" s="948"/>
      <c r="E27" s="959"/>
      <c r="J27" s="957"/>
    </row>
    <row r="28" spans="1:10" s="956" customFormat="1" ht="15">
      <c r="A28" s="949"/>
      <c r="B28" s="948"/>
      <c r="C28" s="948"/>
      <c r="D28" s="948"/>
      <c r="E28" s="959"/>
      <c r="J28" s="957"/>
    </row>
    <row r="29" spans="1:10" s="956" customFormat="1" ht="15">
      <c r="A29" s="949"/>
      <c r="B29" s="948"/>
      <c r="C29" s="948"/>
      <c r="D29" s="948"/>
      <c r="E29" s="959"/>
      <c r="J29" s="957"/>
    </row>
    <row r="30" spans="1:10" s="956" customFormat="1" ht="15">
      <c r="A30" s="949"/>
      <c r="B30" s="948"/>
      <c r="C30" s="948"/>
      <c r="D30" s="948"/>
      <c r="E30" s="959"/>
      <c r="J30" s="957"/>
    </row>
    <row r="31" spans="1:10" s="956" customFormat="1" ht="15">
      <c r="A31" s="949"/>
      <c r="B31" s="948"/>
      <c r="C31" s="948"/>
      <c r="D31" s="948"/>
      <c r="E31" s="959"/>
      <c r="J31" s="957"/>
    </row>
    <row r="32" spans="1:10" s="956" customFormat="1" ht="15">
      <c r="A32" s="975" t="s">
        <v>270</v>
      </c>
      <c r="B32" s="948"/>
      <c r="C32" s="948"/>
      <c r="D32" s="948"/>
      <c r="E32" s="959"/>
      <c r="J32" s="957"/>
    </row>
    <row r="33" spans="1:10" s="956" customFormat="1" ht="15">
      <c r="A33" s="949"/>
      <c r="B33" s="948"/>
      <c r="C33" s="948"/>
      <c r="D33" s="948"/>
      <c r="E33" s="959"/>
      <c r="J33" s="957"/>
    </row>
    <row r="34" spans="1:10" s="956" customFormat="1" ht="15">
      <c r="A34" s="949"/>
      <c r="B34" s="948"/>
      <c r="C34" s="948"/>
      <c r="D34" s="948"/>
      <c r="E34" s="959"/>
      <c r="J34" s="957"/>
    </row>
    <row r="35" spans="1:10" s="956" customFormat="1" ht="15">
      <c r="A35" s="949"/>
      <c r="B35" s="948"/>
      <c r="C35" s="948"/>
      <c r="D35" s="948"/>
      <c r="E35" s="959"/>
      <c r="J35" s="957"/>
    </row>
    <row r="36" spans="1:10" s="956" customFormat="1" ht="15">
      <c r="A36" s="949"/>
      <c r="B36" s="948"/>
      <c r="C36" s="948"/>
      <c r="D36" s="948"/>
      <c r="E36" s="959"/>
      <c r="J36" s="957"/>
    </row>
    <row r="37" spans="1:10" s="956" customFormat="1" ht="15">
      <c r="A37" s="949"/>
      <c r="B37" s="948"/>
      <c r="C37" s="948"/>
      <c r="D37" s="948"/>
      <c r="E37" s="959"/>
    </row>
    <row r="38" spans="1:10" s="956" customFormat="1" ht="15">
      <c r="A38" s="949"/>
      <c r="B38" s="948"/>
      <c r="C38" s="948"/>
      <c r="D38" s="948"/>
      <c r="E38" s="959"/>
    </row>
    <row r="39" spans="1:10" s="956" customFormat="1" ht="15">
      <c r="A39" s="949"/>
      <c r="B39" s="948"/>
      <c r="C39" s="948"/>
      <c r="D39" s="948"/>
      <c r="E39" s="959"/>
    </row>
    <row r="40" spans="1:10" s="956" customFormat="1" ht="15">
      <c r="A40" s="949"/>
      <c r="B40" s="948"/>
      <c r="C40" s="948"/>
      <c r="D40" s="948"/>
      <c r="E40" s="959"/>
    </row>
    <row r="41" spans="1:10" s="956" customFormat="1" ht="15">
      <c r="A41" s="949"/>
      <c r="B41" s="948"/>
      <c r="C41" s="948"/>
      <c r="D41" s="948"/>
      <c r="E41" s="959"/>
    </row>
    <row r="42" spans="1:10" s="956" customFormat="1" ht="15">
      <c r="A42" s="949"/>
      <c r="B42" s="948"/>
      <c r="C42" s="948"/>
      <c r="D42" s="948"/>
      <c r="E42" s="959"/>
    </row>
    <row r="43" spans="1:10" s="956" customFormat="1" ht="15">
      <c r="A43" s="949"/>
      <c r="B43" s="948"/>
      <c r="C43" s="948"/>
      <c r="D43" s="948"/>
      <c r="E43" s="959"/>
    </row>
    <row r="44" spans="1:10" s="956" customFormat="1" ht="15">
      <c r="A44" s="949"/>
      <c r="B44" s="948"/>
      <c r="C44" s="948"/>
      <c r="D44" s="948"/>
      <c r="E44" s="959"/>
    </row>
    <row r="45" spans="1:10" s="956" customFormat="1" ht="15">
      <c r="A45" s="949"/>
      <c r="B45" s="948"/>
      <c r="C45" s="948"/>
      <c r="D45" s="948"/>
      <c r="E45" s="959"/>
    </row>
    <row r="46" spans="1:10" s="956" customFormat="1" ht="15">
      <c r="A46" s="949"/>
      <c r="B46" s="948"/>
      <c r="C46" s="948"/>
      <c r="D46" s="948"/>
      <c r="E46" s="959"/>
    </row>
    <row r="47" spans="1:10" s="956" customFormat="1" ht="12.75" customHeight="1">
      <c r="A47" s="949"/>
      <c r="B47" s="948"/>
      <c r="C47" s="948"/>
      <c r="D47" s="948"/>
      <c r="E47" s="959"/>
    </row>
    <row r="48" spans="1:10" ht="12.75" customHeight="1">
      <c r="E48" s="951"/>
    </row>
    <row r="49" spans="1:5" ht="12.75" customHeight="1">
      <c r="E49" s="951"/>
    </row>
    <row r="50" spans="1:5" s="956" customFormat="1" ht="12.75" customHeight="1">
      <c r="B50" s="948"/>
      <c r="C50" s="948"/>
      <c r="D50" s="948"/>
    </row>
    <row r="51" spans="1:5" s="956" customFormat="1" ht="12.75" customHeight="1">
      <c r="B51" s="948"/>
      <c r="C51" s="948"/>
      <c r="D51" s="948"/>
    </row>
    <row r="52" spans="1:5" s="956" customFormat="1" ht="12.75" customHeight="1">
      <c r="B52" s="948"/>
      <c r="C52" s="948"/>
      <c r="D52" s="948"/>
    </row>
    <row r="53" spans="1:5" s="956" customFormat="1" ht="12.75" customHeight="1">
      <c r="A53" s="35" t="s">
        <v>25</v>
      </c>
      <c r="B53" s="35"/>
      <c r="C53" s="35"/>
      <c r="D53" s="728"/>
      <c r="E53" s="36" t="s">
        <v>26</v>
      </c>
    </row>
    <row r="54" spans="1:5" s="156" customFormat="1" ht="12.75" customHeight="1">
      <c r="B54" s="202"/>
      <c r="C54" s="202"/>
      <c r="D54" s="202"/>
    </row>
    <row r="55" spans="1:5" s="156" customFormat="1" ht="12.75" customHeight="1">
      <c r="A55" s="976"/>
      <c r="B55" s="202"/>
      <c r="C55" s="202"/>
      <c r="D55" s="202"/>
      <c r="E55" s="843"/>
    </row>
    <row r="56" spans="1:5" s="156" customFormat="1" ht="12.75" customHeight="1">
      <c r="A56" s="755"/>
      <c r="B56" s="202"/>
      <c r="C56" s="202"/>
      <c r="D56" s="202"/>
      <c r="E56" s="843"/>
    </row>
    <row r="57" spans="1:5" s="977" customFormat="1" ht="12.75" customHeight="1"/>
    <row r="58" spans="1:5" s="956" customFormat="1" ht="12.75" customHeight="1">
      <c r="A58" s="2660"/>
      <c r="B58" s="2660"/>
      <c r="C58" s="2660"/>
      <c r="D58" s="2660"/>
      <c r="E58" s="2660"/>
    </row>
    <row r="59" spans="1:5" s="956" customFormat="1" ht="12.75" customHeight="1">
      <c r="B59" s="957"/>
      <c r="C59" s="957"/>
      <c r="D59" s="957"/>
    </row>
    <row r="60" spans="1:5" s="956" customFormat="1" ht="12.75" customHeight="1">
      <c r="B60" s="948"/>
      <c r="C60" s="948"/>
      <c r="D60" s="948"/>
    </row>
    <row r="61" spans="1:5" s="956" customFormat="1" ht="12.75" customHeight="1">
      <c r="B61" s="957"/>
      <c r="C61" s="957"/>
      <c r="D61" s="957"/>
    </row>
    <row r="62" spans="1:5" s="956" customFormat="1" ht="12.75" customHeight="1">
      <c r="B62" s="957"/>
      <c r="C62" s="957"/>
      <c r="D62" s="957"/>
    </row>
    <row r="63" spans="1:5" s="956" customFormat="1" ht="12.75" customHeight="1">
      <c r="B63" s="957"/>
      <c r="C63" s="957"/>
      <c r="D63" s="957"/>
    </row>
    <row r="64" spans="1:5" s="956" customFormat="1" ht="12.75" customHeight="1">
      <c r="B64" s="957"/>
      <c r="C64" s="957"/>
      <c r="D64" s="957"/>
    </row>
    <row r="65" spans="2:4" s="956" customFormat="1" ht="12.75" customHeight="1">
      <c r="B65" s="957"/>
      <c r="C65" s="957"/>
      <c r="D65" s="957"/>
    </row>
    <row r="66" spans="2:4" s="956" customFormat="1" ht="12.75" customHeight="1">
      <c r="B66" s="957"/>
      <c r="C66" s="957"/>
      <c r="D66" s="957"/>
    </row>
    <row r="67" spans="2:4" s="956" customFormat="1" ht="15">
      <c r="B67" s="957"/>
      <c r="C67" s="957"/>
      <c r="D67" s="957"/>
    </row>
    <row r="68" spans="2:4" s="956" customFormat="1" ht="15">
      <c r="B68" s="957"/>
      <c r="C68" s="957"/>
      <c r="D68" s="957"/>
    </row>
    <row r="69" spans="2:4" s="956" customFormat="1" ht="15">
      <c r="B69" s="957"/>
      <c r="C69" s="957"/>
      <c r="D69" s="957"/>
    </row>
    <row r="70" spans="2:4" s="956" customFormat="1" ht="15">
      <c r="B70" s="957"/>
      <c r="C70" s="957"/>
      <c r="D70" s="957"/>
    </row>
    <row r="71" spans="2:4" s="956" customFormat="1" ht="15">
      <c r="B71" s="957"/>
      <c r="C71" s="957"/>
      <c r="D71" s="957"/>
    </row>
    <row r="72" spans="2:4" s="956" customFormat="1" ht="15">
      <c r="B72" s="957"/>
      <c r="C72" s="957"/>
      <c r="D72" s="957"/>
    </row>
    <row r="73" spans="2:4" s="956" customFormat="1" ht="15">
      <c r="B73" s="957"/>
      <c r="C73" s="957"/>
      <c r="D73" s="957"/>
    </row>
    <row r="74" spans="2:4" s="956" customFormat="1" ht="15">
      <c r="B74" s="957"/>
      <c r="C74" s="957"/>
      <c r="D74" s="957"/>
    </row>
    <row r="75" spans="2:4" s="956" customFormat="1" ht="15">
      <c r="B75" s="957"/>
      <c r="C75" s="957"/>
      <c r="D75" s="957"/>
    </row>
    <row r="76" spans="2:4" s="956" customFormat="1" ht="15">
      <c r="B76" s="957"/>
      <c r="C76" s="957"/>
      <c r="D76" s="957"/>
    </row>
    <row r="77" spans="2:4" s="956" customFormat="1" ht="15">
      <c r="B77" s="957"/>
      <c r="C77" s="957"/>
      <c r="D77" s="957"/>
    </row>
    <row r="78" spans="2:4" s="956" customFormat="1" ht="15">
      <c r="B78" s="957"/>
      <c r="C78" s="957"/>
      <c r="D78" s="957"/>
    </row>
    <row r="79" spans="2:4" s="956" customFormat="1" ht="15">
      <c r="B79" s="957"/>
      <c r="C79" s="957"/>
      <c r="D79" s="957"/>
    </row>
    <row r="80" spans="2:4" s="956" customFormat="1" ht="15">
      <c r="B80" s="957"/>
      <c r="C80" s="957"/>
      <c r="D80" s="957"/>
    </row>
    <row r="81" spans="2:10" s="956" customFormat="1" ht="15">
      <c r="B81" s="957"/>
      <c r="C81" s="957"/>
      <c r="D81" s="957"/>
    </row>
    <row r="82" spans="2:10" s="956" customFormat="1" ht="15">
      <c r="B82" s="957"/>
      <c r="C82" s="957"/>
      <c r="D82" s="957"/>
    </row>
    <row r="83" spans="2:10" s="956" customFormat="1" ht="15">
      <c r="B83" s="957"/>
      <c r="C83" s="957"/>
      <c r="D83" s="957"/>
    </row>
    <row r="84" spans="2:10" s="956" customFormat="1" ht="15">
      <c r="B84" s="957"/>
      <c r="C84" s="957"/>
      <c r="D84" s="957"/>
    </row>
    <row r="85" spans="2:10" s="956" customFormat="1" ht="15">
      <c r="B85" s="957"/>
      <c r="C85" s="957"/>
      <c r="D85" s="957"/>
    </row>
    <row r="86" spans="2:10" s="956" customFormat="1" ht="15">
      <c r="B86" s="957"/>
      <c r="C86" s="957"/>
      <c r="D86" s="957"/>
    </row>
    <row r="87" spans="2:10" s="956" customFormat="1" ht="15">
      <c r="B87" s="957"/>
      <c r="C87" s="957"/>
      <c r="D87" s="957"/>
      <c r="J87" s="949"/>
    </row>
    <row r="88" spans="2:10" s="956" customFormat="1" ht="15">
      <c r="B88" s="957"/>
      <c r="C88" s="957"/>
      <c r="D88" s="957"/>
      <c r="J88" s="949"/>
    </row>
  </sheetData>
  <mergeCells count="2">
    <mergeCell ref="D1:E1"/>
    <mergeCell ref="A58:E5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94">
    <tabColor rgb="FF7030A0"/>
  </sheetPr>
  <dimension ref="A1:I118"/>
  <sheetViews>
    <sheetView showGridLines="0" view="pageLayout" topLeftCell="A94" workbookViewId="0">
      <selection activeCell="A117" sqref="A117"/>
    </sheetView>
  </sheetViews>
  <sheetFormatPr baseColWidth="10" defaultColWidth="11" defaultRowHeight="19.5" customHeight="1"/>
  <cols>
    <col min="1" max="1" width="34.42578125" style="980" customWidth="1"/>
    <col min="2" max="2" width="14.42578125" style="980" customWidth="1"/>
    <col min="3" max="3" width="12.85546875" style="979" customWidth="1"/>
    <col min="4" max="4" width="12.85546875" style="980" customWidth="1"/>
    <col min="5" max="5" width="37.42578125" style="979" customWidth="1"/>
    <col min="6" max="6" width="18.7109375" style="980" customWidth="1"/>
    <col min="7" max="7" width="9.140625" style="980" customWidth="1"/>
    <col min="8" max="8" width="11.42578125" style="980" customWidth="1"/>
    <col min="9" max="9" width="13.85546875" style="980" customWidth="1"/>
    <col min="10" max="11" width="20.7109375" style="980" customWidth="1"/>
    <col min="12" max="17" width="11" style="980" customWidth="1"/>
    <col min="18" max="18" width="53.28515625" style="980" customWidth="1"/>
    <col min="19" max="25" width="11" style="980" customWidth="1"/>
    <col min="26" max="30" width="14.42578125" style="980" customWidth="1"/>
    <col min="31" max="31" width="37.28515625" style="980" customWidth="1"/>
    <col min="32" max="33" width="11" style="980" customWidth="1"/>
    <col min="34" max="43" width="9.85546875" style="980" customWidth="1"/>
    <col min="44" max="47" width="11" style="980" customWidth="1"/>
    <col min="48" max="48" width="14.42578125" style="980" customWidth="1"/>
    <col min="49" max="49" width="4.140625" style="980" customWidth="1"/>
    <col min="50" max="50" width="13.28515625" style="980" customWidth="1"/>
    <col min="51" max="51" width="28.140625" style="980" customWidth="1"/>
    <col min="52" max="52" width="11" style="980" customWidth="1"/>
    <col min="53" max="53" width="14.42578125" style="980" customWidth="1"/>
    <col min="54" max="54" width="4.140625" style="980" customWidth="1"/>
    <col min="55" max="56" width="11" style="980" customWidth="1"/>
    <col min="57" max="57" width="14.42578125" style="980" customWidth="1"/>
    <col min="58" max="58" width="4.140625" style="980" customWidth="1"/>
    <col min="59" max="59" width="14.42578125" style="980" customWidth="1"/>
    <col min="60" max="16384" width="11" style="980"/>
  </cols>
  <sheetData>
    <row r="1" spans="1:9" ht="19.5" customHeight="1">
      <c r="A1" s="978" t="s">
        <v>519</v>
      </c>
      <c r="B1" s="978"/>
      <c r="D1" s="2661" t="s">
        <v>520</v>
      </c>
      <c r="E1" s="2661"/>
      <c r="I1" s="981"/>
    </row>
    <row r="2" spans="1:9" ht="19.5" customHeight="1">
      <c r="E2" s="982"/>
    </row>
    <row r="3" spans="1:9" ht="20.25">
      <c r="A3" s="983" t="s">
        <v>535</v>
      </c>
      <c r="B3" s="983"/>
      <c r="E3" s="984" t="s">
        <v>536</v>
      </c>
      <c r="F3" s="985"/>
      <c r="G3" s="986"/>
      <c r="I3" s="987"/>
    </row>
    <row r="4" spans="1:9" ht="20.25">
      <c r="A4" s="988" t="s">
        <v>421</v>
      </c>
      <c r="B4" s="988"/>
      <c r="E4" s="989" t="s">
        <v>422</v>
      </c>
      <c r="I4" s="979"/>
    </row>
    <row r="5" spans="1:9" ht="19.5" customHeight="1">
      <c r="A5" s="988"/>
      <c r="B5" s="988"/>
      <c r="E5" s="990"/>
      <c r="I5" s="979"/>
    </row>
    <row r="6" spans="1:9" ht="14.25" customHeight="1">
      <c r="A6" s="988"/>
      <c r="B6" s="988"/>
      <c r="C6" s="2662" t="s">
        <v>2361</v>
      </c>
      <c r="D6" s="2662"/>
      <c r="E6" s="990"/>
      <c r="I6" s="979"/>
    </row>
    <row r="7" spans="1:9" s="995" customFormat="1" ht="16.5" customHeight="1">
      <c r="A7" s="220" t="s">
        <v>2072</v>
      </c>
      <c r="B7" s="991" t="s">
        <v>275</v>
      </c>
      <c r="C7" s="991" t="s">
        <v>18</v>
      </c>
      <c r="D7" s="991" t="s">
        <v>293</v>
      </c>
      <c r="E7" s="221" t="s">
        <v>2073</v>
      </c>
      <c r="F7" s="992"/>
      <c r="G7" s="993"/>
      <c r="H7" s="992"/>
      <c r="I7" s="994"/>
    </row>
    <row r="8" spans="1:9" ht="14.25" customHeight="1">
      <c r="A8" s="228"/>
      <c r="B8" s="996" t="s">
        <v>276</v>
      </c>
      <c r="C8" s="996" t="s">
        <v>39</v>
      </c>
      <c r="D8" s="996" t="s">
        <v>386</v>
      </c>
      <c r="E8" s="231"/>
      <c r="F8" s="992"/>
      <c r="G8" s="992"/>
      <c r="H8" s="992"/>
      <c r="I8" s="979"/>
    </row>
    <row r="9" spans="1:9" s="995" customFormat="1" ht="7.5" customHeight="1">
      <c r="A9" s="123"/>
      <c r="B9" s="123"/>
      <c r="C9" s="996"/>
      <c r="D9" s="996"/>
      <c r="E9" s="770"/>
      <c r="F9" s="980"/>
      <c r="I9" s="994"/>
    </row>
    <row r="10" spans="1:9" s="992" customFormat="1" ht="5.25" customHeight="1">
      <c r="A10" s="228"/>
      <c r="B10" s="997"/>
      <c r="C10" s="998"/>
      <c r="D10" s="998"/>
      <c r="E10" s="231"/>
      <c r="F10" s="999"/>
      <c r="G10" s="360"/>
      <c r="H10" s="360"/>
      <c r="I10" s="360"/>
    </row>
    <row r="11" spans="1:9" s="992" customFormat="1" ht="17.100000000000001" customHeight="1">
      <c r="A11" s="56" t="s">
        <v>41</v>
      </c>
      <c r="B11" s="236">
        <f>SUM(B12:B19)</f>
        <v>147</v>
      </c>
      <c r="C11" s="236">
        <f>SUM(C12:C19)</f>
        <v>14688</v>
      </c>
      <c r="D11" s="236">
        <f>SUM(D12:D19)</f>
        <v>7103</v>
      </c>
      <c r="E11" s="58" t="s">
        <v>42</v>
      </c>
      <c r="F11" s="238"/>
      <c r="G11" s="360"/>
      <c r="H11" s="360"/>
      <c r="I11" s="360"/>
    </row>
    <row r="12" spans="1:9" s="995" customFormat="1" ht="17.100000000000001" customHeight="1">
      <c r="A12" s="59" t="s">
        <v>43</v>
      </c>
      <c r="B12" s="60">
        <v>3</v>
      </c>
      <c r="C12" s="60">
        <v>184</v>
      </c>
      <c r="D12" s="60">
        <v>75</v>
      </c>
      <c r="E12" s="61" t="s">
        <v>44</v>
      </c>
      <c r="F12" s="238"/>
      <c r="G12" s="360"/>
      <c r="H12" s="360"/>
      <c r="I12" s="360"/>
    </row>
    <row r="13" spans="1:9" s="995" customFormat="1" ht="17.100000000000001" customHeight="1">
      <c r="A13" s="59" t="s">
        <v>45</v>
      </c>
      <c r="B13" s="60">
        <v>4</v>
      </c>
      <c r="C13" s="60">
        <v>315</v>
      </c>
      <c r="D13" s="60">
        <v>136</v>
      </c>
      <c r="E13" s="61" t="s">
        <v>46</v>
      </c>
      <c r="F13" s="298"/>
      <c r="G13" s="360"/>
      <c r="H13" s="360"/>
      <c r="I13" s="360"/>
    </row>
    <row r="14" spans="1:9" s="995" customFormat="1" ht="17.100000000000001" customHeight="1">
      <c r="A14" s="62" t="s">
        <v>47</v>
      </c>
      <c r="B14" s="60"/>
      <c r="C14" s="60">
        <v>0</v>
      </c>
      <c r="D14" s="60">
        <v>0</v>
      </c>
      <c r="E14" s="61" t="s">
        <v>48</v>
      </c>
      <c r="F14" s="238"/>
      <c r="G14" s="360"/>
      <c r="H14" s="360"/>
      <c r="I14" s="360"/>
    </row>
    <row r="15" spans="1:9" s="995" customFormat="1" ht="17.100000000000001" customHeight="1">
      <c r="A15" s="63" t="s">
        <v>49</v>
      </c>
      <c r="B15" s="60">
        <v>15</v>
      </c>
      <c r="C15" s="60">
        <v>1376</v>
      </c>
      <c r="D15" s="60">
        <v>685</v>
      </c>
      <c r="E15" s="61" t="s">
        <v>50</v>
      </c>
      <c r="F15" s="238"/>
      <c r="G15" s="360"/>
      <c r="H15" s="360"/>
      <c r="I15" s="360"/>
    </row>
    <row r="16" spans="1:9" s="992" customFormat="1" ht="17.100000000000001" customHeight="1">
      <c r="A16" s="63" t="s">
        <v>51</v>
      </c>
      <c r="B16" s="60">
        <v>3</v>
      </c>
      <c r="C16" s="60">
        <v>197</v>
      </c>
      <c r="D16" s="60">
        <v>82</v>
      </c>
      <c r="E16" s="61" t="s">
        <v>52</v>
      </c>
      <c r="F16" s="238"/>
      <c r="G16" s="360"/>
      <c r="H16" s="360"/>
      <c r="I16" s="360"/>
    </row>
    <row r="17" spans="1:9" s="995" customFormat="1" ht="17.100000000000001" customHeight="1">
      <c r="A17" s="63" t="s">
        <v>53</v>
      </c>
      <c r="B17" s="60">
        <v>83</v>
      </c>
      <c r="C17" s="60">
        <v>8216</v>
      </c>
      <c r="D17" s="60">
        <v>3945</v>
      </c>
      <c r="E17" s="61" t="s">
        <v>54</v>
      </c>
      <c r="F17" s="298"/>
      <c r="G17" s="360"/>
      <c r="H17" s="360"/>
      <c r="I17" s="360"/>
    </row>
    <row r="18" spans="1:9" s="995" customFormat="1" ht="17.100000000000001" customHeight="1">
      <c r="A18" s="63" t="s">
        <v>55</v>
      </c>
      <c r="B18" s="60">
        <v>29</v>
      </c>
      <c r="C18" s="60">
        <v>3493</v>
      </c>
      <c r="D18" s="60">
        <v>1725</v>
      </c>
      <c r="E18" s="61" t="s">
        <v>56</v>
      </c>
      <c r="F18" s="238"/>
      <c r="G18" s="360"/>
      <c r="H18" s="360"/>
      <c r="I18" s="360"/>
    </row>
    <row r="19" spans="1:9" s="995" customFormat="1" ht="17.100000000000001" customHeight="1">
      <c r="A19" s="63" t="s">
        <v>57</v>
      </c>
      <c r="B19" s="60">
        <v>10</v>
      </c>
      <c r="C19" s="60">
        <v>907</v>
      </c>
      <c r="D19" s="60">
        <v>455</v>
      </c>
      <c r="E19" s="61" t="s">
        <v>58</v>
      </c>
      <c r="F19" s="238"/>
      <c r="G19" s="360"/>
      <c r="H19" s="360"/>
      <c r="I19" s="360"/>
    </row>
    <row r="20" spans="1:9" s="995" customFormat="1" ht="17.100000000000001" customHeight="1">
      <c r="A20" s="64" t="s">
        <v>59</v>
      </c>
      <c r="B20" s="236">
        <f>SUM(B21:B28)</f>
        <v>76</v>
      </c>
      <c r="C20" s="236">
        <f>SUM(C21:C28)</f>
        <v>6497</v>
      </c>
      <c r="D20" s="236">
        <f>SUM(D21:D28)</f>
        <v>3114</v>
      </c>
      <c r="E20" s="65" t="s">
        <v>60</v>
      </c>
      <c r="F20" s="238"/>
      <c r="G20" s="360"/>
      <c r="H20" s="360"/>
      <c r="I20" s="360"/>
    </row>
    <row r="21" spans="1:9" s="995" customFormat="1" ht="17.100000000000001" customHeight="1">
      <c r="A21" s="59" t="s">
        <v>61</v>
      </c>
      <c r="B21" s="60">
        <v>9</v>
      </c>
      <c r="C21" s="60">
        <v>672</v>
      </c>
      <c r="D21" s="60">
        <v>300</v>
      </c>
      <c r="E21" s="66" t="s">
        <v>62</v>
      </c>
      <c r="F21" s="238"/>
      <c r="G21" s="360"/>
      <c r="H21" s="360"/>
      <c r="I21" s="360"/>
    </row>
    <row r="22" spans="1:9" s="995" customFormat="1" ht="17.100000000000001" customHeight="1">
      <c r="A22" s="59" t="s">
        <v>63</v>
      </c>
      <c r="B22" s="60">
        <v>1</v>
      </c>
      <c r="C22" s="60">
        <v>53</v>
      </c>
      <c r="D22" s="60">
        <v>15</v>
      </c>
      <c r="E22" s="66" t="s">
        <v>64</v>
      </c>
      <c r="F22" s="238"/>
      <c r="G22" s="360"/>
      <c r="H22" s="360"/>
      <c r="I22" s="360"/>
    </row>
    <row r="23" spans="1:9" s="995" customFormat="1" ht="17.100000000000001" customHeight="1">
      <c r="A23" s="59" t="s">
        <v>65</v>
      </c>
      <c r="B23" s="60">
        <v>1</v>
      </c>
      <c r="C23" s="60">
        <v>73</v>
      </c>
      <c r="D23" s="60">
        <v>32</v>
      </c>
      <c r="E23" s="66" t="s">
        <v>66</v>
      </c>
      <c r="F23" s="298"/>
      <c r="G23" s="360"/>
      <c r="H23" s="360"/>
      <c r="I23" s="360"/>
    </row>
    <row r="24" spans="1:9" s="995" customFormat="1" ht="17.100000000000001" customHeight="1">
      <c r="A24" s="59" t="s">
        <v>67</v>
      </c>
      <c r="B24" s="60">
        <v>7</v>
      </c>
      <c r="C24" s="60">
        <v>357</v>
      </c>
      <c r="D24" s="60">
        <v>178</v>
      </c>
      <c r="E24" s="61" t="s">
        <v>68</v>
      </c>
      <c r="F24" s="238"/>
      <c r="G24" s="360"/>
      <c r="H24" s="360"/>
      <c r="I24" s="360"/>
    </row>
    <row r="25" spans="1:9" s="995" customFormat="1" ht="17.100000000000001" customHeight="1">
      <c r="A25" s="59" t="s">
        <v>69</v>
      </c>
      <c r="B25" s="60">
        <v>1</v>
      </c>
      <c r="C25" s="60">
        <v>54</v>
      </c>
      <c r="D25" s="60">
        <v>27</v>
      </c>
      <c r="E25" s="66" t="s">
        <v>70</v>
      </c>
      <c r="F25" s="238"/>
      <c r="G25" s="360"/>
      <c r="H25" s="360"/>
      <c r="I25" s="360"/>
    </row>
    <row r="26" spans="1:9" s="992" customFormat="1" ht="17.100000000000001" customHeight="1">
      <c r="A26" s="59" t="s">
        <v>71</v>
      </c>
      <c r="B26" s="60">
        <v>14</v>
      </c>
      <c r="C26" s="60">
        <v>1361</v>
      </c>
      <c r="D26" s="60">
        <v>661</v>
      </c>
      <c r="E26" s="66" t="s">
        <v>72</v>
      </c>
      <c r="F26" s="238"/>
      <c r="G26" s="360"/>
      <c r="H26" s="360"/>
      <c r="I26" s="360"/>
    </row>
    <row r="27" spans="1:9" s="995" customFormat="1" ht="17.100000000000001" customHeight="1">
      <c r="A27" s="59" t="s">
        <v>73</v>
      </c>
      <c r="B27" s="60">
        <v>39</v>
      </c>
      <c r="C27" s="60">
        <v>3514</v>
      </c>
      <c r="D27" s="60">
        <v>1710</v>
      </c>
      <c r="E27" s="66" t="s">
        <v>74</v>
      </c>
      <c r="F27" s="238"/>
      <c r="G27" s="360"/>
      <c r="H27" s="360"/>
      <c r="I27" s="360"/>
    </row>
    <row r="28" spans="1:9" s="995" customFormat="1" ht="17.100000000000001" customHeight="1">
      <c r="A28" s="59" t="s">
        <v>75</v>
      </c>
      <c r="B28" s="60">
        <v>4</v>
      </c>
      <c r="C28" s="60">
        <v>413</v>
      </c>
      <c r="D28" s="60">
        <v>191</v>
      </c>
      <c r="E28" s="66" t="s">
        <v>76</v>
      </c>
      <c r="F28" s="238"/>
      <c r="G28" s="360"/>
      <c r="H28" s="360"/>
      <c r="I28" s="360"/>
    </row>
    <row r="29" spans="1:9" s="995" customFormat="1" ht="17.100000000000001" customHeight="1">
      <c r="A29" s="56" t="s">
        <v>77</v>
      </c>
      <c r="B29" s="236">
        <f>SUM(B30:B38)</f>
        <v>228</v>
      </c>
      <c r="C29" s="236">
        <f>SUM(C30:C38)</f>
        <v>19770</v>
      </c>
      <c r="D29" s="236">
        <f>SUM(D30:D38)</f>
        <v>9543</v>
      </c>
      <c r="E29" s="58" t="s">
        <v>78</v>
      </c>
      <c r="F29" s="238"/>
      <c r="G29" s="360"/>
      <c r="H29" s="360"/>
      <c r="I29" s="360"/>
    </row>
    <row r="30" spans="1:9" s="995" customFormat="1" ht="17.100000000000001" customHeight="1">
      <c r="A30" s="67" t="s">
        <v>79</v>
      </c>
      <c r="B30" s="60">
        <v>70</v>
      </c>
      <c r="C30" s="60">
        <v>6988</v>
      </c>
      <c r="D30" s="60">
        <v>3338</v>
      </c>
      <c r="E30" s="1000" t="s">
        <v>538</v>
      </c>
      <c r="F30" s="238"/>
      <c r="G30" s="360"/>
      <c r="H30" s="360"/>
      <c r="I30" s="360"/>
    </row>
    <row r="31" spans="1:9" s="995" customFormat="1" ht="17.100000000000001" customHeight="1">
      <c r="A31" s="68" t="s">
        <v>81</v>
      </c>
      <c r="B31" s="60">
        <v>1</v>
      </c>
      <c r="C31" s="60">
        <v>19</v>
      </c>
      <c r="D31" s="60">
        <v>10</v>
      </c>
      <c r="E31" s="1000" t="s">
        <v>539</v>
      </c>
      <c r="F31" s="238"/>
      <c r="G31" s="360"/>
      <c r="H31" s="360"/>
      <c r="I31" s="360"/>
    </row>
    <row r="32" spans="1:9" s="995" customFormat="1" ht="17.100000000000001" customHeight="1">
      <c r="A32" s="67" t="s">
        <v>83</v>
      </c>
      <c r="B32" s="60">
        <v>7</v>
      </c>
      <c r="C32" s="60">
        <v>452</v>
      </c>
      <c r="D32" s="60">
        <v>211</v>
      </c>
      <c r="E32" s="1000" t="s">
        <v>540</v>
      </c>
      <c r="F32" s="238"/>
      <c r="G32" s="360"/>
      <c r="H32" s="360"/>
      <c r="I32" s="360"/>
    </row>
    <row r="33" spans="1:9" s="995" customFormat="1" ht="17.100000000000001" customHeight="1">
      <c r="A33" s="59" t="s">
        <v>85</v>
      </c>
      <c r="B33" s="60">
        <v>105</v>
      </c>
      <c r="C33" s="60">
        <v>8964</v>
      </c>
      <c r="D33" s="60">
        <v>4444</v>
      </c>
      <c r="E33" s="1000" t="s">
        <v>541</v>
      </c>
      <c r="F33" s="298"/>
      <c r="G33" s="360"/>
      <c r="H33" s="360"/>
      <c r="I33" s="360"/>
    </row>
    <row r="34" spans="1:9" s="995" customFormat="1" ht="17.100000000000001" customHeight="1">
      <c r="A34" s="68" t="s">
        <v>87</v>
      </c>
      <c r="B34" s="60">
        <v>10</v>
      </c>
      <c r="C34" s="60">
        <v>475</v>
      </c>
      <c r="D34" s="60">
        <v>218</v>
      </c>
      <c r="E34" s="1000" t="s">
        <v>542</v>
      </c>
      <c r="F34" s="238"/>
      <c r="G34" s="360"/>
      <c r="H34" s="360"/>
      <c r="I34" s="360"/>
    </row>
    <row r="35" spans="1:9" s="992" customFormat="1" ht="17.100000000000001" customHeight="1">
      <c r="A35" s="59" t="s">
        <v>89</v>
      </c>
      <c r="B35" s="60">
        <v>18</v>
      </c>
      <c r="C35" s="60">
        <v>1550</v>
      </c>
      <c r="D35" s="60">
        <v>705</v>
      </c>
      <c r="E35" s="1000" t="s">
        <v>543</v>
      </c>
      <c r="F35" s="238"/>
      <c r="G35" s="360"/>
      <c r="H35" s="360"/>
      <c r="I35" s="360"/>
    </row>
    <row r="36" spans="1:9" s="995" customFormat="1" ht="17.100000000000001" customHeight="1">
      <c r="A36" s="59" t="s">
        <v>91</v>
      </c>
      <c r="B36" s="60">
        <v>4</v>
      </c>
      <c r="C36" s="60">
        <v>124</v>
      </c>
      <c r="D36" s="60">
        <v>65</v>
      </c>
      <c r="E36" s="1000" t="s">
        <v>544</v>
      </c>
      <c r="F36" s="238"/>
      <c r="G36" s="360"/>
      <c r="H36" s="360"/>
      <c r="I36" s="360"/>
    </row>
    <row r="37" spans="1:9" s="995" customFormat="1" ht="17.100000000000001" customHeight="1">
      <c r="A37" s="59" t="s">
        <v>93</v>
      </c>
      <c r="B37" s="60">
        <v>13</v>
      </c>
      <c r="C37" s="60">
        <v>1198</v>
      </c>
      <c r="D37" s="60">
        <v>552</v>
      </c>
      <c r="E37" s="1000" t="s">
        <v>545</v>
      </c>
      <c r="F37" s="298"/>
      <c r="G37" s="360"/>
      <c r="H37" s="360"/>
      <c r="I37" s="360"/>
    </row>
    <row r="38" spans="1:9" s="995" customFormat="1" ht="17.100000000000001" customHeight="1">
      <c r="A38" s="59" t="s">
        <v>95</v>
      </c>
      <c r="B38" s="60"/>
      <c r="C38" s="60">
        <v>0</v>
      </c>
      <c r="D38" s="60">
        <v>0</v>
      </c>
      <c r="E38" s="1000" t="s">
        <v>546</v>
      </c>
      <c r="F38" s="238"/>
      <c r="G38" s="360"/>
      <c r="H38" s="360"/>
      <c r="I38" s="360"/>
    </row>
    <row r="39" spans="1:9" s="995" customFormat="1" ht="17.100000000000001" customHeight="1">
      <c r="A39" s="69" t="s">
        <v>97</v>
      </c>
      <c r="B39" s="236">
        <f>SUM(B40:B46)</f>
        <v>299</v>
      </c>
      <c r="C39" s="236">
        <f>SUM(C40:C46)</f>
        <v>31764</v>
      </c>
      <c r="D39" s="236">
        <f>SUM(D40:D46)</f>
        <v>15440</v>
      </c>
      <c r="E39" s="58" t="s">
        <v>98</v>
      </c>
      <c r="F39" s="238"/>
      <c r="G39" s="360"/>
      <c r="H39" s="360"/>
      <c r="I39" s="360"/>
    </row>
    <row r="40" spans="1:9" s="995" customFormat="1" ht="17.100000000000001" customHeight="1">
      <c r="A40" s="67" t="s">
        <v>99</v>
      </c>
      <c r="B40" s="60">
        <v>63</v>
      </c>
      <c r="C40" s="60">
        <v>6322</v>
      </c>
      <c r="D40" s="60">
        <v>3068</v>
      </c>
      <c r="E40" s="66" t="s">
        <v>100</v>
      </c>
      <c r="F40" s="238"/>
      <c r="G40" s="360"/>
      <c r="H40" s="360"/>
      <c r="I40" s="360"/>
    </row>
    <row r="41" spans="1:9" s="995" customFormat="1" ht="17.100000000000001" customHeight="1">
      <c r="A41" s="67" t="s">
        <v>101</v>
      </c>
      <c r="B41" s="60">
        <v>19</v>
      </c>
      <c r="C41" s="60">
        <v>1571</v>
      </c>
      <c r="D41" s="60">
        <v>780</v>
      </c>
      <c r="E41" s="61" t="s">
        <v>102</v>
      </c>
      <c r="F41" s="238"/>
      <c r="G41" s="360"/>
      <c r="H41" s="360"/>
      <c r="I41" s="360"/>
    </row>
    <row r="42" spans="1:9" s="995" customFormat="1" ht="17.100000000000001" customHeight="1">
      <c r="A42" s="67" t="s">
        <v>103</v>
      </c>
      <c r="B42" s="60">
        <v>62</v>
      </c>
      <c r="C42" s="60">
        <v>8323</v>
      </c>
      <c r="D42" s="60">
        <v>4131</v>
      </c>
      <c r="E42" s="61" t="s">
        <v>104</v>
      </c>
      <c r="F42" s="298"/>
      <c r="G42" s="360"/>
      <c r="H42" s="360"/>
      <c r="I42" s="360"/>
    </row>
    <row r="43" spans="1:9" s="995" customFormat="1" ht="17.100000000000001" customHeight="1">
      <c r="A43" s="67" t="s">
        <v>105</v>
      </c>
      <c r="B43" s="60">
        <v>63</v>
      </c>
      <c r="C43" s="60">
        <v>7896</v>
      </c>
      <c r="D43" s="60">
        <v>3806</v>
      </c>
      <c r="E43" s="61" t="s">
        <v>106</v>
      </c>
      <c r="F43" s="238"/>
      <c r="G43" s="360"/>
      <c r="H43" s="360"/>
      <c r="I43" s="360"/>
    </row>
    <row r="44" spans="1:9" s="995" customFormat="1" ht="17.100000000000001" customHeight="1">
      <c r="A44" s="67" t="s">
        <v>107</v>
      </c>
      <c r="B44" s="60">
        <v>11</v>
      </c>
      <c r="C44" s="60">
        <v>780</v>
      </c>
      <c r="D44" s="60">
        <v>391</v>
      </c>
      <c r="E44" s="66" t="s">
        <v>108</v>
      </c>
      <c r="F44" s="238"/>
      <c r="G44" s="360"/>
      <c r="H44" s="360"/>
      <c r="I44" s="360"/>
    </row>
    <row r="45" spans="1:9" s="992" customFormat="1" ht="17.100000000000001" customHeight="1">
      <c r="A45" s="67" t="s">
        <v>109</v>
      </c>
      <c r="B45" s="60">
        <v>9</v>
      </c>
      <c r="C45" s="60">
        <v>556</v>
      </c>
      <c r="D45" s="60">
        <v>252</v>
      </c>
      <c r="E45" s="66" t="s">
        <v>110</v>
      </c>
      <c r="F45" s="238"/>
      <c r="G45" s="360"/>
      <c r="H45" s="360"/>
      <c r="I45" s="360"/>
    </row>
    <row r="46" spans="1:9" s="995" customFormat="1" ht="17.100000000000001" customHeight="1">
      <c r="A46" s="67" t="s">
        <v>111</v>
      </c>
      <c r="B46" s="60">
        <v>72</v>
      </c>
      <c r="C46" s="60">
        <v>6316</v>
      </c>
      <c r="D46" s="60">
        <v>3012</v>
      </c>
      <c r="E46" s="61" t="s">
        <v>112</v>
      </c>
      <c r="F46" s="238"/>
      <c r="G46" s="360"/>
      <c r="H46" s="360"/>
      <c r="I46" s="360"/>
    </row>
    <row r="47" spans="1:9" s="995" customFormat="1" ht="17.100000000000001" customHeight="1">
      <c r="A47" s="70" t="s">
        <v>113</v>
      </c>
      <c r="B47" s="236">
        <f>SUM(B48:B52)</f>
        <v>76</v>
      </c>
      <c r="C47" s="236">
        <f>SUM(C48:C52)</f>
        <v>7427</v>
      </c>
      <c r="D47" s="236">
        <f>SUM(D48:D52)</f>
        <v>3592</v>
      </c>
      <c r="E47" s="58" t="s">
        <v>114</v>
      </c>
      <c r="F47" s="238"/>
      <c r="G47" s="360"/>
      <c r="H47" s="360"/>
      <c r="I47" s="360"/>
    </row>
    <row r="48" spans="1:9" s="590" customFormat="1" ht="17.100000000000001" customHeight="1">
      <c r="A48" s="71" t="s">
        <v>115</v>
      </c>
      <c r="B48" s="60">
        <v>6</v>
      </c>
      <c r="C48" s="60">
        <v>267</v>
      </c>
      <c r="D48" s="60">
        <v>119</v>
      </c>
      <c r="E48" s="61" t="s">
        <v>116</v>
      </c>
      <c r="F48" s="238"/>
      <c r="G48" s="360"/>
      <c r="H48" s="360"/>
      <c r="I48" s="360"/>
    </row>
    <row r="49" spans="1:9" s="995" customFormat="1" ht="17.100000000000001" customHeight="1">
      <c r="A49" s="67" t="s">
        <v>117</v>
      </c>
      <c r="B49" s="60">
        <v>19</v>
      </c>
      <c r="C49" s="60">
        <v>2066</v>
      </c>
      <c r="D49" s="60">
        <v>1000</v>
      </c>
      <c r="E49" s="61" t="s">
        <v>118</v>
      </c>
      <c r="F49" s="298"/>
      <c r="G49" s="360"/>
      <c r="H49" s="360"/>
      <c r="I49" s="360"/>
    </row>
    <row r="50" spans="1:9" s="995" customFormat="1" ht="17.100000000000001" customHeight="1">
      <c r="A50" s="67" t="s">
        <v>119</v>
      </c>
      <c r="B50" s="60">
        <v>14</v>
      </c>
      <c r="C50" s="60">
        <v>1270</v>
      </c>
      <c r="D50" s="60">
        <v>618</v>
      </c>
      <c r="E50" s="61" t="s">
        <v>120</v>
      </c>
      <c r="F50" s="238"/>
      <c r="G50" s="360"/>
      <c r="H50" s="360"/>
      <c r="I50" s="360"/>
    </row>
    <row r="51" spans="1:9" s="995" customFormat="1" ht="17.100000000000001" customHeight="1">
      <c r="A51" s="67" t="s">
        <v>121</v>
      </c>
      <c r="B51" s="60">
        <v>8</v>
      </c>
      <c r="C51" s="60">
        <v>379</v>
      </c>
      <c r="D51" s="60">
        <v>183</v>
      </c>
      <c r="E51" s="61" t="s">
        <v>122</v>
      </c>
      <c r="F51" s="238"/>
      <c r="G51" s="360"/>
      <c r="H51" s="360"/>
      <c r="I51" s="360"/>
    </row>
    <row r="52" spans="1:9" s="995" customFormat="1" ht="17.100000000000001" customHeight="1">
      <c r="A52" s="67" t="s">
        <v>123</v>
      </c>
      <c r="B52" s="60">
        <v>29</v>
      </c>
      <c r="C52" s="60">
        <v>3445</v>
      </c>
      <c r="D52" s="60">
        <v>1672</v>
      </c>
      <c r="E52" s="66" t="s">
        <v>124</v>
      </c>
      <c r="F52" s="238"/>
      <c r="G52" s="360"/>
      <c r="H52" s="360"/>
      <c r="I52" s="360"/>
    </row>
    <row r="53" spans="1:9" s="995" customFormat="1" ht="19.5" customHeight="1">
      <c r="A53" s="1001"/>
      <c r="B53" s="1001"/>
      <c r="C53" s="330"/>
      <c r="D53" s="330"/>
      <c r="E53" s="1002"/>
      <c r="F53" s="298"/>
      <c r="G53" s="360"/>
      <c r="H53" s="360"/>
      <c r="I53" s="360"/>
    </row>
    <row r="54" spans="1:9" s="995" customFormat="1" ht="19.5" customHeight="1">
      <c r="A54" s="1003"/>
      <c r="B54" s="1003"/>
      <c r="C54" s="331"/>
      <c r="D54" s="331"/>
      <c r="E54" s="979"/>
      <c r="F54" s="360"/>
      <c r="G54" s="360"/>
      <c r="H54" s="360"/>
      <c r="I54" s="360"/>
    </row>
    <row r="55" spans="1:9" s="995" customFormat="1" ht="19.5" customHeight="1">
      <c r="A55" s="1006" t="s">
        <v>519</v>
      </c>
      <c r="B55" s="1006"/>
      <c r="C55" s="977"/>
      <c r="D55" s="2663" t="s">
        <v>520</v>
      </c>
      <c r="E55" s="2663"/>
      <c r="F55" s="360"/>
      <c r="G55" s="360"/>
      <c r="H55" s="360"/>
      <c r="I55" s="360"/>
    </row>
    <row r="56" spans="1:9" s="992" customFormat="1" ht="19.5" customHeight="1">
      <c r="A56" s="977"/>
      <c r="B56" s="977"/>
      <c r="C56" s="977"/>
      <c r="D56" s="977"/>
      <c r="E56" s="1008"/>
      <c r="F56" s="360"/>
      <c r="G56" s="360"/>
      <c r="H56" s="360"/>
      <c r="I56" s="360"/>
    </row>
    <row r="57" spans="1:9" s="995" customFormat="1" ht="19.5" customHeight="1">
      <c r="A57" s="1009" t="s">
        <v>547</v>
      </c>
      <c r="B57" s="1009"/>
      <c r="C57" s="977"/>
      <c r="D57" s="202"/>
      <c r="E57" s="1010" t="s">
        <v>536</v>
      </c>
      <c r="F57" s="360"/>
      <c r="G57" s="360"/>
      <c r="H57" s="360"/>
      <c r="I57" s="360"/>
    </row>
    <row r="58" spans="1:9" s="995" customFormat="1" ht="19.5" customHeight="1">
      <c r="A58" s="1011" t="s">
        <v>424</v>
      </c>
      <c r="B58" s="1011"/>
      <c r="C58" s="977"/>
      <c r="D58" s="1012"/>
      <c r="E58" s="1013" t="s">
        <v>548</v>
      </c>
      <c r="F58" s="360"/>
      <c r="G58" s="360"/>
      <c r="H58" s="360"/>
      <c r="I58" s="360"/>
    </row>
    <row r="59" spans="1:9" s="995" customFormat="1" ht="19.5" customHeight="1">
      <c r="A59" s="1011"/>
      <c r="B59" s="1011"/>
      <c r="C59" s="977"/>
      <c r="D59" s="977"/>
      <c r="E59" s="1013"/>
      <c r="F59" s="360"/>
      <c r="G59" s="360"/>
      <c r="H59" s="360"/>
      <c r="I59" s="360"/>
    </row>
    <row r="60" spans="1:9" s="995" customFormat="1" ht="19.5" customHeight="1">
      <c r="A60" s="1011"/>
      <c r="B60" s="1011"/>
      <c r="C60" s="2664" t="s">
        <v>537</v>
      </c>
      <c r="D60" s="2664"/>
      <c r="E60" s="1013"/>
      <c r="F60" s="360"/>
      <c r="G60" s="360"/>
      <c r="H60" s="360"/>
      <c r="I60" s="360"/>
    </row>
    <row r="61" spans="1:9" s="995" customFormat="1" ht="19.5" customHeight="1">
      <c r="A61" s="272" t="s">
        <v>2072</v>
      </c>
      <c r="B61" s="1015" t="s">
        <v>275</v>
      </c>
      <c r="C61" s="1016" t="s">
        <v>18</v>
      </c>
      <c r="D61" s="1016" t="s">
        <v>293</v>
      </c>
      <c r="E61" s="273" t="s">
        <v>2073</v>
      </c>
      <c r="F61" s="360"/>
      <c r="G61" s="360"/>
      <c r="H61" s="360"/>
      <c r="I61" s="360"/>
    </row>
    <row r="62" spans="1:9" s="995" customFormat="1" ht="19.5" customHeight="1">
      <c r="A62" s="278"/>
      <c r="B62" s="1018" t="s">
        <v>276</v>
      </c>
      <c r="C62" s="1019" t="s">
        <v>39</v>
      </c>
      <c r="D62" s="1019" t="s">
        <v>386</v>
      </c>
      <c r="E62" s="282"/>
      <c r="F62" s="360"/>
      <c r="G62" s="360"/>
      <c r="H62" s="360"/>
      <c r="I62" s="360"/>
    </row>
    <row r="63" spans="1:9" s="995" customFormat="1" ht="19.5" customHeight="1">
      <c r="A63" s="1020"/>
      <c r="B63" s="997"/>
      <c r="C63" s="998"/>
      <c r="D63" s="998"/>
      <c r="E63" s="294"/>
      <c r="F63" s="360"/>
      <c r="G63" s="360"/>
      <c r="H63" s="360"/>
      <c r="I63" s="360"/>
    </row>
    <row r="64" spans="1:9" s="995" customFormat="1" ht="12.75" customHeight="1">
      <c r="A64" s="90" t="s">
        <v>127</v>
      </c>
      <c r="B64" s="286">
        <f>SUM(B65:B73)</f>
        <v>509</v>
      </c>
      <c r="C64" s="286">
        <f>SUM(C65:C73)</f>
        <v>58945</v>
      </c>
      <c r="D64" s="286">
        <f>SUM(D65:D73)</f>
        <v>28667</v>
      </c>
      <c r="E64" s="101" t="s">
        <v>128</v>
      </c>
      <c r="F64" s="360"/>
      <c r="G64" s="360"/>
      <c r="H64" s="360"/>
      <c r="I64" s="360"/>
    </row>
    <row r="65" spans="1:9" s="992" customFormat="1" ht="12.75" customHeight="1">
      <c r="A65" s="287" t="s">
        <v>129</v>
      </c>
      <c r="B65" s="60">
        <v>21</v>
      </c>
      <c r="C65" s="60">
        <v>1614</v>
      </c>
      <c r="D65" s="60">
        <v>739</v>
      </c>
      <c r="E65" s="288" t="s">
        <v>130</v>
      </c>
      <c r="F65" s="360"/>
      <c r="G65" s="360"/>
      <c r="H65" s="360"/>
      <c r="I65" s="360"/>
    </row>
    <row r="66" spans="1:9" s="995" customFormat="1" ht="12.75" customHeight="1">
      <c r="A66" s="287" t="s">
        <v>131</v>
      </c>
      <c r="B66" s="60">
        <v>51</v>
      </c>
      <c r="C66" s="60">
        <v>4204</v>
      </c>
      <c r="D66" s="60">
        <v>2096</v>
      </c>
      <c r="E66" s="288" t="s">
        <v>132</v>
      </c>
      <c r="F66" s="360"/>
      <c r="G66" s="360"/>
      <c r="H66" s="360"/>
      <c r="I66" s="360"/>
    </row>
    <row r="67" spans="1:9" s="995" customFormat="1" ht="12.75" customHeight="1">
      <c r="A67" s="287" t="s">
        <v>230</v>
      </c>
      <c r="B67" s="290">
        <v>302</v>
      </c>
      <c r="C67" s="290">
        <v>39503</v>
      </c>
      <c r="D67" s="290">
        <v>19266</v>
      </c>
      <c r="E67" s="288" t="s">
        <v>134</v>
      </c>
      <c r="F67" s="360"/>
      <c r="G67" s="360"/>
      <c r="H67" s="360"/>
      <c r="I67" s="360"/>
    </row>
    <row r="68" spans="1:9" s="995" customFormat="1" ht="12.75" customHeight="1">
      <c r="A68" s="287" t="s">
        <v>135</v>
      </c>
      <c r="B68" s="60">
        <v>44</v>
      </c>
      <c r="C68" s="60">
        <v>4738</v>
      </c>
      <c r="D68" s="60">
        <v>2231</v>
      </c>
      <c r="E68" s="288" t="s">
        <v>136</v>
      </c>
      <c r="F68" s="360"/>
      <c r="G68" s="360"/>
      <c r="H68" s="360"/>
      <c r="I68" s="360"/>
    </row>
    <row r="69" spans="1:9" s="995" customFormat="1" ht="12.75" customHeight="1">
      <c r="A69" s="287" t="s">
        <v>137</v>
      </c>
      <c r="B69" s="60">
        <v>9</v>
      </c>
      <c r="C69" s="60">
        <v>819</v>
      </c>
      <c r="D69" s="60">
        <v>388</v>
      </c>
      <c r="E69" s="288" t="s">
        <v>138</v>
      </c>
      <c r="F69" s="509"/>
      <c r="G69" s="979"/>
      <c r="H69" s="979"/>
      <c r="I69" s="587"/>
    </row>
    <row r="70" spans="1:9" s="995" customFormat="1" ht="12.75" customHeight="1">
      <c r="A70" s="287" t="s">
        <v>139</v>
      </c>
      <c r="B70" s="60">
        <v>31</v>
      </c>
      <c r="C70" s="60">
        <v>3917</v>
      </c>
      <c r="D70" s="60">
        <v>1915</v>
      </c>
      <c r="E70" s="288" t="s">
        <v>140</v>
      </c>
      <c r="F70" s="509"/>
      <c r="G70" s="979"/>
      <c r="H70" s="979"/>
      <c r="I70" s="588"/>
    </row>
    <row r="71" spans="1:9" s="992" customFormat="1" ht="12.75" customHeight="1">
      <c r="A71" s="287" t="s">
        <v>141</v>
      </c>
      <c r="B71" s="60">
        <v>20</v>
      </c>
      <c r="C71" s="60">
        <v>1080</v>
      </c>
      <c r="D71" s="60">
        <v>539</v>
      </c>
      <c r="E71" s="288" t="s">
        <v>142</v>
      </c>
      <c r="F71" s="1004"/>
      <c r="G71" s="991"/>
      <c r="H71" s="991"/>
      <c r="I71" s="589"/>
    </row>
    <row r="72" spans="1:9" s="995" customFormat="1" ht="12.75" customHeight="1">
      <c r="A72" s="287" t="s">
        <v>143</v>
      </c>
      <c r="B72" s="60">
        <v>25</v>
      </c>
      <c r="C72" s="60">
        <v>2584</v>
      </c>
      <c r="D72" s="60">
        <v>1248</v>
      </c>
      <c r="E72" s="288" t="s">
        <v>144</v>
      </c>
      <c r="F72" s="509"/>
      <c r="G72" s="979"/>
      <c r="H72" s="979"/>
      <c r="I72" s="587"/>
    </row>
    <row r="73" spans="1:9" s="995" customFormat="1" ht="12.75" customHeight="1">
      <c r="A73" s="287" t="s">
        <v>145</v>
      </c>
      <c r="B73" s="60">
        <v>6</v>
      </c>
      <c r="C73" s="60">
        <v>486</v>
      </c>
      <c r="D73" s="60">
        <v>245</v>
      </c>
      <c r="E73" s="288" t="s">
        <v>146</v>
      </c>
      <c r="F73" s="509"/>
      <c r="G73" s="979"/>
      <c r="H73" s="979"/>
      <c r="I73" s="588"/>
    </row>
    <row r="74" spans="1:9" s="995" customFormat="1" ht="12.75" customHeight="1">
      <c r="A74" s="98" t="s">
        <v>147</v>
      </c>
      <c r="B74" s="286">
        <f>SUM(B75:B82)</f>
        <v>149</v>
      </c>
      <c r="C74" s="286">
        <f>SUM(C75:C82)</f>
        <v>17949</v>
      </c>
      <c r="D74" s="286">
        <f>SUM(D75:D82)</f>
        <v>8629</v>
      </c>
      <c r="E74" s="99" t="s">
        <v>148</v>
      </c>
      <c r="F74" s="509"/>
      <c r="G74" s="979"/>
      <c r="H74" s="979"/>
      <c r="I74" s="588"/>
    </row>
    <row r="75" spans="1:9" s="995" customFormat="1" ht="12.75" customHeight="1">
      <c r="A75" s="287" t="s">
        <v>149</v>
      </c>
      <c r="B75" s="60">
        <v>2</v>
      </c>
      <c r="C75" s="60">
        <v>111</v>
      </c>
      <c r="D75" s="60">
        <v>61</v>
      </c>
      <c r="E75" s="288" t="s">
        <v>150</v>
      </c>
      <c r="F75" s="509"/>
      <c r="G75" s="979"/>
      <c r="H75" s="979"/>
      <c r="I75" s="588"/>
    </row>
    <row r="76" spans="1:9" s="995" customFormat="1" ht="12.75" customHeight="1">
      <c r="A76" s="287" t="s">
        <v>151</v>
      </c>
      <c r="B76" s="60">
        <v>4</v>
      </c>
      <c r="C76" s="60">
        <v>210</v>
      </c>
      <c r="D76" s="60">
        <v>96</v>
      </c>
      <c r="E76" s="288" t="s">
        <v>152</v>
      </c>
      <c r="F76" s="979"/>
      <c r="G76" s="979"/>
      <c r="H76" s="979"/>
      <c r="I76" s="588"/>
    </row>
    <row r="77" spans="1:9" s="995" customFormat="1" ht="12.75" customHeight="1">
      <c r="A77" s="287" t="s">
        <v>153</v>
      </c>
      <c r="B77" s="60">
        <v>12</v>
      </c>
      <c r="C77" s="60">
        <v>1123</v>
      </c>
      <c r="D77" s="60">
        <v>529</v>
      </c>
      <c r="E77" s="288" t="s">
        <v>154</v>
      </c>
      <c r="F77" s="979"/>
      <c r="G77" s="979"/>
      <c r="H77" s="979"/>
      <c r="I77" s="588"/>
    </row>
    <row r="78" spans="1:9" s="992" customFormat="1" ht="12.75" customHeight="1">
      <c r="A78" s="287" t="s">
        <v>155</v>
      </c>
      <c r="B78" s="60">
        <v>3</v>
      </c>
      <c r="C78" s="60">
        <v>246</v>
      </c>
      <c r="D78" s="60">
        <v>96</v>
      </c>
      <c r="E78" s="288" t="s">
        <v>156</v>
      </c>
      <c r="F78" s="991"/>
      <c r="G78" s="991"/>
      <c r="H78" s="991"/>
      <c r="I78" s="589"/>
    </row>
    <row r="79" spans="1:9" s="590" customFormat="1" ht="12.75" customHeight="1">
      <c r="A79" s="287" t="s">
        <v>157</v>
      </c>
      <c r="B79" s="60">
        <v>98</v>
      </c>
      <c r="C79" s="60">
        <v>12086</v>
      </c>
      <c r="D79" s="60">
        <v>5778</v>
      </c>
      <c r="E79" s="288" t="s">
        <v>158</v>
      </c>
    </row>
    <row r="80" spans="1:9" s="590" customFormat="1" ht="12.75" customHeight="1">
      <c r="A80" s="287" t="s">
        <v>159</v>
      </c>
      <c r="B80" s="60">
        <v>4</v>
      </c>
      <c r="C80" s="60">
        <v>440</v>
      </c>
      <c r="D80" s="60">
        <v>219</v>
      </c>
      <c r="E80" s="288" t="s">
        <v>160</v>
      </c>
    </row>
    <row r="81" spans="1:9" s="995" customFormat="1" ht="12.75" customHeight="1">
      <c r="A81" s="287" t="s">
        <v>161</v>
      </c>
      <c r="B81" s="60">
        <v>23</v>
      </c>
      <c r="C81" s="60">
        <v>3217</v>
      </c>
      <c r="D81" s="60">
        <v>1599</v>
      </c>
      <c r="E81" s="288" t="s">
        <v>162</v>
      </c>
      <c r="I81" s="591"/>
    </row>
    <row r="82" spans="1:9" s="995" customFormat="1" ht="12.75" customHeight="1">
      <c r="A82" s="287" t="s">
        <v>163</v>
      </c>
      <c r="B82" s="60">
        <v>3</v>
      </c>
      <c r="C82" s="60">
        <v>516</v>
      </c>
      <c r="D82" s="60">
        <v>251</v>
      </c>
      <c r="E82" s="288" t="s">
        <v>164</v>
      </c>
      <c r="I82" s="590"/>
    </row>
    <row r="83" spans="1:9" ht="12.75" customHeight="1">
      <c r="A83" s="100" t="s">
        <v>165</v>
      </c>
      <c r="B83" s="286">
        <f>SUM(B84:B88)</f>
        <v>25</v>
      </c>
      <c r="C83" s="286">
        <f>SUM(C84:C88)</f>
        <v>2163</v>
      </c>
      <c r="D83" s="286">
        <f>SUM(D84:D88)</f>
        <v>1036</v>
      </c>
      <c r="E83" s="101" t="s">
        <v>166</v>
      </c>
      <c r="I83" s="1005"/>
    </row>
    <row r="84" spans="1:9" ht="12.75" customHeight="1">
      <c r="A84" s="287" t="s">
        <v>167</v>
      </c>
      <c r="B84" s="60">
        <v>15</v>
      </c>
      <c r="C84" s="60">
        <v>1467</v>
      </c>
      <c r="D84" s="60">
        <v>690</v>
      </c>
      <c r="E84" s="288" t="s">
        <v>168</v>
      </c>
    </row>
    <row r="85" spans="1:9" ht="12.75" customHeight="1">
      <c r="A85" s="287" t="s">
        <v>169</v>
      </c>
      <c r="B85" s="60">
        <v>4</v>
      </c>
      <c r="C85" s="60">
        <v>343</v>
      </c>
      <c r="D85" s="60">
        <v>171</v>
      </c>
      <c r="E85" s="288" t="s">
        <v>170</v>
      </c>
    </row>
    <row r="86" spans="1:9" ht="12.75" customHeight="1">
      <c r="A86" s="287" t="s">
        <v>171</v>
      </c>
      <c r="B86" s="60">
        <v>5</v>
      </c>
      <c r="C86" s="60">
        <v>278</v>
      </c>
      <c r="D86" s="60">
        <v>139</v>
      </c>
      <c r="E86" s="288" t="s">
        <v>172</v>
      </c>
    </row>
    <row r="87" spans="1:9" ht="12.75" customHeight="1">
      <c r="A87" s="287" t="s">
        <v>173</v>
      </c>
      <c r="B87" s="60">
        <v>1</v>
      </c>
      <c r="C87" s="60">
        <v>75</v>
      </c>
      <c r="D87" s="60">
        <v>36</v>
      </c>
      <c r="E87" s="288" t="s">
        <v>174</v>
      </c>
    </row>
    <row r="88" spans="1:9" ht="12.75" customHeight="1">
      <c r="A88" s="287" t="s">
        <v>175</v>
      </c>
      <c r="B88" s="60">
        <v>0</v>
      </c>
      <c r="C88" s="60">
        <v>0</v>
      </c>
      <c r="D88" s="60">
        <v>0</v>
      </c>
      <c r="E88" s="288" t="s">
        <v>176</v>
      </c>
    </row>
    <row r="89" spans="1:9" ht="12.75" customHeight="1">
      <c r="A89" s="98" t="s">
        <v>177</v>
      </c>
      <c r="B89" s="286">
        <f>SUM(B90:B95)</f>
        <v>116</v>
      </c>
      <c r="C89" s="286">
        <f>SUM(C90:C95)</f>
        <v>11341</v>
      </c>
      <c r="D89" s="286">
        <f>SUM(D90:D95)</f>
        <v>5333</v>
      </c>
      <c r="E89" s="99" t="s">
        <v>178</v>
      </c>
    </row>
    <row r="90" spans="1:9" ht="12.75" customHeight="1">
      <c r="A90" s="287" t="s">
        <v>179</v>
      </c>
      <c r="B90" s="60">
        <v>61</v>
      </c>
      <c r="C90" s="60">
        <v>6299</v>
      </c>
      <c r="D90" s="60">
        <v>2958</v>
      </c>
      <c r="E90" s="288" t="s">
        <v>180</v>
      </c>
    </row>
    <row r="91" spans="1:9" ht="12.75" customHeight="1">
      <c r="A91" s="287" t="s">
        <v>181</v>
      </c>
      <c r="B91" s="60">
        <v>6</v>
      </c>
      <c r="C91" s="60">
        <v>312</v>
      </c>
      <c r="D91" s="60">
        <v>144</v>
      </c>
      <c r="E91" s="288" t="s">
        <v>182</v>
      </c>
    </row>
    <row r="92" spans="1:9" ht="12.75" customHeight="1">
      <c r="A92" s="287" t="s">
        <v>183</v>
      </c>
      <c r="B92" s="60">
        <v>34</v>
      </c>
      <c r="C92" s="60">
        <v>3134</v>
      </c>
      <c r="D92" s="60">
        <v>1481</v>
      </c>
      <c r="E92" s="288" t="s">
        <v>184</v>
      </c>
    </row>
    <row r="93" spans="1:9" ht="12.75" customHeight="1">
      <c r="A93" s="287" t="s">
        <v>185</v>
      </c>
      <c r="B93" s="60">
        <v>9</v>
      </c>
      <c r="C93" s="60">
        <v>1070</v>
      </c>
      <c r="D93" s="60">
        <v>483</v>
      </c>
      <c r="E93" s="288" t="s">
        <v>186</v>
      </c>
    </row>
    <row r="94" spans="1:9" ht="12.75" customHeight="1">
      <c r="A94" s="287" t="s">
        <v>187</v>
      </c>
      <c r="B94" s="60">
        <v>0</v>
      </c>
      <c r="C94" s="60">
        <v>0</v>
      </c>
      <c r="D94" s="60">
        <v>0</v>
      </c>
      <c r="E94" s="288" t="s">
        <v>188</v>
      </c>
    </row>
    <row r="95" spans="1:9" ht="12.75" customHeight="1">
      <c r="A95" s="287" t="s">
        <v>189</v>
      </c>
      <c r="B95" s="60">
        <v>6</v>
      </c>
      <c r="C95" s="60">
        <v>526</v>
      </c>
      <c r="D95" s="60">
        <v>267</v>
      </c>
      <c r="E95" s="288" t="s">
        <v>190</v>
      </c>
    </row>
    <row r="96" spans="1:9" ht="12.75" customHeight="1">
      <c r="A96" s="103" t="s">
        <v>191</v>
      </c>
      <c r="B96" s="286">
        <f>SUM(B97:B100)</f>
        <v>11</v>
      </c>
      <c r="C96" s="286">
        <f>SUM(C97:C100)</f>
        <v>728</v>
      </c>
      <c r="D96" s="286">
        <f>SUM(D97:D100)</f>
        <v>323</v>
      </c>
      <c r="E96" s="99" t="s">
        <v>192</v>
      </c>
    </row>
    <row r="97" spans="1:5" ht="12.75" customHeight="1">
      <c r="A97" s="287" t="s">
        <v>193</v>
      </c>
      <c r="B97" s="60">
        <v>0</v>
      </c>
      <c r="C97" s="60">
        <v>0</v>
      </c>
      <c r="D97" s="60">
        <v>0</v>
      </c>
      <c r="E97" s="288" t="s">
        <v>194</v>
      </c>
    </row>
    <row r="98" spans="1:5" ht="12.75" customHeight="1">
      <c r="A98" s="287" t="s">
        <v>195</v>
      </c>
      <c r="B98" s="60">
        <v>7</v>
      </c>
      <c r="C98" s="60">
        <v>481</v>
      </c>
      <c r="D98" s="60">
        <v>220</v>
      </c>
      <c r="E98" s="288" t="s">
        <v>196</v>
      </c>
    </row>
    <row r="99" spans="1:5" ht="12.75" customHeight="1">
      <c r="A99" s="287" t="s">
        <v>197</v>
      </c>
      <c r="B99" s="60">
        <v>0</v>
      </c>
      <c r="C99" s="60">
        <v>0</v>
      </c>
      <c r="D99" s="60">
        <v>0</v>
      </c>
      <c r="E99" s="288" t="s">
        <v>198</v>
      </c>
    </row>
    <row r="100" spans="1:5" ht="12.75" customHeight="1">
      <c r="A100" s="287" t="s">
        <v>199</v>
      </c>
      <c r="B100" s="60">
        <v>4</v>
      </c>
      <c r="C100" s="60">
        <v>247</v>
      </c>
      <c r="D100" s="60">
        <v>103</v>
      </c>
      <c r="E100" s="288" t="s">
        <v>200</v>
      </c>
    </row>
    <row r="101" spans="1:5" ht="12.75" customHeight="1">
      <c r="A101" s="90" t="s">
        <v>201</v>
      </c>
      <c r="B101" s="286">
        <f>SUM(B102:B105)</f>
        <v>72</v>
      </c>
      <c r="C101" s="286">
        <f>SUM(C102:C105)</f>
        <v>3618</v>
      </c>
      <c r="D101" s="286">
        <f>SUM(D102:D105)</f>
        <v>1604</v>
      </c>
      <c r="E101" s="99" t="s">
        <v>202</v>
      </c>
    </row>
    <row r="102" spans="1:5" ht="12.75" customHeight="1">
      <c r="A102" s="287" t="s">
        <v>203</v>
      </c>
      <c r="B102" s="60">
        <v>1</v>
      </c>
      <c r="C102" s="60">
        <v>59</v>
      </c>
      <c r="D102" s="60">
        <v>16</v>
      </c>
      <c r="E102" s="288" t="s">
        <v>204</v>
      </c>
    </row>
    <row r="103" spans="1:5" ht="12.75" customHeight="1">
      <c r="A103" s="287" t="s">
        <v>205</v>
      </c>
      <c r="B103" s="60">
        <v>9</v>
      </c>
      <c r="C103" s="60">
        <v>412</v>
      </c>
      <c r="D103" s="60">
        <v>155</v>
      </c>
      <c r="E103" s="288" t="s">
        <v>206</v>
      </c>
    </row>
    <row r="104" spans="1:5" ht="12.75" customHeight="1">
      <c r="A104" s="287" t="s">
        <v>207</v>
      </c>
      <c r="B104" s="60">
        <v>62</v>
      </c>
      <c r="C104" s="60">
        <v>3147</v>
      </c>
      <c r="D104" s="60">
        <v>1433</v>
      </c>
      <c r="E104" s="288" t="s">
        <v>208</v>
      </c>
    </row>
    <row r="105" spans="1:5" ht="12.75" customHeight="1">
      <c r="A105" s="287" t="s">
        <v>209</v>
      </c>
      <c r="B105" s="60">
        <v>0</v>
      </c>
      <c r="C105" s="60">
        <v>0</v>
      </c>
      <c r="D105" s="60">
        <v>0</v>
      </c>
      <c r="E105" s="288" t="s">
        <v>210</v>
      </c>
    </row>
    <row r="106" spans="1:5" ht="12.75" customHeight="1">
      <c r="A106" s="103" t="s">
        <v>211</v>
      </c>
      <c r="B106" s="286">
        <f>SUM(B107:B108)</f>
        <v>10</v>
      </c>
      <c r="C106" s="286">
        <f>SUM(C107:C108)</f>
        <v>830</v>
      </c>
      <c r="D106" s="286">
        <f>SUM(D107:D108)</f>
        <v>382</v>
      </c>
      <c r="E106" s="99" t="s">
        <v>212</v>
      </c>
    </row>
    <row r="107" spans="1:5" ht="12.75" customHeight="1">
      <c r="A107" s="104" t="s">
        <v>213</v>
      </c>
      <c r="B107" s="60">
        <v>0</v>
      </c>
      <c r="C107" s="60">
        <v>0</v>
      </c>
      <c r="D107" s="60">
        <v>0</v>
      </c>
      <c r="E107" s="105" t="s">
        <v>214</v>
      </c>
    </row>
    <row r="108" spans="1:5" ht="12.75" customHeight="1">
      <c r="A108" s="106" t="s">
        <v>215</v>
      </c>
      <c r="B108" s="60">
        <v>10</v>
      </c>
      <c r="C108" s="60">
        <v>830</v>
      </c>
      <c r="D108" s="60">
        <v>382</v>
      </c>
      <c r="E108" s="105" t="s">
        <v>216</v>
      </c>
    </row>
    <row r="109" spans="1:5" ht="12.75" customHeight="1">
      <c r="A109" s="291" t="s">
        <v>233</v>
      </c>
      <c r="B109" s="292">
        <f>'colleg 24'!B47+'colleg 24'!B39+'colleg 24'!B29+'colleg 24'!B20+'colleg 24'!B11+'colleg 24'!B106+'colleg 24'!B101+'colleg 24'!B96+'colleg 24'!B89+'colleg 24'!B83+'colleg 24'!B74+'colleg 24'!B64</f>
        <v>1718</v>
      </c>
      <c r="C109" s="292">
        <f>'colleg 24'!C47+'colleg 24'!C39+'colleg 24'!C29+'colleg 24'!C20+'colleg 24'!C11+'colleg 24'!C106+'colleg 24'!C101+'colleg 24'!C96+'colleg 24'!C89+'colleg 24'!C83+'colleg 24'!C74+'colleg 24'!C64</f>
        <v>175720</v>
      </c>
      <c r="D109" s="292">
        <f>'colleg 24'!D47+'colleg 24'!D39+'colleg 24'!D29+'colleg 24'!D20+'colleg 24'!D11+'colleg 24'!D106+'colleg 24'!D101+'colleg 24'!D96+'colleg 24'!D89+'colleg 24'!D83+'colleg 24'!D74+'colleg 24'!D64</f>
        <v>84766</v>
      </c>
      <c r="E109" s="293" t="s">
        <v>18</v>
      </c>
    </row>
    <row r="110" spans="1:5" ht="12.75" customHeight="1">
      <c r="A110" s="287" t="s">
        <v>426</v>
      </c>
      <c r="B110" s="60">
        <v>0</v>
      </c>
      <c r="C110" s="60">
        <v>9615</v>
      </c>
      <c r="D110" s="60">
        <v>4676</v>
      </c>
      <c r="E110" s="105" t="s">
        <v>549</v>
      </c>
    </row>
    <row r="111" spans="1:5" ht="12.75" customHeight="1">
      <c r="A111" s="1021" t="s">
        <v>550</v>
      </c>
      <c r="B111" s="1022">
        <f>B109+B110</f>
        <v>1718</v>
      </c>
      <c r="C111" s="1022">
        <f>C109+C110</f>
        <v>185335</v>
      </c>
      <c r="D111" s="1022">
        <f>D109+D110</f>
        <v>89442</v>
      </c>
      <c r="E111" s="293" t="s">
        <v>234</v>
      </c>
    </row>
    <row r="112" spans="1:5" ht="19.5" customHeight="1">
      <c r="A112" s="248"/>
      <c r="B112" s="248"/>
      <c r="C112" s="241"/>
      <c r="D112" s="241"/>
      <c r="E112" s="1017"/>
    </row>
    <row r="113" spans="1:5" ht="19.5" customHeight="1">
      <c r="A113" s="1007"/>
      <c r="B113" s="1007"/>
      <c r="C113" s="1007"/>
      <c r="D113" s="1007"/>
      <c r="E113" s="1014"/>
    </row>
    <row r="114" spans="1:5" ht="19.5" customHeight="1">
      <c r="A114" s="1007"/>
      <c r="B114" s="1007"/>
      <c r="C114" s="1007"/>
      <c r="D114" s="1007"/>
      <c r="E114" s="1014"/>
    </row>
    <row r="115" spans="1:5" ht="12.75">
      <c r="A115" s="797" t="s">
        <v>551</v>
      </c>
      <c r="B115" s="797"/>
      <c r="C115" s="241"/>
      <c r="D115" s="241"/>
      <c r="E115" s="799" t="s">
        <v>552</v>
      </c>
    </row>
    <row r="116" spans="1:5" ht="12.75">
      <c r="A116" s="497" t="s">
        <v>25</v>
      </c>
      <c r="B116" s="497"/>
      <c r="C116" s="497"/>
      <c r="D116" s="11"/>
      <c r="E116" s="726" t="s">
        <v>26</v>
      </c>
    </row>
    <row r="118" spans="1:5" ht="19.5" customHeight="1">
      <c r="A118" s="1007"/>
      <c r="B118" s="1007"/>
      <c r="C118" s="1007"/>
      <c r="D118" s="1007"/>
      <c r="E118" s="1014"/>
    </row>
  </sheetData>
  <dataConsolidate/>
  <mergeCells count="4">
    <mergeCell ref="D1:E1"/>
    <mergeCell ref="C6:D6"/>
    <mergeCell ref="D55:E55"/>
    <mergeCell ref="C60:D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4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52">
    <tabColor rgb="FF7030A0"/>
  </sheetPr>
  <dimension ref="A1:L70"/>
  <sheetViews>
    <sheetView showGridLines="0" view="pageLayout" topLeftCell="A52" workbookViewId="0">
      <selection activeCell="E7" sqref="E7"/>
    </sheetView>
  </sheetViews>
  <sheetFormatPr baseColWidth="10" defaultColWidth="11" defaultRowHeight="12.75"/>
  <cols>
    <col min="1" max="1" width="35.7109375" style="1025" customWidth="1"/>
    <col min="2" max="4" width="13.7109375" style="1024" customWidth="1"/>
    <col min="5" max="5" width="36" style="1025" customWidth="1"/>
    <col min="6" max="8" width="11.28515625" style="1025" customWidth="1"/>
    <col min="9" max="9" width="11.28515625" style="1024" customWidth="1"/>
    <col min="10" max="10" width="31.7109375" style="1027" customWidth="1"/>
    <col min="11" max="12" width="20.7109375" style="1025" customWidth="1"/>
    <col min="13" max="16" width="11" style="1025" customWidth="1"/>
    <col min="17" max="21" width="14.42578125" style="1025" customWidth="1"/>
    <col min="22" max="22" width="37.28515625" style="1025" customWidth="1"/>
    <col min="23" max="24" width="11" style="1025" customWidth="1"/>
    <col min="25" max="34" width="9.85546875" style="1025" customWidth="1"/>
    <col min="35" max="38" width="11" style="1025" customWidth="1"/>
    <col min="39" max="39" width="14.42578125" style="1025" customWidth="1"/>
    <col min="40" max="40" width="4.140625" style="1025" customWidth="1"/>
    <col min="41" max="41" width="13.28515625" style="1025" customWidth="1"/>
    <col min="42" max="42" width="28.140625" style="1025" customWidth="1"/>
    <col min="43" max="43" width="11" style="1025" customWidth="1"/>
    <col min="44" max="44" width="14.42578125" style="1025" customWidth="1"/>
    <col min="45" max="45" width="4.140625" style="1025" customWidth="1"/>
    <col min="46" max="47" width="11" style="1025" customWidth="1"/>
    <col min="48" max="48" width="14.42578125" style="1025" customWidth="1"/>
    <col min="49" max="49" width="4.140625" style="1025" customWidth="1"/>
    <col min="50" max="50" width="14.42578125" style="1025" customWidth="1"/>
    <col min="51" max="256" width="11" style="1025"/>
    <col min="257" max="257" width="33.7109375" style="1025" customWidth="1"/>
    <col min="258" max="260" width="12.7109375" style="1025" customWidth="1"/>
    <col min="261" max="261" width="33.7109375" style="1025" customWidth="1"/>
    <col min="262" max="265" width="11.28515625" style="1025" customWidth="1"/>
    <col min="266" max="266" width="31.7109375" style="1025" customWidth="1"/>
    <col min="267" max="268" width="20.7109375" style="1025" customWidth="1"/>
    <col min="269" max="272" width="11" style="1025" customWidth="1"/>
    <col min="273" max="277" width="14.42578125" style="1025" customWidth="1"/>
    <col min="278" max="278" width="37.28515625" style="1025" customWidth="1"/>
    <col min="279" max="280" width="11" style="1025" customWidth="1"/>
    <col min="281" max="290" width="9.85546875" style="1025" customWidth="1"/>
    <col min="291" max="294" width="11" style="1025" customWidth="1"/>
    <col min="295" max="295" width="14.42578125" style="1025" customWidth="1"/>
    <col min="296" max="296" width="4.140625" style="1025" customWidth="1"/>
    <col min="297" max="297" width="13.28515625" style="1025" customWidth="1"/>
    <col min="298" max="298" width="28.140625" style="1025" customWidth="1"/>
    <col min="299" max="299" width="11" style="1025" customWidth="1"/>
    <col min="300" max="300" width="14.42578125" style="1025" customWidth="1"/>
    <col min="301" max="301" width="4.140625" style="1025" customWidth="1"/>
    <col min="302" max="303" width="11" style="1025" customWidth="1"/>
    <col min="304" max="304" width="14.42578125" style="1025" customWidth="1"/>
    <col min="305" max="305" width="4.140625" style="1025" customWidth="1"/>
    <col min="306" max="306" width="14.42578125" style="1025" customWidth="1"/>
    <col min="307" max="512" width="11" style="1025"/>
    <col min="513" max="513" width="33.7109375" style="1025" customWidth="1"/>
    <col min="514" max="516" width="12.7109375" style="1025" customWidth="1"/>
    <col min="517" max="517" width="33.7109375" style="1025" customWidth="1"/>
    <col min="518" max="521" width="11.28515625" style="1025" customWidth="1"/>
    <col min="522" max="522" width="31.7109375" style="1025" customWidth="1"/>
    <col min="523" max="524" width="20.7109375" style="1025" customWidth="1"/>
    <col min="525" max="528" width="11" style="1025" customWidth="1"/>
    <col min="529" max="533" width="14.42578125" style="1025" customWidth="1"/>
    <col min="534" max="534" width="37.28515625" style="1025" customWidth="1"/>
    <col min="535" max="536" width="11" style="1025" customWidth="1"/>
    <col min="537" max="546" width="9.85546875" style="1025" customWidth="1"/>
    <col min="547" max="550" width="11" style="1025" customWidth="1"/>
    <col min="551" max="551" width="14.42578125" style="1025" customWidth="1"/>
    <col min="552" max="552" width="4.140625" style="1025" customWidth="1"/>
    <col min="553" max="553" width="13.28515625" style="1025" customWidth="1"/>
    <col min="554" max="554" width="28.140625" style="1025" customWidth="1"/>
    <col min="555" max="555" width="11" style="1025" customWidth="1"/>
    <col min="556" max="556" width="14.42578125" style="1025" customWidth="1"/>
    <col min="557" max="557" width="4.140625" style="1025" customWidth="1"/>
    <col min="558" max="559" width="11" style="1025" customWidth="1"/>
    <col min="560" max="560" width="14.42578125" style="1025" customWidth="1"/>
    <col min="561" max="561" width="4.140625" style="1025" customWidth="1"/>
    <col min="562" max="562" width="14.42578125" style="1025" customWidth="1"/>
    <col min="563" max="768" width="11" style="1025"/>
    <col min="769" max="769" width="33.7109375" style="1025" customWidth="1"/>
    <col min="770" max="772" width="12.7109375" style="1025" customWidth="1"/>
    <col min="773" max="773" width="33.7109375" style="1025" customWidth="1"/>
    <col min="774" max="777" width="11.28515625" style="1025" customWidth="1"/>
    <col min="778" max="778" width="31.7109375" style="1025" customWidth="1"/>
    <col min="779" max="780" width="20.7109375" style="1025" customWidth="1"/>
    <col min="781" max="784" width="11" style="1025" customWidth="1"/>
    <col min="785" max="789" width="14.42578125" style="1025" customWidth="1"/>
    <col min="790" max="790" width="37.28515625" style="1025" customWidth="1"/>
    <col min="791" max="792" width="11" style="1025" customWidth="1"/>
    <col min="793" max="802" width="9.85546875" style="1025" customWidth="1"/>
    <col min="803" max="806" width="11" style="1025" customWidth="1"/>
    <col min="807" max="807" width="14.42578125" style="1025" customWidth="1"/>
    <col min="808" max="808" width="4.140625" style="1025" customWidth="1"/>
    <col min="809" max="809" width="13.28515625" style="1025" customWidth="1"/>
    <col min="810" max="810" width="28.140625" style="1025" customWidth="1"/>
    <col min="811" max="811" width="11" style="1025" customWidth="1"/>
    <col min="812" max="812" width="14.42578125" style="1025" customWidth="1"/>
    <col min="813" max="813" width="4.140625" style="1025" customWidth="1"/>
    <col min="814" max="815" width="11" style="1025" customWidth="1"/>
    <col min="816" max="816" width="14.42578125" style="1025" customWidth="1"/>
    <col min="817" max="817" width="4.140625" style="1025" customWidth="1"/>
    <col min="818" max="818" width="14.42578125" style="1025" customWidth="1"/>
    <col min="819" max="1024" width="11" style="1025"/>
    <col min="1025" max="1025" width="33.7109375" style="1025" customWidth="1"/>
    <col min="1026" max="1028" width="12.7109375" style="1025" customWidth="1"/>
    <col min="1029" max="1029" width="33.7109375" style="1025" customWidth="1"/>
    <col min="1030" max="1033" width="11.28515625" style="1025" customWidth="1"/>
    <col min="1034" max="1034" width="31.7109375" style="1025" customWidth="1"/>
    <col min="1035" max="1036" width="20.7109375" style="1025" customWidth="1"/>
    <col min="1037" max="1040" width="11" style="1025" customWidth="1"/>
    <col min="1041" max="1045" width="14.42578125" style="1025" customWidth="1"/>
    <col min="1046" max="1046" width="37.28515625" style="1025" customWidth="1"/>
    <col min="1047" max="1048" width="11" style="1025" customWidth="1"/>
    <col min="1049" max="1058" width="9.85546875" style="1025" customWidth="1"/>
    <col min="1059" max="1062" width="11" style="1025" customWidth="1"/>
    <col min="1063" max="1063" width="14.42578125" style="1025" customWidth="1"/>
    <col min="1064" max="1064" width="4.140625" style="1025" customWidth="1"/>
    <col min="1065" max="1065" width="13.28515625" style="1025" customWidth="1"/>
    <col min="1066" max="1066" width="28.140625" style="1025" customWidth="1"/>
    <col min="1067" max="1067" width="11" style="1025" customWidth="1"/>
    <col min="1068" max="1068" width="14.42578125" style="1025" customWidth="1"/>
    <col min="1069" max="1069" width="4.140625" style="1025" customWidth="1"/>
    <col min="1070" max="1071" width="11" style="1025" customWidth="1"/>
    <col min="1072" max="1072" width="14.42578125" style="1025" customWidth="1"/>
    <col min="1073" max="1073" width="4.140625" style="1025" customWidth="1"/>
    <col min="1074" max="1074" width="14.42578125" style="1025" customWidth="1"/>
    <col min="1075" max="1280" width="11" style="1025"/>
    <col min="1281" max="1281" width="33.7109375" style="1025" customWidth="1"/>
    <col min="1282" max="1284" width="12.7109375" style="1025" customWidth="1"/>
    <col min="1285" max="1285" width="33.7109375" style="1025" customWidth="1"/>
    <col min="1286" max="1289" width="11.28515625" style="1025" customWidth="1"/>
    <col min="1290" max="1290" width="31.7109375" style="1025" customWidth="1"/>
    <col min="1291" max="1292" width="20.7109375" style="1025" customWidth="1"/>
    <col min="1293" max="1296" width="11" style="1025" customWidth="1"/>
    <col min="1297" max="1301" width="14.42578125" style="1025" customWidth="1"/>
    <col min="1302" max="1302" width="37.28515625" style="1025" customWidth="1"/>
    <col min="1303" max="1304" width="11" style="1025" customWidth="1"/>
    <col min="1305" max="1314" width="9.85546875" style="1025" customWidth="1"/>
    <col min="1315" max="1318" width="11" style="1025" customWidth="1"/>
    <col min="1319" max="1319" width="14.42578125" style="1025" customWidth="1"/>
    <col min="1320" max="1320" width="4.140625" style="1025" customWidth="1"/>
    <col min="1321" max="1321" width="13.28515625" style="1025" customWidth="1"/>
    <col min="1322" max="1322" width="28.140625" style="1025" customWidth="1"/>
    <col min="1323" max="1323" width="11" style="1025" customWidth="1"/>
    <col min="1324" max="1324" width="14.42578125" style="1025" customWidth="1"/>
    <col min="1325" max="1325" width="4.140625" style="1025" customWidth="1"/>
    <col min="1326" max="1327" width="11" style="1025" customWidth="1"/>
    <col min="1328" max="1328" width="14.42578125" style="1025" customWidth="1"/>
    <col min="1329" max="1329" width="4.140625" style="1025" customWidth="1"/>
    <col min="1330" max="1330" width="14.42578125" style="1025" customWidth="1"/>
    <col min="1331" max="1536" width="11" style="1025"/>
    <col min="1537" max="1537" width="33.7109375" style="1025" customWidth="1"/>
    <col min="1538" max="1540" width="12.7109375" style="1025" customWidth="1"/>
    <col min="1541" max="1541" width="33.7109375" style="1025" customWidth="1"/>
    <col min="1542" max="1545" width="11.28515625" style="1025" customWidth="1"/>
    <col min="1546" max="1546" width="31.7109375" style="1025" customWidth="1"/>
    <col min="1547" max="1548" width="20.7109375" style="1025" customWidth="1"/>
    <col min="1549" max="1552" width="11" style="1025" customWidth="1"/>
    <col min="1553" max="1557" width="14.42578125" style="1025" customWidth="1"/>
    <col min="1558" max="1558" width="37.28515625" style="1025" customWidth="1"/>
    <col min="1559" max="1560" width="11" style="1025" customWidth="1"/>
    <col min="1561" max="1570" width="9.85546875" style="1025" customWidth="1"/>
    <col min="1571" max="1574" width="11" style="1025" customWidth="1"/>
    <col min="1575" max="1575" width="14.42578125" style="1025" customWidth="1"/>
    <col min="1576" max="1576" width="4.140625" style="1025" customWidth="1"/>
    <col min="1577" max="1577" width="13.28515625" style="1025" customWidth="1"/>
    <col min="1578" max="1578" width="28.140625" style="1025" customWidth="1"/>
    <col min="1579" max="1579" width="11" style="1025" customWidth="1"/>
    <col min="1580" max="1580" width="14.42578125" style="1025" customWidth="1"/>
    <col min="1581" max="1581" width="4.140625" style="1025" customWidth="1"/>
    <col min="1582" max="1583" width="11" style="1025" customWidth="1"/>
    <col min="1584" max="1584" width="14.42578125" style="1025" customWidth="1"/>
    <col min="1585" max="1585" width="4.140625" style="1025" customWidth="1"/>
    <col min="1586" max="1586" width="14.42578125" style="1025" customWidth="1"/>
    <col min="1587" max="1792" width="11" style="1025"/>
    <col min="1793" max="1793" width="33.7109375" style="1025" customWidth="1"/>
    <col min="1794" max="1796" width="12.7109375" style="1025" customWidth="1"/>
    <col min="1797" max="1797" width="33.7109375" style="1025" customWidth="1"/>
    <col min="1798" max="1801" width="11.28515625" style="1025" customWidth="1"/>
    <col min="1802" max="1802" width="31.7109375" style="1025" customWidth="1"/>
    <col min="1803" max="1804" width="20.7109375" style="1025" customWidth="1"/>
    <col min="1805" max="1808" width="11" style="1025" customWidth="1"/>
    <col min="1809" max="1813" width="14.42578125" style="1025" customWidth="1"/>
    <col min="1814" max="1814" width="37.28515625" style="1025" customWidth="1"/>
    <col min="1815" max="1816" width="11" style="1025" customWidth="1"/>
    <col min="1817" max="1826" width="9.85546875" style="1025" customWidth="1"/>
    <col min="1827" max="1830" width="11" style="1025" customWidth="1"/>
    <col min="1831" max="1831" width="14.42578125" style="1025" customWidth="1"/>
    <col min="1832" max="1832" width="4.140625" style="1025" customWidth="1"/>
    <col min="1833" max="1833" width="13.28515625" style="1025" customWidth="1"/>
    <col min="1834" max="1834" width="28.140625" style="1025" customWidth="1"/>
    <col min="1835" max="1835" width="11" style="1025" customWidth="1"/>
    <col min="1836" max="1836" width="14.42578125" style="1025" customWidth="1"/>
    <col min="1837" max="1837" width="4.140625" style="1025" customWidth="1"/>
    <col min="1838" max="1839" width="11" style="1025" customWidth="1"/>
    <col min="1840" max="1840" width="14.42578125" style="1025" customWidth="1"/>
    <col min="1841" max="1841" width="4.140625" style="1025" customWidth="1"/>
    <col min="1842" max="1842" width="14.42578125" style="1025" customWidth="1"/>
    <col min="1843" max="2048" width="11" style="1025"/>
    <col min="2049" max="2049" width="33.7109375" style="1025" customWidth="1"/>
    <col min="2050" max="2052" width="12.7109375" style="1025" customWidth="1"/>
    <col min="2053" max="2053" width="33.7109375" style="1025" customWidth="1"/>
    <col min="2054" max="2057" width="11.28515625" style="1025" customWidth="1"/>
    <col min="2058" max="2058" width="31.7109375" style="1025" customWidth="1"/>
    <col min="2059" max="2060" width="20.7109375" style="1025" customWidth="1"/>
    <col min="2061" max="2064" width="11" style="1025" customWidth="1"/>
    <col min="2065" max="2069" width="14.42578125" style="1025" customWidth="1"/>
    <col min="2070" max="2070" width="37.28515625" style="1025" customWidth="1"/>
    <col min="2071" max="2072" width="11" style="1025" customWidth="1"/>
    <col min="2073" max="2082" width="9.85546875" style="1025" customWidth="1"/>
    <col min="2083" max="2086" width="11" style="1025" customWidth="1"/>
    <col min="2087" max="2087" width="14.42578125" style="1025" customWidth="1"/>
    <col min="2088" max="2088" width="4.140625" style="1025" customWidth="1"/>
    <col min="2089" max="2089" width="13.28515625" style="1025" customWidth="1"/>
    <col min="2090" max="2090" width="28.140625" style="1025" customWidth="1"/>
    <col min="2091" max="2091" width="11" style="1025" customWidth="1"/>
    <col min="2092" max="2092" width="14.42578125" style="1025" customWidth="1"/>
    <col min="2093" max="2093" width="4.140625" style="1025" customWidth="1"/>
    <col min="2094" max="2095" width="11" style="1025" customWidth="1"/>
    <col min="2096" max="2096" width="14.42578125" style="1025" customWidth="1"/>
    <col min="2097" max="2097" width="4.140625" style="1025" customWidth="1"/>
    <col min="2098" max="2098" width="14.42578125" style="1025" customWidth="1"/>
    <col min="2099" max="2304" width="11" style="1025"/>
    <col min="2305" max="2305" width="33.7109375" style="1025" customWidth="1"/>
    <col min="2306" max="2308" width="12.7109375" style="1025" customWidth="1"/>
    <col min="2309" max="2309" width="33.7109375" style="1025" customWidth="1"/>
    <col min="2310" max="2313" width="11.28515625" style="1025" customWidth="1"/>
    <col min="2314" max="2314" width="31.7109375" style="1025" customWidth="1"/>
    <col min="2315" max="2316" width="20.7109375" style="1025" customWidth="1"/>
    <col min="2317" max="2320" width="11" style="1025" customWidth="1"/>
    <col min="2321" max="2325" width="14.42578125" style="1025" customWidth="1"/>
    <col min="2326" max="2326" width="37.28515625" style="1025" customWidth="1"/>
    <col min="2327" max="2328" width="11" style="1025" customWidth="1"/>
    <col min="2329" max="2338" width="9.85546875" style="1025" customWidth="1"/>
    <col min="2339" max="2342" width="11" style="1025" customWidth="1"/>
    <col min="2343" max="2343" width="14.42578125" style="1025" customWidth="1"/>
    <col min="2344" max="2344" width="4.140625" style="1025" customWidth="1"/>
    <col min="2345" max="2345" width="13.28515625" style="1025" customWidth="1"/>
    <col min="2346" max="2346" width="28.140625" style="1025" customWidth="1"/>
    <col min="2347" max="2347" width="11" style="1025" customWidth="1"/>
    <col min="2348" max="2348" width="14.42578125" style="1025" customWidth="1"/>
    <col min="2349" max="2349" width="4.140625" style="1025" customWidth="1"/>
    <col min="2350" max="2351" width="11" style="1025" customWidth="1"/>
    <col min="2352" max="2352" width="14.42578125" style="1025" customWidth="1"/>
    <col min="2353" max="2353" width="4.140625" style="1025" customWidth="1"/>
    <col min="2354" max="2354" width="14.42578125" style="1025" customWidth="1"/>
    <col min="2355" max="2560" width="11" style="1025"/>
    <col min="2561" max="2561" width="33.7109375" style="1025" customWidth="1"/>
    <col min="2562" max="2564" width="12.7109375" style="1025" customWidth="1"/>
    <col min="2565" max="2565" width="33.7109375" style="1025" customWidth="1"/>
    <col min="2566" max="2569" width="11.28515625" style="1025" customWidth="1"/>
    <col min="2570" max="2570" width="31.7109375" style="1025" customWidth="1"/>
    <col min="2571" max="2572" width="20.7109375" style="1025" customWidth="1"/>
    <col min="2573" max="2576" width="11" style="1025" customWidth="1"/>
    <col min="2577" max="2581" width="14.42578125" style="1025" customWidth="1"/>
    <col min="2582" max="2582" width="37.28515625" style="1025" customWidth="1"/>
    <col min="2583" max="2584" width="11" style="1025" customWidth="1"/>
    <col min="2585" max="2594" width="9.85546875" style="1025" customWidth="1"/>
    <col min="2595" max="2598" width="11" style="1025" customWidth="1"/>
    <col min="2599" max="2599" width="14.42578125" style="1025" customWidth="1"/>
    <col min="2600" max="2600" width="4.140625" style="1025" customWidth="1"/>
    <col min="2601" max="2601" width="13.28515625" style="1025" customWidth="1"/>
    <col min="2602" max="2602" width="28.140625" style="1025" customWidth="1"/>
    <col min="2603" max="2603" width="11" style="1025" customWidth="1"/>
    <col min="2604" max="2604" width="14.42578125" style="1025" customWidth="1"/>
    <col min="2605" max="2605" width="4.140625" style="1025" customWidth="1"/>
    <col min="2606" max="2607" width="11" style="1025" customWidth="1"/>
    <col min="2608" max="2608" width="14.42578125" style="1025" customWidth="1"/>
    <col min="2609" max="2609" width="4.140625" style="1025" customWidth="1"/>
    <col min="2610" max="2610" width="14.42578125" style="1025" customWidth="1"/>
    <col min="2611" max="2816" width="11" style="1025"/>
    <col min="2817" max="2817" width="33.7109375" style="1025" customWidth="1"/>
    <col min="2818" max="2820" width="12.7109375" style="1025" customWidth="1"/>
    <col min="2821" max="2821" width="33.7109375" style="1025" customWidth="1"/>
    <col min="2822" max="2825" width="11.28515625" style="1025" customWidth="1"/>
    <col min="2826" max="2826" width="31.7109375" style="1025" customWidth="1"/>
    <col min="2827" max="2828" width="20.7109375" style="1025" customWidth="1"/>
    <col min="2829" max="2832" width="11" style="1025" customWidth="1"/>
    <col min="2833" max="2837" width="14.42578125" style="1025" customWidth="1"/>
    <col min="2838" max="2838" width="37.28515625" style="1025" customWidth="1"/>
    <col min="2839" max="2840" width="11" style="1025" customWidth="1"/>
    <col min="2841" max="2850" width="9.85546875" style="1025" customWidth="1"/>
    <col min="2851" max="2854" width="11" style="1025" customWidth="1"/>
    <col min="2855" max="2855" width="14.42578125" style="1025" customWidth="1"/>
    <col min="2856" max="2856" width="4.140625" style="1025" customWidth="1"/>
    <col min="2857" max="2857" width="13.28515625" style="1025" customWidth="1"/>
    <col min="2858" max="2858" width="28.140625" style="1025" customWidth="1"/>
    <col min="2859" max="2859" width="11" style="1025" customWidth="1"/>
    <col min="2860" max="2860" width="14.42578125" style="1025" customWidth="1"/>
    <col min="2861" max="2861" width="4.140625" style="1025" customWidth="1"/>
    <col min="2862" max="2863" width="11" style="1025" customWidth="1"/>
    <col min="2864" max="2864" width="14.42578125" style="1025" customWidth="1"/>
    <col min="2865" max="2865" width="4.140625" style="1025" customWidth="1"/>
    <col min="2866" max="2866" width="14.42578125" style="1025" customWidth="1"/>
    <col min="2867" max="3072" width="11" style="1025"/>
    <col min="3073" max="3073" width="33.7109375" style="1025" customWidth="1"/>
    <col min="3074" max="3076" width="12.7109375" style="1025" customWidth="1"/>
    <col min="3077" max="3077" width="33.7109375" style="1025" customWidth="1"/>
    <col min="3078" max="3081" width="11.28515625" style="1025" customWidth="1"/>
    <col min="3082" max="3082" width="31.7109375" style="1025" customWidth="1"/>
    <col min="3083" max="3084" width="20.7109375" style="1025" customWidth="1"/>
    <col min="3085" max="3088" width="11" style="1025" customWidth="1"/>
    <col min="3089" max="3093" width="14.42578125" style="1025" customWidth="1"/>
    <col min="3094" max="3094" width="37.28515625" style="1025" customWidth="1"/>
    <col min="3095" max="3096" width="11" style="1025" customWidth="1"/>
    <col min="3097" max="3106" width="9.85546875" style="1025" customWidth="1"/>
    <col min="3107" max="3110" width="11" style="1025" customWidth="1"/>
    <col min="3111" max="3111" width="14.42578125" style="1025" customWidth="1"/>
    <col min="3112" max="3112" width="4.140625" style="1025" customWidth="1"/>
    <col min="3113" max="3113" width="13.28515625" style="1025" customWidth="1"/>
    <col min="3114" max="3114" width="28.140625" style="1025" customWidth="1"/>
    <col min="3115" max="3115" width="11" style="1025" customWidth="1"/>
    <col min="3116" max="3116" width="14.42578125" style="1025" customWidth="1"/>
    <col min="3117" max="3117" width="4.140625" style="1025" customWidth="1"/>
    <col min="3118" max="3119" width="11" style="1025" customWidth="1"/>
    <col min="3120" max="3120" width="14.42578125" style="1025" customWidth="1"/>
    <col min="3121" max="3121" width="4.140625" style="1025" customWidth="1"/>
    <col min="3122" max="3122" width="14.42578125" style="1025" customWidth="1"/>
    <col min="3123" max="3328" width="11" style="1025"/>
    <col min="3329" max="3329" width="33.7109375" style="1025" customWidth="1"/>
    <col min="3330" max="3332" width="12.7109375" style="1025" customWidth="1"/>
    <col min="3333" max="3333" width="33.7109375" style="1025" customWidth="1"/>
    <col min="3334" max="3337" width="11.28515625" style="1025" customWidth="1"/>
    <col min="3338" max="3338" width="31.7109375" style="1025" customWidth="1"/>
    <col min="3339" max="3340" width="20.7109375" style="1025" customWidth="1"/>
    <col min="3341" max="3344" width="11" style="1025" customWidth="1"/>
    <col min="3345" max="3349" width="14.42578125" style="1025" customWidth="1"/>
    <col min="3350" max="3350" width="37.28515625" style="1025" customWidth="1"/>
    <col min="3351" max="3352" width="11" style="1025" customWidth="1"/>
    <col min="3353" max="3362" width="9.85546875" style="1025" customWidth="1"/>
    <col min="3363" max="3366" width="11" style="1025" customWidth="1"/>
    <col min="3367" max="3367" width="14.42578125" style="1025" customWidth="1"/>
    <col min="3368" max="3368" width="4.140625" style="1025" customWidth="1"/>
    <col min="3369" max="3369" width="13.28515625" style="1025" customWidth="1"/>
    <col min="3370" max="3370" width="28.140625" style="1025" customWidth="1"/>
    <col min="3371" max="3371" width="11" style="1025" customWidth="1"/>
    <col min="3372" max="3372" width="14.42578125" style="1025" customWidth="1"/>
    <col min="3373" max="3373" width="4.140625" style="1025" customWidth="1"/>
    <col min="3374" max="3375" width="11" style="1025" customWidth="1"/>
    <col min="3376" max="3376" width="14.42578125" style="1025" customWidth="1"/>
    <col min="3377" max="3377" width="4.140625" style="1025" customWidth="1"/>
    <col min="3378" max="3378" width="14.42578125" style="1025" customWidth="1"/>
    <col min="3379" max="3584" width="11" style="1025"/>
    <col min="3585" max="3585" width="33.7109375" style="1025" customWidth="1"/>
    <col min="3586" max="3588" width="12.7109375" style="1025" customWidth="1"/>
    <col min="3589" max="3589" width="33.7109375" style="1025" customWidth="1"/>
    <col min="3590" max="3593" width="11.28515625" style="1025" customWidth="1"/>
    <col min="3594" max="3594" width="31.7109375" style="1025" customWidth="1"/>
    <col min="3595" max="3596" width="20.7109375" style="1025" customWidth="1"/>
    <col min="3597" max="3600" width="11" style="1025" customWidth="1"/>
    <col min="3601" max="3605" width="14.42578125" style="1025" customWidth="1"/>
    <col min="3606" max="3606" width="37.28515625" style="1025" customWidth="1"/>
    <col min="3607" max="3608" width="11" style="1025" customWidth="1"/>
    <col min="3609" max="3618" width="9.85546875" style="1025" customWidth="1"/>
    <col min="3619" max="3622" width="11" style="1025" customWidth="1"/>
    <col min="3623" max="3623" width="14.42578125" style="1025" customWidth="1"/>
    <col min="3624" max="3624" width="4.140625" style="1025" customWidth="1"/>
    <col min="3625" max="3625" width="13.28515625" style="1025" customWidth="1"/>
    <col min="3626" max="3626" width="28.140625" style="1025" customWidth="1"/>
    <col min="3627" max="3627" width="11" style="1025" customWidth="1"/>
    <col min="3628" max="3628" width="14.42578125" style="1025" customWidth="1"/>
    <col min="3629" max="3629" width="4.140625" style="1025" customWidth="1"/>
    <col min="3630" max="3631" width="11" style="1025" customWidth="1"/>
    <col min="3632" max="3632" width="14.42578125" style="1025" customWidth="1"/>
    <col min="3633" max="3633" width="4.140625" style="1025" customWidth="1"/>
    <col min="3634" max="3634" width="14.42578125" style="1025" customWidth="1"/>
    <col min="3635" max="3840" width="11" style="1025"/>
    <col min="3841" max="3841" width="33.7109375" style="1025" customWidth="1"/>
    <col min="3842" max="3844" width="12.7109375" style="1025" customWidth="1"/>
    <col min="3845" max="3845" width="33.7109375" style="1025" customWidth="1"/>
    <col min="3846" max="3849" width="11.28515625" style="1025" customWidth="1"/>
    <col min="3850" max="3850" width="31.7109375" style="1025" customWidth="1"/>
    <col min="3851" max="3852" width="20.7109375" style="1025" customWidth="1"/>
    <col min="3853" max="3856" width="11" style="1025" customWidth="1"/>
    <col min="3857" max="3861" width="14.42578125" style="1025" customWidth="1"/>
    <col min="3862" max="3862" width="37.28515625" style="1025" customWidth="1"/>
    <col min="3863" max="3864" width="11" style="1025" customWidth="1"/>
    <col min="3865" max="3874" width="9.85546875" style="1025" customWidth="1"/>
    <col min="3875" max="3878" width="11" style="1025" customWidth="1"/>
    <col min="3879" max="3879" width="14.42578125" style="1025" customWidth="1"/>
    <col min="3880" max="3880" width="4.140625" style="1025" customWidth="1"/>
    <col min="3881" max="3881" width="13.28515625" style="1025" customWidth="1"/>
    <col min="3882" max="3882" width="28.140625" style="1025" customWidth="1"/>
    <col min="3883" max="3883" width="11" style="1025" customWidth="1"/>
    <col min="3884" max="3884" width="14.42578125" style="1025" customWidth="1"/>
    <col min="3885" max="3885" width="4.140625" style="1025" customWidth="1"/>
    <col min="3886" max="3887" width="11" style="1025" customWidth="1"/>
    <col min="3888" max="3888" width="14.42578125" style="1025" customWidth="1"/>
    <col min="3889" max="3889" width="4.140625" style="1025" customWidth="1"/>
    <col min="3890" max="3890" width="14.42578125" style="1025" customWidth="1"/>
    <col min="3891" max="4096" width="11" style="1025"/>
    <col min="4097" max="4097" width="33.7109375" style="1025" customWidth="1"/>
    <col min="4098" max="4100" width="12.7109375" style="1025" customWidth="1"/>
    <col min="4101" max="4101" width="33.7109375" style="1025" customWidth="1"/>
    <col min="4102" max="4105" width="11.28515625" style="1025" customWidth="1"/>
    <col min="4106" max="4106" width="31.7109375" style="1025" customWidth="1"/>
    <col min="4107" max="4108" width="20.7109375" style="1025" customWidth="1"/>
    <col min="4109" max="4112" width="11" style="1025" customWidth="1"/>
    <col min="4113" max="4117" width="14.42578125" style="1025" customWidth="1"/>
    <col min="4118" max="4118" width="37.28515625" style="1025" customWidth="1"/>
    <col min="4119" max="4120" width="11" style="1025" customWidth="1"/>
    <col min="4121" max="4130" width="9.85546875" style="1025" customWidth="1"/>
    <col min="4131" max="4134" width="11" style="1025" customWidth="1"/>
    <col min="4135" max="4135" width="14.42578125" style="1025" customWidth="1"/>
    <col min="4136" max="4136" width="4.140625" style="1025" customWidth="1"/>
    <col min="4137" max="4137" width="13.28515625" style="1025" customWidth="1"/>
    <col min="4138" max="4138" width="28.140625" style="1025" customWidth="1"/>
    <col min="4139" max="4139" width="11" style="1025" customWidth="1"/>
    <col min="4140" max="4140" width="14.42578125" style="1025" customWidth="1"/>
    <col min="4141" max="4141" width="4.140625" style="1025" customWidth="1"/>
    <col min="4142" max="4143" width="11" style="1025" customWidth="1"/>
    <col min="4144" max="4144" width="14.42578125" style="1025" customWidth="1"/>
    <col min="4145" max="4145" width="4.140625" style="1025" customWidth="1"/>
    <col min="4146" max="4146" width="14.42578125" style="1025" customWidth="1"/>
    <col min="4147" max="4352" width="11" style="1025"/>
    <col min="4353" max="4353" width="33.7109375" style="1025" customWidth="1"/>
    <col min="4354" max="4356" width="12.7109375" style="1025" customWidth="1"/>
    <col min="4357" max="4357" width="33.7109375" style="1025" customWidth="1"/>
    <col min="4358" max="4361" width="11.28515625" style="1025" customWidth="1"/>
    <col min="4362" max="4362" width="31.7109375" style="1025" customWidth="1"/>
    <col min="4363" max="4364" width="20.7109375" style="1025" customWidth="1"/>
    <col min="4365" max="4368" width="11" style="1025" customWidth="1"/>
    <col min="4369" max="4373" width="14.42578125" style="1025" customWidth="1"/>
    <col min="4374" max="4374" width="37.28515625" style="1025" customWidth="1"/>
    <col min="4375" max="4376" width="11" style="1025" customWidth="1"/>
    <col min="4377" max="4386" width="9.85546875" style="1025" customWidth="1"/>
    <col min="4387" max="4390" width="11" style="1025" customWidth="1"/>
    <col min="4391" max="4391" width="14.42578125" style="1025" customWidth="1"/>
    <col min="4392" max="4392" width="4.140625" style="1025" customWidth="1"/>
    <col min="4393" max="4393" width="13.28515625" style="1025" customWidth="1"/>
    <col min="4394" max="4394" width="28.140625" style="1025" customWidth="1"/>
    <col min="4395" max="4395" width="11" style="1025" customWidth="1"/>
    <col min="4396" max="4396" width="14.42578125" style="1025" customWidth="1"/>
    <col min="4397" max="4397" width="4.140625" style="1025" customWidth="1"/>
    <col min="4398" max="4399" width="11" style="1025" customWidth="1"/>
    <col min="4400" max="4400" width="14.42578125" style="1025" customWidth="1"/>
    <col min="4401" max="4401" width="4.140625" style="1025" customWidth="1"/>
    <col min="4402" max="4402" width="14.42578125" style="1025" customWidth="1"/>
    <col min="4403" max="4608" width="11" style="1025"/>
    <col min="4609" max="4609" width="33.7109375" style="1025" customWidth="1"/>
    <col min="4610" max="4612" width="12.7109375" style="1025" customWidth="1"/>
    <col min="4613" max="4613" width="33.7109375" style="1025" customWidth="1"/>
    <col min="4614" max="4617" width="11.28515625" style="1025" customWidth="1"/>
    <col min="4618" max="4618" width="31.7109375" style="1025" customWidth="1"/>
    <col min="4619" max="4620" width="20.7109375" style="1025" customWidth="1"/>
    <col min="4621" max="4624" width="11" style="1025" customWidth="1"/>
    <col min="4625" max="4629" width="14.42578125" style="1025" customWidth="1"/>
    <col min="4630" max="4630" width="37.28515625" style="1025" customWidth="1"/>
    <col min="4631" max="4632" width="11" style="1025" customWidth="1"/>
    <col min="4633" max="4642" width="9.85546875" style="1025" customWidth="1"/>
    <col min="4643" max="4646" width="11" style="1025" customWidth="1"/>
    <col min="4647" max="4647" width="14.42578125" style="1025" customWidth="1"/>
    <col min="4648" max="4648" width="4.140625" style="1025" customWidth="1"/>
    <col min="4649" max="4649" width="13.28515625" style="1025" customWidth="1"/>
    <col min="4650" max="4650" width="28.140625" style="1025" customWidth="1"/>
    <col min="4651" max="4651" width="11" style="1025" customWidth="1"/>
    <col min="4652" max="4652" width="14.42578125" style="1025" customWidth="1"/>
    <col min="4653" max="4653" width="4.140625" style="1025" customWidth="1"/>
    <col min="4654" max="4655" width="11" style="1025" customWidth="1"/>
    <col min="4656" max="4656" width="14.42578125" style="1025" customWidth="1"/>
    <col min="4657" max="4657" width="4.140625" style="1025" customWidth="1"/>
    <col min="4658" max="4658" width="14.42578125" style="1025" customWidth="1"/>
    <col min="4659" max="4864" width="11" style="1025"/>
    <col min="4865" max="4865" width="33.7109375" style="1025" customWidth="1"/>
    <col min="4866" max="4868" width="12.7109375" style="1025" customWidth="1"/>
    <col min="4869" max="4869" width="33.7109375" style="1025" customWidth="1"/>
    <col min="4870" max="4873" width="11.28515625" style="1025" customWidth="1"/>
    <col min="4874" max="4874" width="31.7109375" style="1025" customWidth="1"/>
    <col min="4875" max="4876" width="20.7109375" style="1025" customWidth="1"/>
    <col min="4877" max="4880" width="11" style="1025" customWidth="1"/>
    <col min="4881" max="4885" width="14.42578125" style="1025" customWidth="1"/>
    <col min="4886" max="4886" width="37.28515625" style="1025" customWidth="1"/>
    <col min="4887" max="4888" width="11" style="1025" customWidth="1"/>
    <col min="4889" max="4898" width="9.85546875" style="1025" customWidth="1"/>
    <col min="4899" max="4902" width="11" style="1025" customWidth="1"/>
    <col min="4903" max="4903" width="14.42578125" style="1025" customWidth="1"/>
    <col min="4904" max="4904" width="4.140625" style="1025" customWidth="1"/>
    <col min="4905" max="4905" width="13.28515625" style="1025" customWidth="1"/>
    <col min="4906" max="4906" width="28.140625" style="1025" customWidth="1"/>
    <col min="4907" max="4907" width="11" style="1025" customWidth="1"/>
    <col min="4908" max="4908" width="14.42578125" style="1025" customWidth="1"/>
    <col min="4909" max="4909" width="4.140625" style="1025" customWidth="1"/>
    <col min="4910" max="4911" width="11" style="1025" customWidth="1"/>
    <col min="4912" max="4912" width="14.42578125" style="1025" customWidth="1"/>
    <col min="4913" max="4913" width="4.140625" style="1025" customWidth="1"/>
    <col min="4914" max="4914" width="14.42578125" style="1025" customWidth="1"/>
    <col min="4915" max="5120" width="11" style="1025"/>
    <col min="5121" max="5121" width="33.7109375" style="1025" customWidth="1"/>
    <col min="5122" max="5124" width="12.7109375" style="1025" customWidth="1"/>
    <col min="5125" max="5125" width="33.7109375" style="1025" customWidth="1"/>
    <col min="5126" max="5129" width="11.28515625" style="1025" customWidth="1"/>
    <col min="5130" max="5130" width="31.7109375" style="1025" customWidth="1"/>
    <col min="5131" max="5132" width="20.7109375" style="1025" customWidth="1"/>
    <col min="5133" max="5136" width="11" style="1025" customWidth="1"/>
    <col min="5137" max="5141" width="14.42578125" style="1025" customWidth="1"/>
    <col min="5142" max="5142" width="37.28515625" style="1025" customWidth="1"/>
    <col min="5143" max="5144" width="11" style="1025" customWidth="1"/>
    <col min="5145" max="5154" width="9.85546875" style="1025" customWidth="1"/>
    <col min="5155" max="5158" width="11" style="1025" customWidth="1"/>
    <col min="5159" max="5159" width="14.42578125" style="1025" customWidth="1"/>
    <col min="5160" max="5160" width="4.140625" style="1025" customWidth="1"/>
    <col min="5161" max="5161" width="13.28515625" style="1025" customWidth="1"/>
    <col min="5162" max="5162" width="28.140625" style="1025" customWidth="1"/>
    <col min="5163" max="5163" width="11" style="1025" customWidth="1"/>
    <col min="5164" max="5164" width="14.42578125" style="1025" customWidth="1"/>
    <col min="5165" max="5165" width="4.140625" style="1025" customWidth="1"/>
    <col min="5166" max="5167" width="11" style="1025" customWidth="1"/>
    <col min="5168" max="5168" width="14.42578125" style="1025" customWidth="1"/>
    <col min="5169" max="5169" width="4.140625" style="1025" customWidth="1"/>
    <col min="5170" max="5170" width="14.42578125" style="1025" customWidth="1"/>
    <col min="5171" max="5376" width="11" style="1025"/>
    <col min="5377" max="5377" width="33.7109375" style="1025" customWidth="1"/>
    <col min="5378" max="5380" width="12.7109375" style="1025" customWidth="1"/>
    <col min="5381" max="5381" width="33.7109375" style="1025" customWidth="1"/>
    <col min="5382" max="5385" width="11.28515625" style="1025" customWidth="1"/>
    <col min="5386" max="5386" width="31.7109375" style="1025" customWidth="1"/>
    <col min="5387" max="5388" width="20.7109375" style="1025" customWidth="1"/>
    <col min="5389" max="5392" width="11" style="1025" customWidth="1"/>
    <col min="5393" max="5397" width="14.42578125" style="1025" customWidth="1"/>
    <col min="5398" max="5398" width="37.28515625" style="1025" customWidth="1"/>
    <col min="5399" max="5400" width="11" style="1025" customWidth="1"/>
    <col min="5401" max="5410" width="9.85546875" style="1025" customWidth="1"/>
    <col min="5411" max="5414" width="11" style="1025" customWidth="1"/>
    <col min="5415" max="5415" width="14.42578125" style="1025" customWidth="1"/>
    <col min="5416" max="5416" width="4.140625" style="1025" customWidth="1"/>
    <col min="5417" max="5417" width="13.28515625" style="1025" customWidth="1"/>
    <col min="5418" max="5418" width="28.140625" style="1025" customWidth="1"/>
    <col min="5419" max="5419" width="11" style="1025" customWidth="1"/>
    <col min="5420" max="5420" width="14.42578125" style="1025" customWidth="1"/>
    <col min="5421" max="5421" width="4.140625" style="1025" customWidth="1"/>
    <col min="5422" max="5423" width="11" style="1025" customWidth="1"/>
    <col min="5424" max="5424" width="14.42578125" style="1025" customWidth="1"/>
    <col min="5425" max="5425" width="4.140625" style="1025" customWidth="1"/>
    <col min="5426" max="5426" width="14.42578125" style="1025" customWidth="1"/>
    <col min="5427" max="5632" width="11" style="1025"/>
    <col min="5633" max="5633" width="33.7109375" style="1025" customWidth="1"/>
    <col min="5634" max="5636" width="12.7109375" style="1025" customWidth="1"/>
    <col min="5637" max="5637" width="33.7109375" style="1025" customWidth="1"/>
    <col min="5638" max="5641" width="11.28515625" style="1025" customWidth="1"/>
    <col min="5642" max="5642" width="31.7109375" style="1025" customWidth="1"/>
    <col min="5643" max="5644" width="20.7109375" style="1025" customWidth="1"/>
    <col min="5645" max="5648" width="11" style="1025" customWidth="1"/>
    <col min="5649" max="5653" width="14.42578125" style="1025" customWidth="1"/>
    <col min="5654" max="5654" width="37.28515625" style="1025" customWidth="1"/>
    <col min="5655" max="5656" width="11" style="1025" customWidth="1"/>
    <col min="5657" max="5666" width="9.85546875" style="1025" customWidth="1"/>
    <col min="5667" max="5670" width="11" style="1025" customWidth="1"/>
    <col min="5671" max="5671" width="14.42578125" style="1025" customWidth="1"/>
    <col min="5672" max="5672" width="4.140625" style="1025" customWidth="1"/>
    <col min="5673" max="5673" width="13.28515625" style="1025" customWidth="1"/>
    <col min="5674" max="5674" width="28.140625" style="1025" customWidth="1"/>
    <col min="5675" max="5675" width="11" style="1025" customWidth="1"/>
    <col min="5676" max="5676" width="14.42578125" style="1025" customWidth="1"/>
    <col min="5677" max="5677" width="4.140625" style="1025" customWidth="1"/>
    <col min="5678" max="5679" width="11" style="1025" customWidth="1"/>
    <col min="5680" max="5680" width="14.42578125" style="1025" customWidth="1"/>
    <col min="5681" max="5681" width="4.140625" style="1025" customWidth="1"/>
    <col min="5682" max="5682" width="14.42578125" style="1025" customWidth="1"/>
    <col min="5683" max="5888" width="11" style="1025"/>
    <col min="5889" max="5889" width="33.7109375" style="1025" customWidth="1"/>
    <col min="5890" max="5892" width="12.7109375" style="1025" customWidth="1"/>
    <col min="5893" max="5893" width="33.7109375" style="1025" customWidth="1"/>
    <col min="5894" max="5897" width="11.28515625" style="1025" customWidth="1"/>
    <col min="5898" max="5898" width="31.7109375" style="1025" customWidth="1"/>
    <col min="5899" max="5900" width="20.7109375" style="1025" customWidth="1"/>
    <col min="5901" max="5904" width="11" style="1025" customWidth="1"/>
    <col min="5905" max="5909" width="14.42578125" style="1025" customWidth="1"/>
    <col min="5910" max="5910" width="37.28515625" style="1025" customWidth="1"/>
    <col min="5911" max="5912" width="11" style="1025" customWidth="1"/>
    <col min="5913" max="5922" width="9.85546875" style="1025" customWidth="1"/>
    <col min="5923" max="5926" width="11" style="1025" customWidth="1"/>
    <col min="5927" max="5927" width="14.42578125" style="1025" customWidth="1"/>
    <col min="5928" max="5928" width="4.140625" style="1025" customWidth="1"/>
    <col min="5929" max="5929" width="13.28515625" style="1025" customWidth="1"/>
    <col min="5930" max="5930" width="28.140625" style="1025" customWidth="1"/>
    <col min="5931" max="5931" width="11" style="1025" customWidth="1"/>
    <col min="5932" max="5932" width="14.42578125" style="1025" customWidth="1"/>
    <col min="5933" max="5933" width="4.140625" style="1025" customWidth="1"/>
    <col min="5934" max="5935" width="11" style="1025" customWidth="1"/>
    <col min="5936" max="5936" width="14.42578125" style="1025" customWidth="1"/>
    <col min="5937" max="5937" width="4.140625" style="1025" customWidth="1"/>
    <col min="5938" max="5938" width="14.42578125" style="1025" customWidth="1"/>
    <col min="5939" max="6144" width="11" style="1025"/>
    <col min="6145" max="6145" width="33.7109375" style="1025" customWidth="1"/>
    <col min="6146" max="6148" width="12.7109375" style="1025" customWidth="1"/>
    <col min="6149" max="6149" width="33.7109375" style="1025" customWidth="1"/>
    <col min="6150" max="6153" width="11.28515625" style="1025" customWidth="1"/>
    <col min="6154" max="6154" width="31.7109375" style="1025" customWidth="1"/>
    <col min="6155" max="6156" width="20.7109375" style="1025" customWidth="1"/>
    <col min="6157" max="6160" width="11" style="1025" customWidth="1"/>
    <col min="6161" max="6165" width="14.42578125" style="1025" customWidth="1"/>
    <col min="6166" max="6166" width="37.28515625" style="1025" customWidth="1"/>
    <col min="6167" max="6168" width="11" style="1025" customWidth="1"/>
    <col min="6169" max="6178" width="9.85546875" style="1025" customWidth="1"/>
    <col min="6179" max="6182" width="11" style="1025" customWidth="1"/>
    <col min="6183" max="6183" width="14.42578125" style="1025" customWidth="1"/>
    <col min="6184" max="6184" width="4.140625" style="1025" customWidth="1"/>
    <col min="6185" max="6185" width="13.28515625" style="1025" customWidth="1"/>
    <col min="6186" max="6186" width="28.140625" style="1025" customWidth="1"/>
    <col min="6187" max="6187" width="11" style="1025" customWidth="1"/>
    <col min="6188" max="6188" width="14.42578125" style="1025" customWidth="1"/>
    <col min="6189" max="6189" width="4.140625" style="1025" customWidth="1"/>
    <col min="6190" max="6191" width="11" style="1025" customWidth="1"/>
    <col min="6192" max="6192" width="14.42578125" style="1025" customWidth="1"/>
    <col min="6193" max="6193" width="4.140625" style="1025" customWidth="1"/>
    <col min="6194" max="6194" width="14.42578125" style="1025" customWidth="1"/>
    <col min="6195" max="6400" width="11" style="1025"/>
    <col min="6401" max="6401" width="33.7109375" style="1025" customWidth="1"/>
    <col min="6402" max="6404" width="12.7109375" style="1025" customWidth="1"/>
    <col min="6405" max="6405" width="33.7109375" style="1025" customWidth="1"/>
    <col min="6406" max="6409" width="11.28515625" style="1025" customWidth="1"/>
    <col min="6410" max="6410" width="31.7109375" style="1025" customWidth="1"/>
    <col min="6411" max="6412" width="20.7109375" style="1025" customWidth="1"/>
    <col min="6413" max="6416" width="11" style="1025" customWidth="1"/>
    <col min="6417" max="6421" width="14.42578125" style="1025" customWidth="1"/>
    <col min="6422" max="6422" width="37.28515625" style="1025" customWidth="1"/>
    <col min="6423" max="6424" width="11" style="1025" customWidth="1"/>
    <col min="6425" max="6434" width="9.85546875" style="1025" customWidth="1"/>
    <col min="6435" max="6438" width="11" style="1025" customWidth="1"/>
    <col min="6439" max="6439" width="14.42578125" style="1025" customWidth="1"/>
    <col min="6440" max="6440" width="4.140625" style="1025" customWidth="1"/>
    <col min="6441" max="6441" width="13.28515625" style="1025" customWidth="1"/>
    <col min="6442" max="6442" width="28.140625" style="1025" customWidth="1"/>
    <col min="6443" max="6443" width="11" style="1025" customWidth="1"/>
    <col min="6444" max="6444" width="14.42578125" style="1025" customWidth="1"/>
    <col min="6445" max="6445" width="4.140625" style="1025" customWidth="1"/>
    <col min="6446" max="6447" width="11" style="1025" customWidth="1"/>
    <col min="6448" max="6448" width="14.42578125" style="1025" customWidth="1"/>
    <col min="6449" max="6449" width="4.140625" style="1025" customWidth="1"/>
    <col min="6450" max="6450" width="14.42578125" style="1025" customWidth="1"/>
    <col min="6451" max="6656" width="11" style="1025"/>
    <col min="6657" max="6657" width="33.7109375" style="1025" customWidth="1"/>
    <col min="6658" max="6660" width="12.7109375" style="1025" customWidth="1"/>
    <col min="6661" max="6661" width="33.7109375" style="1025" customWidth="1"/>
    <col min="6662" max="6665" width="11.28515625" style="1025" customWidth="1"/>
    <col min="6666" max="6666" width="31.7109375" style="1025" customWidth="1"/>
    <col min="6667" max="6668" width="20.7109375" style="1025" customWidth="1"/>
    <col min="6669" max="6672" width="11" style="1025" customWidth="1"/>
    <col min="6673" max="6677" width="14.42578125" style="1025" customWidth="1"/>
    <col min="6678" max="6678" width="37.28515625" style="1025" customWidth="1"/>
    <col min="6679" max="6680" width="11" style="1025" customWidth="1"/>
    <col min="6681" max="6690" width="9.85546875" style="1025" customWidth="1"/>
    <col min="6691" max="6694" width="11" style="1025" customWidth="1"/>
    <col min="6695" max="6695" width="14.42578125" style="1025" customWidth="1"/>
    <col min="6696" max="6696" width="4.140625" style="1025" customWidth="1"/>
    <col min="6697" max="6697" width="13.28515625" style="1025" customWidth="1"/>
    <col min="6698" max="6698" width="28.140625" style="1025" customWidth="1"/>
    <col min="6699" max="6699" width="11" style="1025" customWidth="1"/>
    <col min="6700" max="6700" width="14.42578125" style="1025" customWidth="1"/>
    <col min="6701" max="6701" width="4.140625" style="1025" customWidth="1"/>
    <col min="6702" max="6703" width="11" style="1025" customWidth="1"/>
    <col min="6704" max="6704" width="14.42578125" style="1025" customWidth="1"/>
    <col min="6705" max="6705" width="4.140625" style="1025" customWidth="1"/>
    <col min="6706" max="6706" width="14.42578125" style="1025" customWidth="1"/>
    <col min="6707" max="6912" width="11" style="1025"/>
    <col min="6913" max="6913" width="33.7109375" style="1025" customWidth="1"/>
    <col min="6914" max="6916" width="12.7109375" style="1025" customWidth="1"/>
    <col min="6917" max="6917" width="33.7109375" style="1025" customWidth="1"/>
    <col min="6918" max="6921" width="11.28515625" style="1025" customWidth="1"/>
    <col min="6922" max="6922" width="31.7109375" style="1025" customWidth="1"/>
    <col min="6923" max="6924" width="20.7109375" style="1025" customWidth="1"/>
    <col min="6925" max="6928" width="11" style="1025" customWidth="1"/>
    <col min="6929" max="6933" width="14.42578125" style="1025" customWidth="1"/>
    <col min="6934" max="6934" width="37.28515625" style="1025" customWidth="1"/>
    <col min="6935" max="6936" width="11" style="1025" customWidth="1"/>
    <col min="6937" max="6946" width="9.85546875" style="1025" customWidth="1"/>
    <col min="6947" max="6950" width="11" style="1025" customWidth="1"/>
    <col min="6951" max="6951" width="14.42578125" style="1025" customWidth="1"/>
    <col min="6952" max="6952" width="4.140625" style="1025" customWidth="1"/>
    <col min="6953" max="6953" width="13.28515625" style="1025" customWidth="1"/>
    <col min="6954" max="6954" width="28.140625" style="1025" customWidth="1"/>
    <col min="6955" max="6955" width="11" style="1025" customWidth="1"/>
    <col min="6956" max="6956" width="14.42578125" style="1025" customWidth="1"/>
    <col min="6957" max="6957" width="4.140625" style="1025" customWidth="1"/>
    <col min="6958" max="6959" width="11" style="1025" customWidth="1"/>
    <col min="6960" max="6960" width="14.42578125" style="1025" customWidth="1"/>
    <col min="6961" max="6961" width="4.140625" style="1025" customWidth="1"/>
    <col min="6962" max="6962" width="14.42578125" style="1025" customWidth="1"/>
    <col min="6963" max="7168" width="11" style="1025"/>
    <col min="7169" max="7169" width="33.7109375" style="1025" customWidth="1"/>
    <col min="7170" max="7172" width="12.7109375" style="1025" customWidth="1"/>
    <col min="7173" max="7173" width="33.7109375" style="1025" customWidth="1"/>
    <col min="7174" max="7177" width="11.28515625" style="1025" customWidth="1"/>
    <col min="7178" max="7178" width="31.7109375" style="1025" customWidth="1"/>
    <col min="7179" max="7180" width="20.7109375" style="1025" customWidth="1"/>
    <col min="7181" max="7184" width="11" style="1025" customWidth="1"/>
    <col min="7185" max="7189" width="14.42578125" style="1025" customWidth="1"/>
    <col min="7190" max="7190" width="37.28515625" style="1025" customWidth="1"/>
    <col min="7191" max="7192" width="11" style="1025" customWidth="1"/>
    <col min="7193" max="7202" width="9.85546875" style="1025" customWidth="1"/>
    <col min="7203" max="7206" width="11" style="1025" customWidth="1"/>
    <col min="7207" max="7207" width="14.42578125" style="1025" customWidth="1"/>
    <col min="7208" max="7208" width="4.140625" style="1025" customWidth="1"/>
    <col min="7209" max="7209" width="13.28515625" style="1025" customWidth="1"/>
    <col min="7210" max="7210" width="28.140625" style="1025" customWidth="1"/>
    <col min="7211" max="7211" width="11" style="1025" customWidth="1"/>
    <col min="7212" max="7212" width="14.42578125" style="1025" customWidth="1"/>
    <col min="7213" max="7213" width="4.140625" style="1025" customWidth="1"/>
    <col min="7214" max="7215" width="11" style="1025" customWidth="1"/>
    <col min="7216" max="7216" width="14.42578125" style="1025" customWidth="1"/>
    <col min="7217" max="7217" width="4.140625" style="1025" customWidth="1"/>
    <col min="7218" max="7218" width="14.42578125" style="1025" customWidth="1"/>
    <col min="7219" max="7424" width="11" style="1025"/>
    <col min="7425" max="7425" width="33.7109375" style="1025" customWidth="1"/>
    <col min="7426" max="7428" width="12.7109375" style="1025" customWidth="1"/>
    <col min="7429" max="7429" width="33.7109375" style="1025" customWidth="1"/>
    <col min="7430" max="7433" width="11.28515625" style="1025" customWidth="1"/>
    <col min="7434" max="7434" width="31.7109375" style="1025" customWidth="1"/>
    <col min="7435" max="7436" width="20.7109375" style="1025" customWidth="1"/>
    <col min="7437" max="7440" width="11" style="1025" customWidth="1"/>
    <col min="7441" max="7445" width="14.42578125" style="1025" customWidth="1"/>
    <col min="7446" max="7446" width="37.28515625" style="1025" customWidth="1"/>
    <col min="7447" max="7448" width="11" style="1025" customWidth="1"/>
    <col min="7449" max="7458" width="9.85546875" style="1025" customWidth="1"/>
    <col min="7459" max="7462" width="11" style="1025" customWidth="1"/>
    <col min="7463" max="7463" width="14.42578125" style="1025" customWidth="1"/>
    <col min="7464" max="7464" width="4.140625" style="1025" customWidth="1"/>
    <col min="7465" max="7465" width="13.28515625" style="1025" customWidth="1"/>
    <col min="7466" max="7466" width="28.140625" style="1025" customWidth="1"/>
    <col min="7467" max="7467" width="11" style="1025" customWidth="1"/>
    <col min="7468" max="7468" width="14.42578125" style="1025" customWidth="1"/>
    <col min="7469" max="7469" width="4.140625" style="1025" customWidth="1"/>
    <col min="7470" max="7471" width="11" style="1025" customWidth="1"/>
    <col min="7472" max="7472" width="14.42578125" style="1025" customWidth="1"/>
    <col min="7473" max="7473" width="4.140625" style="1025" customWidth="1"/>
    <col min="7474" max="7474" width="14.42578125" style="1025" customWidth="1"/>
    <col min="7475" max="7680" width="11" style="1025"/>
    <col min="7681" max="7681" width="33.7109375" style="1025" customWidth="1"/>
    <col min="7682" max="7684" width="12.7109375" style="1025" customWidth="1"/>
    <col min="7685" max="7685" width="33.7109375" style="1025" customWidth="1"/>
    <col min="7686" max="7689" width="11.28515625" style="1025" customWidth="1"/>
    <col min="7690" max="7690" width="31.7109375" style="1025" customWidth="1"/>
    <col min="7691" max="7692" width="20.7109375" style="1025" customWidth="1"/>
    <col min="7693" max="7696" width="11" style="1025" customWidth="1"/>
    <col min="7697" max="7701" width="14.42578125" style="1025" customWidth="1"/>
    <col min="7702" max="7702" width="37.28515625" style="1025" customWidth="1"/>
    <col min="7703" max="7704" width="11" style="1025" customWidth="1"/>
    <col min="7705" max="7714" width="9.85546875" style="1025" customWidth="1"/>
    <col min="7715" max="7718" width="11" style="1025" customWidth="1"/>
    <col min="7719" max="7719" width="14.42578125" style="1025" customWidth="1"/>
    <col min="7720" max="7720" width="4.140625" style="1025" customWidth="1"/>
    <col min="7721" max="7721" width="13.28515625" style="1025" customWidth="1"/>
    <col min="7722" max="7722" width="28.140625" style="1025" customWidth="1"/>
    <col min="7723" max="7723" width="11" style="1025" customWidth="1"/>
    <col min="7724" max="7724" width="14.42578125" style="1025" customWidth="1"/>
    <col min="7725" max="7725" width="4.140625" style="1025" customWidth="1"/>
    <col min="7726" max="7727" width="11" style="1025" customWidth="1"/>
    <col min="7728" max="7728" width="14.42578125" style="1025" customWidth="1"/>
    <col min="7729" max="7729" width="4.140625" style="1025" customWidth="1"/>
    <col min="7730" max="7730" width="14.42578125" style="1025" customWidth="1"/>
    <col min="7731" max="7936" width="11" style="1025"/>
    <col min="7937" max="7937" width="33.7109375" style="1025" customWidth="1"/>
    <col min="7938" max="7940" width="12.7109375" style="1025" customWidth="1"/>
    <col min="7941" max="7941" width="33.7109375" style="1025" customWidth="1"/>
    <col min="7942" max="7945" width="11.28515625" style="1025" customWidth="1"/>
    <col min="7946" max="7946" width="31.7109375" style="1025" customWidth="1"/>
    <col min="7947" max="7948" width="20.7109375" style="1025" customWidth="1"/>
    <col min="7949" max="7952" width="11" style="1025" customWidth="1"/>
    <col min="7953" max="7957" width="14.42578125" style="1025" customWidth="1"/>
    <col min="7958" max="7958" width="37.28515625" style="1025" customWidth="1"/>
    <col min="7959" max="7960" width="11" style="1025" customWidth="1"/>
    <col min="7961" max="7970" width="9.85546875" style="1025" customWidth="1"/>
    <col min="7971" max="7974" width="11" style="1025" customWidth="1"/>
    <col min="7975" max="7975" width="14.42578125" style="1025" customWidth="1"/>
    <col min="7976" max="7976" width="4.140625" style="1025" customWidth="1"/>
    <col min="7977" max="7977" width="13.28515625" style="1025" customWidth="1"/>
    <col min="7978" max="7978" width="28.140625" style="1025" customWidth="1"/>
    <col min="7979" max="7979" width="11" style="1025" customWidth="1"/>
    <col min="7980" max="7980" width="14.42578125" style="1025" customWidth="1"/>
    <col min="7981" max="7981" width="4.140625" style="1025" customWidth="1"/>
    <col min="7982" max="7983" width="11" style="1025" customWidth="1"/>
    <col min="7984" max="7984" width="14.42578125" style="1025" customWidth="1"/>
    <col min="7985" max="7985" width="4.140625" style="1025" customWidth="1"/>
    <col min="7986" max="7986" width="14.42578125" style="1025" customWidth="1"/>
    <col min="7987" max="8192" width="11" style="1025"/>
    <col min="8193" max="8193" width="33.7109375" style="1025" customWidth="1"/>
    <col min="8194" max="8196" width="12.7109375" style="1025" customWidth="1"/>
    <col min="8197" max="8197" width="33.7109375" style="1025" customWidth="1"/>
    <col min="8198" max="8201" width="11.28515625" style="1025" customWidth="1"/>
    <col min="8202" max="8202" width="31.7109375" style="1025" customWidth="1"/>
    <col min="8203" max="8204" width="20.7109375" style="1025" customWidth="1"/>
    <col min="8205" max="8208" width="11" style="1025" customWidth="1"/>
    <col min="8209" max="8213" width="14.42578125" style="1025" customWidth="1"/>
    <col min="8214" max="8214" width="37.28515625" style="1025" customWidth="1"/>
    <col min="8215" max="8216" width="11" style="1025" customWidth="1"/>
    <col min="8217" max="8226" width="9.85546875" style="1025" customWidth="1"/>
    <col min="8227" max="8230" width="11" style="1025" customWidth="1"/>
    <col min="8231" max="8231" width="14.42578125" style="1025" customWidth="1"/>
    <col min="8232" max="8232" width="4.140625" style="1025" customWidth="1"/>
    <col min="8233" max="8233" width="13.28515625" style="1025" customWidth="1"/>
    <col min="8234" max="8234" width="28.140625" style="1025" customWidth="1"/>
    <col min="8235" max="8235" width="11" style="1025" customWidth="1"/>
    <col min="8236" max="8236" width="14.42578125" style="1025" customWidth="1"/>
    <col min="8237" max="8237" width="4.140625" style="1025" customWidth="1"/>
    <col min="8238" max="8239" width="11" style="1025" customWidth="1"/>
    <col min="8240" max="8240" width="14.42578125" style="1025" customWidth="1"/>
    <col min="8241" max="8241" width="4.140625" style="1025" customWidth="1"/>
    <col min="8242" max="8242" width="14.42578125" style="1025" customWidth="1"/>
    <col min="8243" max="8448" width="11" style="1025"/>
    <col min="8449" max="8449" width="33.7109375" style="1025" customWidth="1"/>
    <col min="8450" max="8452" width="12.7109375" style="1025" customWidth="1"/>
    <col min="8453" max="8453" width="33.7109375" style="1025" customWidth="1"/>
    <col min="8454" max="8457" width="11.28515625" style="1025" customWidth="1"/>
    <col min="8458" max="8458" width="31.7109375" style="1025" customWidth="1"/>
    <col min="8459" max="8460" width="20.7109375" style="1025" customWidth="1"/>
    <col min="8461" max="8464" width="11" style="1025" customWidth="1"/>
    <col min="8465" max="8469" width="14.42578125" style="1025" customWidth="1"/>
    <col min="8470" max="8470" width="37.28515625" style="1025" customWidth="1"/>
    <col min="8471" max="8472" width="11" style="1025" customWidth="1"/>
    <col min="8473" max="8482" width="9.85546875" style="1025" customWidth="1"/>
    <col min="8483" max="8486" width="11" style="1025" customWidth="1"/>
    <col min="8487" max="8487" width="14.42578125" style="1025" customWidth="1"/>
    <col min="8488" max="8488" width="4.140625" style="1025" customWidth="1"/>
    <col min="8489" max="8489" width="13.28515625" style="1025" customWidth="1"/>
    <col min="8490" max="8490" width="28.140625" style="1025" customWidth="1"/>
    <col min="8491" max="8491" width="11" style="1025" customWidth="1"/>
    <col min="8492" max="8492" width="14.42578125" style="1025" customWidth="1"/>
    <col min="8493" max="8493" width="4.140625" style="1025" customWidth="1"/>
    <col min="8494" max="8495" width="11" style="1025" customWidth="1"/>
    <col min="8496" max="8496" width="14.42578125" style="1025" customWidth="1"/>
    <col min="8497" max="8497" width="4.140625" style="1025" customWidth="1"/>
    <col min="8498" max="8498" width="14.42578125" style="1025" customWidth="1"/>
    <col min="8499" max="8704" width="11" style="1025"/>
    <col min="8705" max="8705" width="33.7109375" style="1025" customWidth="1"/>
    <col min="8706" max="8708" width="12.7109375" style="1025" customWidth="1"/>
    <col min="8709" max="8709" width="33.7109375" style="1025" customWidth="1"/>
    <col min="8710" max="8713" width="11.28515625" style="1025" customWidth="1"/>
    <col min="8714" max="8714" width="31.7109375" style="1025" customWidth="1"/>
    <col min="8715" max="8716" width="20.7109375" style="1025" customWidth="1"/>
    <col min="8717" max="8720" width="11" style="1025" customWidth="1"/>
    <col min="8721" max="8725" width="14.42578125" style="1025" customWidth="1"/>
    <col min="8726" max="8726" width="37.28515625" style="1025" customWidth="1"/>
    <col min="8727" max="8728" width="11" style="1025" customWidth="1"/>
    <col min="8729" max="8738" width="9.85546875" style="1025" customWidth="1"/>
    <col min="8739" max="8742" width="11" style="1025" customWidth="1"/>
    <col min="8743" max="8743" width="14.42578125" style="1025" customWidth="1"/>
    <col min="8744" max="8744" width="4.140625" style="1025" customWidth="1"/>
    <col min="8745" max="8745" width="13.28515625" style="1025" customWidth="1"/>
    <col min="8746" max="8746" width="28.140625" style="1025" customWidth="1"/>
    <col min="8747" max="8747" width="11" style="1025" customWidth="1"/>
    <col min="8748" max="8748" width="14.42578125" style="1025" customWidth="1"/>
    <col min="8749" max="8749" width="4.140625" style="1025" customWidth="1"/>
    <col min="8750" max="8751" width="11" style="1025" customWidth="1"/>
    <col min="8752" max="8752" width="14.42578125" style="1025" customWidth="1"/>
    <col min="8753" max="8753" width="4.140625" style="1025" customWidth="1"/>
    <col min="8754" max="8754" width="14.42578125" style="1025" customWidth="1"/>
    <col min="8755" max="8960" width="11" style="1025"/>
    <col min="8961" max="8961" width="33.7109375" style="1025" customWidth="1"/>
    <col min="8962" max="8964" width="12.7109375" style="1025" customWidth="1"/>
    <col min="8965" max="8965" width="33.7109375" style="1025" customWidth="1"/>
    <col min="8966" max="8969" width="11.28515625" style="1025" customWidth="1"/>
    <col min="8970" max="8970" width="31.7109375" style="1025" customWidth="1"/>
    <col min="8971" max="8972" width="20.7109375" style="1025" customWidth="1"/>
    <col min="8973" max="8976" width="11" style="1025" customWidth="1"/>
    <col min="8977" max="8981" width="14.42578125" style="1025" customWidth="1"/>
    <col min="8982" max="8982" width="37.28515625" style="1025" customWidth="1"/>
    <col min="8983" max="8984" width="11" style="1025" customWidth="1"/>
    <col min="8985" max="8994" width="9.85546875" style="1025" customWidth="1"/>
    <col min="8995" max="8998" width="11" style="1025" customWidth="1"/>
    <col min="8999" max="8999" width="14.42578125" style="1025" customWidth="1"/>
    <col min="9000" max="9000" width="4.140625" style="1025" customWidth="1"/>
    <col min="9001" max="9001" width="13.28515625" style="1025" customWidth="1"/>
    <col min="9002" max="9002" width="28.140625" style="1025" customWidth="1"/>
    <col min="9003" max="9003" width="11" style="1025" customWidth="1"/>
    <col min="9004" max="9004" width="14.42578125" style="1025" customWidth="1"/>
    <col min="9005" max="9005" width="4.140625" style="1025" customWidth="1"/>
    <col min="9006" max="9007" width="11" style="1025" customWidth="1"/>
    <col min="9008" max="9008" width="14.42578125" style="1025" customWidth="1"/>
    <col min="9009" max="9009" width="4.140625" style="1025" customWidth="1"/>
    <col min="9010" max="9010" width="14.42578125" style="1025" customWidth="1"/>
    <col min="9011" max="9216" width="11" style="1025"/>
    <col min="9217" max="9217" width="33.7109375" style="1025" customWidth="1"/>
    <col min="9218" max="9220" width="12.7109375" style="1025" customWidth="1"/>
    <col min="9221" max="9221" width="33.7109375" style="1025" customWidth="1"/>
    <col min="9222" max="9225" width="11.28515625" style="1025" customWidth="1"/>
    <col min="9226" max="9226" width="31.7109375" style="1025" customWidth="1"/>
    <col min="9227" max="9228" width="20.7109375" style="1025" customWidth="1"/>
    <col min="9229" max="9232" width="11" style="1025" customWidth="1"/>
    <col min="9233" max="9237" width="14.42578125" style="1025" customWidth="1"/>
    <col min="9238" max="9238" width="37.28515625" style="1025" customWidth="1"/>
    <col min="9239" max="9240" width="11" style="1025" customWidth="1"/>
    <col min="9241" max="9250" width="9.85546875" style="1025" customWidth="1"/>
    <col min="9251" max="9254" width="11" style="1025" customWidth="1"/>
    <col min="9255" max="9255" width="14.42578125" style="1025" customWidth="1"/>
    <col min="9256" max="9256" width="4.140625" style="1025" customWidth="1"/>
    <col min="9257" max="9257" width="13.28515625" style="1025" customWidth="1"/>
    <col min="9258" max="9258" width="28.140625" style="1025" customWidth="1"/>
    <col min="9259" max="9259" width="11" style="1025" customWidth="1"/>
    <col min="9260" max="9260" width="14.42578125" style="1025" customWidth="1"/>
    <col min="9261" max="9261" width="4.140625" style="1025" customWidth="1"/>
    <col min="9262" max="9263" width="11" style="1025" customWidth="1"/>
    <col min="9264" max="9264" width="14.42578125" style="1025" customWidth="1"/>
    <col min="9265" max="9265" width="4.140625" style="1025" customWidth="1"/>
    <col min="9266" max="9266" width="14.42578125" style="1025" customWidth="1"/>
    <col min="9267" max="9472" width="11" style="1025"/>
    <col min="9473" max="9473" width="33.7109375" style="1025" customWidth="1"/>
    <col min="9474" max="9476" width="12.7109375" style="1025" customWidth="1"/>
    <col min="9477" max="9477" width="33.7109375" style="1025" customWidth="1"/>
    <col min="9478" max="9481" width="11.28515625" style="1025" customWidth="1"/>
    <col min="9482" max="9482" width="31.7109375" style="1025" customWidth="1"/>
    <col min="9483" max="9484" width="20.7109375" style="1025" customWidth="1"/>
    <col min="9485" max="9488" width="11" style="1025" customWidth="1"/>
    <col min="9489" max="9493" width="14.42578125" style="1025" customWidth="1"/>
    <col min="9494" max="9494" width="37.28515625" style="1025" customWidth="1"/>
    <col min="9495" max="9496" width="11" style="1025" customWidth="1"/>
    <col min="9497" max="9506" width="9.85546875" style="1025" customWidth="1"/>
    <col min="9507" max="9510" width="11" style="1025" customWidth="1"/>
    <col min="9511" max="9511" width="14.42578125" style="1025" customWidth="1"/>
    <col min="9512" max="9512" width="4.140625" style="1025" customWidth="1"/>
    <col min="9513" max="9513" width="13.28515625" style="1025" customWidth="1"/>
    <col min="9514" max="9514" width="28.140625" style="1025" customWidth="1"/>
    <col min="9515" max="9515" width="11" style="1025" customWidth="1"/>
    <col min="9516" max="9516" width="14.42578125" style="1025" customWidth="1"/>
    <col min="9517" max="9517" width="4.140625" style="1025" customWidth="1"/>
    <col min="9518" max="9519" width="11" style="1025" customWidth="1"/>
    <col min="9520" max="9520" width="14.42578125" style="1025" customWidth="1"/>
    <col min="9521" max="9521" width="4.140625" style="1025" customWidth="1"/>
    <col min="9522" max="9522" width="14.42578125" style="1025" customWidth="1"/>
    <col min="9523" max="9728" width="11" style="1025"/>
    <col min="9729" max="9729" width="33.7109375" style="1025" customWidth="1"/>
    <col min="9730" max="9732" width="12.7109375" style="1025" customWidth="1"/>
    <col min="9733" max="9733" width="33.7109375" style="1025" customWidth="1"/>
    <col min="9734" max="9737" width="11.28515625" style="1025" customWidth="1"/>
    <col min="9738" max="9738" width="31.7109375" style="1025" customWidth="1"/>
    <col min="9739" max="9740" width="20.7109375" style="1025" customWidth="1"/>
    <col min="9741" max="9744" width="11" style="1025" customWidth="1"/>
    <col min="9745" max="9749" width="14.42578125" style="1025" customWidth="1"/>
    <col min="9750" max="9750" width="37.28515625" style="1025" customWidth="1"/>
    <col min="9751" max="9752" width="11" style="1025" customWidth="1"/>
    <col min="9753" max="9762" width="9.85546875" style="1025" customWidth="1"/>
    <col min="9763" max="9766" width="11" style="1025" customWidth="1"/>
    <col min="9767" max="9767" width="14.42578125" style="1025" customWidth="1"/>
    <col min="9768" max="9768" width="4.140625" style="1025" customWidth="1"/>
    <col min="9769" max="9769" width="13.28515625" style="1025" customWidth="1"/>
    <col min="9770" max="9770" width="28.140625" style="1025" customWidth="1"/>
    <col min="9771" max="9771" width="11" style="1025" customWidth="1"/>
    <col min="9772" max="9772" width="14.42578125" style="1025" customWidth="1"/>
    <col min="9773" max="9773" width="4.140625" style="1025" customWidth="1"/>
    <col min="9774" max="9775" width="11" style="1025" customWidth="1"/>
    <col min="9776" max="9776" width="14.42578125" style="1025" customWidth="1"/>
    <col min="9777" max="9777" width="4.140625" style="1025" customWidth="1"/>
    <col min="9778" max="9778" width="14.42578125" style="1025" customWidth="1"/>
    <col min="9779" max="9984" width="11" style="1025"/>
    <col min="9985" max="9985" width="33.7109375" style="1025" customWidth="1"/>
    <col min="9986" max="9988" width="12.7109375" style="1025" customWidth="1"/>
    <col min="9989" max="9989" width="33.7109375" style="1025" customWidth="1"/>
    <col min="9990" max="9993" width="11.28515625" style="1025" customWidth="1"/>
    <col min="9994" max="9994" width="31.7109375" style="1025" customWidth="1"/>
    <col min="9995" max="9996" width="20.7109375" style="1025" customWidth="1"/>
    <col min="9997" max="10000" width="11" style="1025" customWidth="1"/>
    <col min="10001" max="10005" width="14.42578125" style="1025" customWidth="1"/>
    <col min="10006" max="10006" width="37.28515625" style="1025" customWidth="1"/>
    <col min="10007" max="10008" width="11" style="1025" customWidth="1"/>
    <col min="10009" max="10018" width="9.85546875" style="1025" customWidth="1"/>
    <col min="10019" max="10022" width="11" style="1025" customWidth="1"/>
    <col min="10023" max="10023" width="14.42578125" style="1025" customWidth="1"/>
    <col min="10024" max="10024" width="4.140625" style="1025" customWidth="1"/>
    <col min="10025" max="10025" width="13.28515625" style="1025" customWidth="1"/>
    <col min="10026" max="10026" width="28.140625" style="1025" customWidth="1"/>
    <col min="10027" max="10027" width="11" style="1025" customWidth="1"/>
    <col min="10028" max="10028" width="14.42578125" style="1025" customWidth="1"/>
    <col min="10029" max="10029" width="4.140625" style="1025" customWidth="1"/>
    <col min="10030" max="10031" width="11" style="1025" customWidth="1"/>
    <col min="10032" max="10032" width="14.42578125" style="1025" customWidth="1"/>
    <col min="10033" max="10033" width="4.140625" style="1025" customWidth="1"/>
    <col min="10034" max="10034" width="14.42578125" style="1025" customWidth="1"/>
    <col min="10035" max="10240" width="11" style="1025"/>
    <col min="10241" max="10241" width="33.7109375" style="1025" customWidth="1"/>
    <col min="10242" max="10244" width="12.7109375" style="1025" customWidth="1"/>
    <col min="10245" max="10245" width="33.7109375" style="1025" customWidth="1"/>
    <col min="10246" max="10249" width="11.28515625" style="1025" customWidth="1"/>
    <col min="10250" max="10250" width="31.7109375" style="1025" customWidth="1"/>
    <col min="10251" max="10252" width="20.7109375" style="1025" customWidth="1"/>
    <col min="10253" max="10256" width="11" style="1025" customWidth="1"/>
    <col min="10257" max="10261" width="14.42578125" style="1025" customWidth="1"/>
    <col min="10262" max="10262" width="37.28515625" style="1025" customWidth="1"/>
    <col min="10263" max="10264" width="11" style="1025" customWidth="1"/>
    <col min="10265" max="10274" width="9.85546875" style="1025" customWidth="1"/>
    <col min="10275" max="10278" width="11" style="1025" customWidth="1"/>
    <col min="10279" max="10279" width="14.42578125" style="1025" customWidth="1"/>
    <col min="10280" max="10280" width="4.140625" style="1025" customWidth="1"/>
    <col min="10281" max="10281" width="13.28515625" style="1025" customWidth="1"/>
    <col min="10282" max="10282" width="28.140625" style="1025" customWidth="1"/>
    <col min="10283" max="10283" width="11" style="1025" customWidth="1"/>
    <col min="10284" max="10284" width="14.42578125" style="1025" customWidth="1"/>
    <col min="10285" max="10285" width="4.140625" style="1025" customWidth="1"/>
    <col min="10286" max="10287" width="11" style="1025" customWidth="1"/>
    <col min="10288" max="10288" width="14.42578125" style="1025" customWidth="1"/>
    <col min="10289" max="10289" width="4.140625" style="1025" customWidth="1"/>
    <col min="10290" max="10290" width="14.42578125" style="1025" customWidth="1"/>
    <col min="10291" max="10496" width="11" style="1025"/>
    <col min="10497" max="10497" width="33.7109375" style="1025" customWidth="1"/>
    <col min="10498" max="10500" width="12.7109375" style="1025" customWidth="1"/>
    <col min="10501" max="10501" width="33.7109375" style="1025" customWidth="1"/>
    <col min="10502" max="10505" width="11.28515625" style="1025" customWidth="1"/>
    <col min="10506" max="10506" width="31.7109375" style="1025" customWidth="1"/>
    <col min="10507" max="10508" width="20.7109375" style="1025" customWidth="1"/>
    <col min="10509" max="10512" width="11" style="1025" customWidth="1"/>
    <col min="10513" max="10517" width="14.42578125" style="1025" customWidth="1"/>
    <col min="10518" max="10518" width="37.28515625" style="1025" customWidth="1"/>
    <col min="10519" max="10520" width="11" style="1025" customWidth="1"/>
    <col min="10521" max="10530" width="9.85546875" style="1025" customWidth="1"/>
    <col min="10531" max="10534" width="11" style="1025" customWidth="1"/>
    <col min="10535" max="10535" width="14.42578125" style="1025" customWidth="1"/>
    <col min="10536" max="10536" width="4.140625" style="1025" customWidth="1"/>
    <col min="10537" max="10537" width="13.28515625" style="1025" customWidth="1"/>
    <col min="10538" max="10538" width="28.140625" style="1025" customWidth="1"/>
    <col min="10539" max="10539" width="11" style="1025" customWidth="1"/>
    <col min="10540" max="10540" width="14.42578125" style="1025" customWidth="1"/>
    <col min="10541" max="10541" width="4.140625" style="1025" customWidth="1"/>
    <col min="10542" max="10543" width="11" style="1025" customWidth="1"/>
    <col min="10544" max="10544" width="14.42578125" style="1025" customWidth="1"/>
    <col min="10545" max="10545" width="4.140625" style="1025" customWidth="1"/>
    <col min="10546" max="10546" width="14.42578125" style="1025" customWidth="1"/>
    <col min="10547" max="10752" width="11" style="1025"/>
    <col min="10753" max="10753" width="33.7109375" style="1025" customWidth="1"/>
    <col min="10754" max="10756" width="12.7109375" style="1025" customWidth="1"/>
    <col min="10757" max="10757" width="33.7109375" style="1025" customWidth="1"/>
    <col min="10758" max="10761" width="11.28515625" style="1025" customWidth="1"/>
    <col min="10762" max="10762" width="31.7109375" style="1025" customWidth="1"/>
    <col min="10763" max="10764" width="20.7109375" style="1025" customWidth="1"/>
    <col min="10765" max="10768" width="11" style="1025" customWidth="1"/>
    <col min="10769" max="10773" width="14.42578125" style="1025" customWidth="1"/>
    <col min="10774" max="10774" width="37.28515625" style="1025" customWidth="1"/>
    <col min="10775" max="10776" width="11" style="1025" customWidth="1"/>
    <col min="10777" max="10786" width="9.85546875" style="1025" customWidth="1"/>
    <col min="10787" max="10790" width="11" style="1025" customWidth="1"/>
    <col min="10791" max="10791" width="14.42578125" style="1025" customWidth="1"/>
    <col min="10792" max="10792" width="4.140625" style="1025" customWidth="1"/>
    <col min="10793" max="10793" width="13.28515625" style="1025" customWidth="1"/>
    <col min="10794" max="10794" width="28.140625" style="1025" customWidth="1"/>
    <col min="10795" max="10795" width="11" style="1025" customWidth="1"/>
    <col min="10796" max="10796" width="14.42578125" style="1025" customWidth="1"/>
    <col min="10797" max="10797" width="4.140625" style="1025" customWidth="1"/>
    <col min="10798" max="10799" width="11" style="1025" customWidth="1"/>
    <col min="10800" max="10800" width="14.42578125" style="1025" customWidth="1"/>
    <col min="10801" max="10801" width="4.140625" style="1025" customWidth="1"/>
    <col min="10802" max="10802" width="14.42578125" style="1025" customWidth="1"/>
    <col min="10803" max="11008" width="11" style="1025"/>
    <col min="11009" max="11009" width="33.7109375" style="1025" customWidth="1"/>
    <col min="11010" max="11012" width="12.7109375" style="1025" customWidth="1"/>
    <col min="11013" max="11013" width="33.7109375" style="1025" customWidth="1"/>
    <col min="11014" max="11017" width="11.28515625" style="1025" customWidth="1"/>
    <col min="11018" max="11018" width="31.7109375" style="1025" customWidth="1"/>
    <col min="11019" max="11020" width="20.7109375" style="1025" customWidth="1"/>
    <col min="11021" max="11024" width="11" style="1025" customWidth="1"/>
    <col min="11025" max="11029" width="14.42578125" style="1025" customWidth="1"/>
    <col min="11030" max="11030" width="37.28515625" style="1025" customWidth="1"/>
    <col min="11031" max="11032" width="11" style="1025" customWidth="1"/>
    <col min="11033" max="11042" width="9.85546875" style="1025" customWidth="1"/>
    <col min="11043" max="11046" width="11" style="1025" customWidth="1"/>
    <col min="11047" max="11047" width="14.42578125" style="1025" customWidth="1"/>
    <col min="11048" max="11048" width="4.140625" style="1025" customWidth="1"/>
    <col min="11049" max="11049" width="13.28515625" style="1025" customWidth="1"/>
    <col min="11050" max="11050" width="28.140625" style="1025" customWidth="1"/>
    <col min="11051" max="11051" width="11" style="1025" customWidth="1"/>
    <col min="11052" max="11052" width="14.42578125" style="1025" customWidth="1"/>
    <col min="11053" max="11053" width="4.140625" style="1025" customWidth="1"/>
    <col min="11054" max="11055" width="11" style="1025" customWidth="1"/>
    <col min="11056" max="11056" width="14.42578125" style="1025" customWidth="1"/>
    <col min="11057" max="11057" width="4.140625" style="1025" customWidth="1"/>
    <col min="11058" max="11058" width="14.42578125" style="1025" customWidth="1"/>
    <col min="11059" max="11264" width="11" style="1025"/>
    <col min="11265" max="11265" width="33.7109375" style="1025" customWidth="1"/>
    <col min="11266" max="11268" width="12.7109375" style="1025" customWidth="1"/>
    <col min="11269" max="11269" width="33.7109375" style="1025" customWidth="1"/>
    <col min="11270" max="11273" width="11.28515625" style="1025" customWidth="1"/>
    <col min="11274" max="11274" width="31.7109375" style="1025" customWidth="1"/>
    <col min="11275" max="11276" width="20.7109375" style="1025" customWidth="1"/>
    <col min="11277" max="11280" width="11" style="1025" customWidth="1"/>
    <col min="11281" max="11285" width="14.42578125" style="1025" customWidth="1"/>
    <col min="11286" max="11286" width="37.28515625" style="1025" customWidth="1"/>
    <col min="11287" max="11288" width="11" style="1025" customWidth="1"/>
    <col min="11289" max="11298" width="9.85546875" style="1025" customWidth="1"/>
    <col min="11299" max="11302" width="11" style="1025" customWidth="1"/>
    <col min="11303" max="11303" width="14.42578125" style="1025" customWidth="1"/>
    <col min="11304" max="11304" width="4.140625" style="1025" customWidth="1"/>
    <col min="11305" max="11305" width="13.28515625" style="1025" customWidth="1"/>
    <col min="11306" max="11306" width="28.140625" style="1025" customWidth="1"/>
    <col min="11307" max="11307" width="11" style="1025" customWidth="1"/>
    <col min="11308" max="11308" width="14.42578125" style="1025" customWidth="1"/>
    <col min="11309" max="11309" width="4.140625" style="1025" customWidth="1"/>
    <col min="11310" max="11311" width="11" style="1025" customWidth="1"/>
    <col min="11312" max="11312" width="14.42578125" style="1025" customWidth="1"/>
    <col min="11313" max="11313" width="4.140625" style="1025" customWidth="1"/>
    <col min="11314" max="11314" width="14.42578125" style="1025" customWidth="1"/>
    <col min="11315" max="11520" width="11" style="1025"/>
    <col min="11521" max="11521" width="33.7109375" style="1025" customWidth="1"/>
    <col min="11522" max="11524" width="12.7109375" style="1025" customWidth="1"/>
    <col min="11525" max="11525" width="33.7109375" style="1025" customWidth="1"/>
    <col min="11526" max="11529" width="11.28515625" style="1025" customWidth="1"/>
    <col min="11530" max="11530" width="31.7109375" style="1025" customWidth="1"/>
    <col min="11531" max="11532" width="20.7109375" style="1025" customWidth="1"/>
    <col min="11533" max="11536" width="11" style="1025" customWidth="1"/>
    <col min="11537" max="11541" width="14.42578125" style="1025" customWidth="1"/>
    <col min="11542" max="11542" width="37.28515625" style="1025" customWidth="1"/>
    <col min="11543" max="11544" width="11" style="1025" customWidth="1"/>
    <col min="11545" max="11554" width="9.85546875" style="1025" customWidth="1"/>
    <col min="11555" max="11558" width="11" style="1025" customWidth="1"/>
    <col min="11559" max="11559" width="14.42578125" style="1025" customWidth="1"/>
    <col min="11560" max="11560" width="4.140625" style="1025" customWidth="1"/>
    <col min="11561" max="11561" width="13.28515625" style="1025" customWidth="1"/>
    <col min="11562" max="11562" width="28.140625" style="1025" customWidth="1"/>
    <col min="11563" max="11563" width="11" style="1025" customWidth="1"/>
    <col min="11564" max="11564" width="14.42578125" style="1025" customWidth="1"/>
    <col min="11565" max="11565" width="4.140625" style="1025" customWidth="1"/>
    <col min="11566" max="11567" width="11" style="1025" customWidth="1"/>
    <col min="11568" max="11568" width="14.42578125" style="1025" customWidth="1"/>
    <col min="11569" max="11569" width="4.140625" style="1025" customWidth="1"/>
    <col min="11570" max="11570" width="14.42578125" style="1025" customWidth="1"/>
    <col min="11571" max="11776" width="11" style="1025"/>
    <col min="11777" max="11777" width="33.7109375" style="1025" customWidth="1"/>
    <col min="11778" max="11780" width="12.7109375" style="1025" customWidth="1"/>
    <col min="11781" max="11781" width="33.7109375" style="1025" customWidth="1"/>
    <col min="11782" max="11785" width="11.28515625" style="1025" customWidth="1"/>
    <col min="11786" max="11786" width="31.7109375" style="1025" customWidth="1"/>
    <col min="11787" max="11788" width="20.7109375" style="1025" customWidth="1"/>
    <col min="11789" max="11792" width="11" style="1025" customWidth="1"/>
    <col min="11793" max="11797" width="14.42578125" style="1025" customWidth="1"/>
    <col min="11798" max="11798" width="37.28515625" style="1025" customWidth="1"/>
    <col min="11799" max="11800" width="11" style="1025" customWidth="1"/>
    <col min="11801" max="11810" width="9.85546875" style="1025" customWidth="1"/>
    <col min="11811" max="11814" width="11" style="1025" customWidth="1"/>
    <col min="11815" max="11815" width="14.42578125" style="1025" customWidth="1"/>
    <col min="11816" max="11816" width="4.140625" style="1025" customWidth="1"/>
    <col min="11817" max="11817" width="13.28515625" style="1025" customWidth="1"/>
    <col min="11818" max="11818" width="28.140625" style="1025" customWidth="1"/>
    <col min="11819" max="11819" width="11" style="1025" customWidth="1"/>
    <col min="11820" max="11820" width="14.42578125" style="1025" customWidth="1"/>
    <col min="11821" max="11821" width="4.140625" style="1025" customWidth="1"/>
    <col min="11822" max="11823" width="11" style="1025" customWidth="1"/>
    <col min="11824" max="11824" width="14.42578125" style="1025" customWidth="1"/>
    <col min="11825" max="11825" width="4.140625" style="1025" customWidth="1"/>
    <col min="11826" max="11826" width="14.42578125" style="1025" customWidth="1"/>
    <col min="11827" max="12032" width="11" style="1025"/>
    <col min="12033" max="12033" width="33.7109375" style="1025" customWidth="1"/>
    <col min="12034" max="12036" width="12.7109375" style="1025" customWidth="1"/>
    <col min="12037" max="12037" width="33.7109375" style="1025" customWidth="1"/>
    <col min="12038" max="12041" width="11.28515625" style="1025" customWidth="1"/>
    <col min="12042" max="12042" width="31.7109375" style="1025" customWidth="1"/>
    <col min="12043" max="12044" width="20.7109375" style="1025" customWidth="1"/>
    <col min="12045" max="12048" width="11" style="1025" customWidth="1"/>
    <col min="12049" max="12053" width="14.42578125" style="1025" customWidth="1"/>
    <col min="12054" max="12054" width="37.28515625" style="1025" customWidth="1"/>
    <col min="12055" max="12056" width="11" style="1025" customWidth="1"/>
    <col min="12057" max="12066" width="9.85546875" style="1025" customWidth="1"/>
    <col min="12067" max="12070" width="11" style="1025" customWidth="1"/>
    <col min="12071" max="12071" width="14.42578125" style="1025" customWidth="1"/>
    <col min="12072" max="12072" width="4.140625" style="1025" customWidth="1"/>
    <col min="12073" max="12073" width="13.28515625" style="1025" customWidth="1"/>
    <col min="12074" max="12074" width="28.140625" style="1025" customWidth="1"/>
    <col min="12075" max="12075" width="11" style="1025" customWidth="1"/>
    <col min="12076" max="12076" width="14.42578125" style="1025" customWidth="1"/>
    <col min="12077" max="12077" width="4.140625" style="1025" customWidth="1"/>
    <col min="12078" max="12079" width="11" style="1025" customWidth="1"/>
    <col min="12080" max="12080" width="14.42578125" style="1025" customWidth="1"/>
    <col min="12081" max="12081" width="4.140625" style="1025" customWidth="1"/>
    <col min="12082" max="12082" width="14.42578125" style="1025" customWidth="1"/>
    <col min="12083" max="12288" width="11" style="1025"/>
    <col min="12289" max="12289" width="33.7109375" style="1025" customWidth="1"/>
    <col min="12290" max="12292" width="12.7109375" style="1025" customWidth="1"/>
    <col min="12293" max="12293" width="33.7109375" style="1025" customWidth="1"/>
    <col min="12294" max="12297" width="11.28515625" style="1025" customWidth="1"/>
    <col min="12298" max="12298" width="31.7109375" style="1025" customWidth="1"/>
    <col min="12299" max="12300" width="20.7109375" style="1025" customWidth="1"/>
    <col min="12301" max="12304" width="11" style="1025" customWidth="1"/>
    <col min="12305" max="12309" width="14.42578125" style="1025" customWidth="1"/>
    <col min="12310" max="12310" width="37.28515625" style="1025" customWidth="1"/>
    <col min="12311" max="12312" width="11" style="1025" customWidth="1"/>
    <col min="12313" max="12322" width="9.85546875" style="1025" customWidth="1"/>
    <col min="12323" max="12326" width="11" style="1025" customWidth="1"/>
    <col min="12327" max="12327" width="14.42578125" style="1025" customWidth="1"/>
    <col min="12328" max="12328" width="4.140625" style="1025" customWidth="1"/>
    <col min="12329" max="12329" width="13.28515625" style="1025" customWidth="1"/>
    <col min="12330" max="12330" width="28.140625" style="1025" customWidth="1"/>
    <col min="12331" max="12331" width="11" style="1025" customWidth="1"/>
    <col min="12332" max="12332" width="14.42578125" style="1025" customWidth="1"/>
    <col min="12333" max="12333" width="4.140625" style="1025" customWidth="1"/>
    <col min="12334" max="12335" width="11" style="1025" customWidth="1"/>
    <col min="12336" max="12336" width="14.42578125" style="1025" customWidth="1"/>
    <col min="12337" max="12337" width="4.140625" style="1025" customWidth="1"/>
    <col min="12338" max="12338" width="14.42578125" style="1025" customWidth="1"/>
    <col min="12339" max="12544" width="11" style="1025"/>
    <col min="12545" max="12545" width="33.7109375" style="1025" customWidth="1"/>
    <col min="12546" max="12548" width="12.7109375" style="1025" customWidth="1"/>
    <col min="12549" max="12549" width="33.7109375" style="1025" customWidth="1"/>
    <col min="12550" max="12553" width="11.28515625" style="1025" customWidth="1"/>
    <col min="12554" max="12554" width="31.7109375" style="1025" customWidth="1"/>
    <col min="12555" max="12556" width="20.7109375" style="1025" customWidth="1"/>
    <col min="12557" max="12560" width="11" style="1025" customWidth="1"/>
    <col min="12561" max="12565" width="14.42578125" style="1025" customWidth="1"/>
    <col min="12566" max="12566" width="37.28515625" style="1025" customWidth="1"/>
    <col min="12567" max="12568" width="11" style="1025" customWidth="1"/>
    <col min="12569" max="12578" width="9.85546875" style="1025" customWidth="1"/>
    <col min="12579" max="12582" width="11" style="1025" customWidth="1"/>
    <col min="12583" max="12583" width="14.42578125" style="1025" customWidth="1"/>
    <col min="12584" max="12584" width="4.140625" style="1025" customWidth="1"/>
    <col min="12585" max="12585" width="13.28515625" style="1025" customWidth="1"/>
    <col min="12586" max="12586" width="28.140625" style="1025" customWidth="1"/>
    <col min="12587" max="12587" width="11" style="1025" customWidth="1"/>
    <col min="12588" max="12588" width="14.42578125" style="1025" customWidth="1"/>
    <col min="12589" max="12589" width="4.140625" style="1025" customWidth="1"/>
    <col min="12590" max="12591" width="11" style="1025" customWidth="1"/>
    <col min="12592" max="12592" width="14.42578125" style="1025" customWidth="1"/>
    <col min="12593" max="12593" width="4.140625" style="1025" customWidth="1"/>
    <col min="12594" max="12594" width="14.42578125" style="1025" customWidth="1"/>
    <col min="12595" max="12800" width="11" style="1025"/>
    <col min="12801" max="12801" width="33.7109375" style="1025" customWidth="1"/>
    <col min="12802" max="12804" width="12.7109375" style="1025" customWidth="1"/>
    <col min="12805" max="12805" width="33.7109375" style="1025" customWidth="1"/>
    <col min="12806" max="12809" width="11.28515625" style="1025" customWidth="1"/>
    <col min="12810" max="12810" width="31.7109375" style="1025" customWidth="1"/>
    <col min="12811" max="12812" width="20.7109375" style="1025" customWidth="1"/>
    <col min="12813" max="12816" width="11" style="1025" customWidth="1"/>
    <col min="12817" max="12821" width="14.42578125" style="1025" customWidth="1"/>
    <col min="12822" max="12822" width="37.28515625" style="1025" customWidth="1"/>
    <col min="12823" max="12824" width="11" style="1025" customWidth="1"/>
    <col min="12825" max="12834" width="9.85546875" style="1025" customWidth="1"/>
    <col min="12835" max="12838" width="11" style="1025" customWidth="1"/>
    <col min="12839" max="12839" width="14.42578125" style="1025" customWidth="1"/>
    <col min="12840" max="12840" width="4.140625" style="1025" customWidth="1"/>
    <col min="12841" max="12841" width="13.28515625" style="1025" customWidth="1"/>
    <col min="12842" max="12842" width="28.140625" style="1025" customWidth="1"/>
    <col min="12843" max="12843" width="11" style="1025" customWidth="1"/>
    <col min="12844" max="12844" width="14.42578125" style="1025" customWidth="1"/>
    <col min="12845" max="12845" width="4.140625" style="1025" customWidth="1"/>
    <col min="12846" max="12847" width="11" style="1025" customWidth="1"/>
    <col min="12848" max="12848" width="14.42578125" style="1025" customWidth="1"/>
    <col min="12849" max="12849" width="4.140625" style="1025" customWidth="1"/>
    <col min="12850" max="12850" width="14.42578125" style="1025" customWidth="1"/>
    <col min="12851" max="13056" width="11" style="1025"/>
    <col min="13057" max="13057" width="33.7109375" style="1025" customWidth="1"/>
    <col min="13058" max="13060" width="12.7109375" style="1025" customWidth="1"/>
    <col min="13061" max="13061" width="33.7109375" style="1025" customWidth="1"/>
    <col min="13062" max="13065" width="11.28515625" style="1025" customWidth="1"/>
    <col min="13066" max="13066" width="31.7109375" style="1025" customWidth="1"/>
    <col min="13067" max="13068" width="20.7109375" style="1025" customWidth="1"/>
    <col min="13069" max="13072" width="11" style="1025" customWidth="1"/>
    <col min="13073" max="13077" width="14.42578125" style="1025" customWidth="1"/>
    <col min="13078" max="13078" width="37.28515625" style="1025" customWidth="1"/>
    <col min="13079" max="13080" width="11" style="1025" customWidth="1"/>
    <col min="13081" max="13090" width="9.85546875" style="1025" customWidth="1"/>
    <col min="13091" max="13094" width="11" style="1025" customWidth="1"/>
    <col min="13095" max="13095" width="14.42578125" style="1025" customWidth="1"/>
    <col min="13096" max="13096" width="4.140625" style="1025" customWidth="1"/>
    <col min="13097" max="13097" width="13.28515625" style="1025" customWidth="1"/>
    <col min="13098" max="13098" width="28.140625" style="1025" customWidth="1"/>
    <col min="13099" max="13099" width="11" style="1025" customWidth="1"/>
    <col min="13100" max="13100" width="14.42578125" style="1025" customWidth="1"/>
    <col min="13101" max="13101" width="4.140625" style="1025" customWidth="1"/>
    <col min="13102" max="13103" width="11" style="1025" customWidth="1"/>
    <col min="13104" max="13104" width="14.42578125" style="1025" customWidth="1"/>
    <col min="13105" max="13105" width="4.140625" style="1025" customWidth="1"/>
    <col min="13106" max="13106" width="14.42578125" style="1025" customWidth="1"/>
    <col min="13107" max="13312" width="11" style="1025"/>
    <col min="13313" max="13313" width="33.7109375" style="1025" customWidth="1"/>
    <col min="13314" max="13316" width="12.7109375" style="1025" customWidth="1"/>
    <col min="13317" max="13317" width="33.7109375" style="1025" customWidth="1"/>
    <col min="13318" max="13321" width="11.28515625" style="1025" customWidth="1"/>
    <col min="13322" max="13322" width="31.7109375" style="1025" customWidth="1"/>
    <col min="13323" max="13324" width="20.7109375" style="1025" customWidth="1"/>
    <col min="13325" max="13328" width="11" style="1025" customWidth="1"/>
    <col min="13329" max="13333" width="14.42578125" style="1025" customWidth="1"/>
    <col min="13334" max="13334" width="37.28515625" style="1025" customWidth="1"/>
    <col min="13335" max="13336" width="11" style="1025" customWidth="1"/>
    <col min="13337" max="13346" width="9.85546875" style="1025" customWidth="1"/>
    <col min="13347" max="13350" width="11" style="1025" customWidth="1"/>
    <col min="13351" max="13351" width="14.42578125" style="1025" customWidth="1"/>
    <col min="13352" max="13352" width="4.140625" style="1025" customWidth="1"/>
    <col min="13353" max="13353" width="13.28515625" style="1025" customWidth="1"/>
    <col min="13354" max="13354" width="28.140625" style="1025" customWidth="1"/>
    <col min="13355" max="13355" width="11" style="1025" customWidth="1"/>
    <col min="13356" max="13356" width="14.42578125" style="1025" customWidth="1"/>
    <col min="13357" max="13357" width="4.140625" style="1025" customWidth="1"/>
    <col min="13358" max="13359" width="11" style="1025" customWidth="1"/>
    <col min="13360" max="13360" width="14.42578125" style="1025" customWidth="1"/>
    <col min="13361" max="13361" width="4.140625" style="1025" customWidth="1"/>
    <col min="13362" max="13362" width="14.42578125" style="1025" customWidth="1"/>
    <col min="13363" max="13568" width="11" style="1025"/>
    <col min="13569" max="13569" width="33.7109375" style="1025" customWidth="1"/>
    <col min="13570" max="13572" width="12.7109375" style="1025" customWidth="1"/>
    <col min="13573" max="13573" width="33.7109375" style="1025" customWidth="1"/>
    <col min="13574" max="13577" width="11.28515625" style="1025" customWidth="1"/>
    <col min="13578" max="13578" width="31.7109375" style="1025" customWidth="1"/>
    <col min="13579" max="13580" width="20.7109375" style="1025" customWidth="1"/>
    <col min="13581" max="13584" width="11" style="1025" customWidth="1"/>
    <col min="13585" max="13589" width="14.42578125" style="1025" customWidth="1"/>
    <col min="13590" max="13590" width="37.28515625" style="1025" customWidth="1"/>
    <col min="13591" max="13592" width="11" style="1025" customWidth="1"/>
    <col min="13593" max="13602" width="9.85546875" style="1025" customWidth="1"/>
    <col min="13603" max="13606" width="11" style="1025" customWidth="1"/>
    <col min="13607" max="13607" width="14.42578125" style="1025" customWidth="1"/>
    <col min="13608" max="13608" width="4.140625" style="1025" customWidth="1"/>
    <col min="13609" max="13609" width="13.28515625" style="1025" customWidth="1"/>
    <col min="13610" max="13610" width="28.140625" style="1025" customWidth="1"/>
    <col min="13611" max="13611" width="11" style="1025" customWidth="1"/>
    <col min="13612" max="13612" width="14.42578125" style="1025" customWidth="1"/>
    <col min="13613" max="13613" width="4.140625" style="1025" customWidth="1"/>
    <col min="13614" max="13615" width="11" style="1025" customWidth="1"/>
    <col min="13616" max="13616" width="14.42578125" style="1025" customWidth="1"/>
    <col min="13617" max="13617" width="4.140625" style="1025" customWidth="1"/>
    <col min="13618" max="13618" width="14.42578125" style="1025" customWidth="1"/>
    <col min="13619" max="13824" width="11" style="1025"/>
    <col min="13825" max="13825" width="33.7109375" style="1025" customWidth="1"/>
    <col min="13826" max="13828" width="12.7109375" style="1025" customWidth="1"/>
    <col min="13829" max="13829" width="33.7109375" style="1025" customWidth="1"/>
    <col min="13830" max="13833" width="11.28515625" style="1025" customWidth="1"/>
    <col min="13834" max="13834" width="31.7109375" style="1025" customWidth="1"/>
    <col min="13835" max="13836" width="20.7109375" style="1025" customWidth="1"/>
    <col min="13837" max="13840" width="11" style="1025" customWidth="1"/>
    <col min="13841" max="13845" width="14.42578125" style="1025" customWidth="1"/>
    <col min="13846" max="13846" width="37.28515625" style="1025" customWidth="1"/>
    <col min="13847" max="13848" width="11" style="1025" customWidth="1"/>
    <col min="13849" max="13858" width="9.85546875" style="1025" customWidth="1"/>
    <col min="13859" max="13862" width="11" style="1025" customWidth="1"/>
    <col min="13863" max="13863" width="14.42578125" style="1025" customWidth="1"/>
    <col min="13864" max="13864" width="4.140625" style="1025" customWidth="1"/>
    <col min="13865" max="13865" width="13.28515625" style="1025" customWidth="1"/>
    <col min="13866" max="13866" width="28.140625" style="1025" customWidth="1"/>
    <col min="13867" max="13867" width="11" style="1025" customWidth="1"/>
    <col min="13868" max="13868" width="14.42578125" style="1025" customWidth="1"/>
    <col min="13869" max="13869" width="4.140625" style="1025" customWidth="1"/>
    <col min="13870" max="13871" width="11" style="1025" customWidth="1"/>
    <col min="13872" max="13872" width="14.42578125" style="1025" customWidth="1"/>
    <col min="13873" max="13873" width="4.140625" style="1025" customWidth="1"/>
    <col min="13874" max="13874" width="14.42578125" style="1025" customWidth="1"/>
    <col min="13875" max="14080" width="11" style="1025"/>
    <col min="14081" max="14081" width="33.7109375" style="1025" customWidth="1"/>
    <col min="14082" max="14084" width="12.7109375" style="1025" customWidth="1"/>
    <col min="14085" max="14085" width="33.7109375" style="1025" customWidth="1"/>
    <col min="14086" max="14089" width="11.28515625" style="1025" customWidth="1"/>
    <col min="14090" max="14090" width="31.7109375" style="1025" customWidth="1"/>
    <col min="14091" max="14092" width="20.7109375" style="1025" customWidth="1"/>
    <col min="14093" max="14096" width="11" style="1025" customWidth="1"/>
    <col min="14097" max="14101" width="14.42578125" style="1025" customWidth="1"/>
    <col min="14102" max="14102" width="37.28515625" style="1025" customWidth="1"/>
    <col min="14103" max="14104" width="11" style="1025" customWidth="1"/>
    <col min="14105" max="14114" width="9.85546875" style="1025" customWidth="1"/>
    <col min="14115" max="14118" width="11" style="1025" customWidth="1"/>
    <col min="14119" max="14119" width="14.42578125" style="1025" customWidth="1"/>
    <col min="14120" max="14120" width="4.140625" style="1025" customWidth="1"/>
    <col min="14121" max="14121" width="13.28515625" style="1025" customWidth="1"/>
    <col min="14122" max="14122" width="28.140625" style="1025" customWidth="1"/>
    <col min="14123" max="14123" width="11" style="1025" customWidth="1"/>
    <col min="14124" max="14124" width="14.42578125" style="1025" customWidth="1"/>
    <col min="14125" max="14125" width="4.140625" style="1025" customWidth="1"/>
    <col min="14126" max="14127" width="11" style="1025" customWidth="1"/>
    <col min="14128" max="14128" width="14.42578125" style="1025" customWidth="1"/>
    <col min="14129" max="14129" width="4.140625" style="1025" customWidth="1"/>
    <col min="14130" max="14130" width="14.42578125" style="1025" customWidth="1"/>
    <col min="14131" max="14336" width="11" style="1025"/>
    <col min="14337" max="14337" width="33.7109375" style="1025" customWidth="1"/>
    <col min="14338" max="14340" width="12.7109375" style="1025" customWidth="1"/>
    <col min="14341" max="14341" width="33.7109375" style="1025" customWidth="1"/>
    <col min="14342" max="14345" width="11.28515625" style="1025" customWidth="1"/>
    <col min="14346" max="14346" width="31.7109375" style="1025" customWidth="1"/>
    <col min="14347" max="14348" width="20.7109375" style="1025" customWidth="1"/>
    <col min="14349" max="14352" width="11" style="1025" customWidth="1"/>
    <col min="14353" max="14357" width="14.42578125" style="1025" customWidth="1"/>
    <col min="14358" max="14358" width="37.28515625" style="1025" customWidth="1"/>
    <col min="14359" max="14360" width="11" style="1025" customWidth="1"/>
    <col min="14361" max="14370" width="9.85546875" style="1025" customWidth="1"/>
    <col min="14371" max="14374" width="11" style="1025" customWidth="1"/>
    <col min="14375" max="14375" width="14.42578125" style="1025" customWidth="1"/>
    <col min="14376" max="14376" width="4.140625" style="1025" customWidth="1"/>
    <col min="14377" max="14377" width="13.28515625" style="1025" customWidth="1"/>
    <col min="14378" max="14378" width="28.140625" style="1025" customWidth="1"/>
    <col min="14379" max="14379" width="11" style="1025" customWidth="1"/>
    <col min="14380" max="14380" width="14.42578125" style="1025" customWidth="1"/>
    <col min="14381" max="14381" width="4.140625" style="1025" customWidth="1"/>
    <col min="14382" max="14383" width="11" style="1025" customWidth="1"/>
    <col min="14384" max="14384" width="14.42578125" style="1025" customWidth="1"/>
    <col min="14385" max="14385" width="4.140625" style="1025" customWidth="1"/>
    <col min="14386" max="14386" width="14.42578125" style="1025" customWidth="1"/>
    <col min="14387" max="14592" width="11" style="1025"/>
    <col min="14593" max="14593" width="33.7109375" style="1025" customWidth="1"/>
    <col min="14594" max="14596" width="12.7109375" style="1025" customWidth="1"/>
    <col min="14597" max="14597" width="33.7109375" style="1025" customWidth="1"/>
    <col min="14598" max="14601" width="11.28515625" style="1025" customWidth="1"/>
    <col min="14602" max="14602" width="31.7109375" style="1025" customWidth="1"/>
    <col min="14603" max="14604" width="20.7109375" style="1025" customWidth="1"/>
    <col min="14605" max="14608" width="11" style="1025" customWidth="1"/>
    <col min="14609" max="14613" width="14.42578125" style="1025" customWidth="1"/>
    <col min="14614" max="14614" width="37.28515625" style="1025" customWidth="1"/>
    <col min="14615" max="14616" width="11" style="1025" customWidth="1"/>
    <col min="14617" max="14626" width="9.85546875" style="1025" customWidth="1"/>
    <col min="14627" max="14630" width="11" style="1025" customWidth="1"/>
    <col min="14631" max="14631" width="14.42578125" style="1025" customWidth="1"/>
    <col min="14632" max="14632" width="4.140625" style="1025" customWidth="1"/>
    <col min="14633" max="14633" width="13.28515625" style="1025" customWidth="1"/>
    <col min="14634" max="14634" width="28.140625" style="1025" customWidth="1"/>
    <col min="14635" max="14635" width="11" style="1025" customWidth="1"/>
    <col min="14636" max="14636" width="14.42578125" style="1025" customWidth="1"/>
    <col min="14637" max="14637" width="4.140625" style="1025" customWidth="1"/>
    <col min="14638" max="14639" width="11" style="1025" customWidth="1"/>
    <col min="14640" max="14640" width="14.42578125" style="1025" customWidth="1"/>
    <col min="14641" max="14641" width="4.140625" style="1025" customWidth="1"/>
    <col min="14642" max="14642" width="14.42578125" style="1025" customWidth="1"/>
    <col min="14643" max="14848" width="11" style="1025"/>
    <col min="14849" max="14849" width="33.7109375" style="1025" customWidth="1"/>
    <col min="14850" max="14852" width="12.7109375" style="1025" customWidth="1"/>
    <col min="14853" max="14853" width="33.7109375" style="1025" customWidth="1"/>
    <col min="14854" max="14857" width="11.28515625" style="1025" customWidth="1"/>
    <col min="14858" max="14858" width="31.7109375" style="1025" customWidth="1"/>
    <col min="14859" max="14860" width="20.7109375" style="1025" customWidth="1"/>
    <col min="14861" max="14864" width="11" style="1025" customWidth="1"/>
    <col min="14865" max="14869" width="14.42578125" style="1025" customWidth="1"/>
    <col min="14870" max="14870" width="37.28515625" style="1025" customWidth="1"/>
    <col min="14871" max="14872" width="11" style="1025" customWidth="1"/>
    <col min="14873" max="14882" width="9.85546875" style="1025" customWidth="1"/>
    <col min="14883" max="14886" width="11" style="1025" customWidth="1"/>
    <col min="14887" max="14887" width="14.42578125" style="1025" customWidth="1"/>
    <col min="14888" max="14888" width="4.140625" style="1025" customWidth="1"/>
    <col min="14889" max="14889" width="13.28515625" style="1025" customWidth="1"/>
    <col min="14890" max="14890" width="28.140625" style="1025" customWidth="1"/>
    <col min="14891" max="14891" width="11" style="1025" customWidth="1"/>
    <col min="14892" max="14892" width="14.42578125" style="1025" customWidth="1"/>
    <col min="14893" max="14893" width="4.140625" style="1025" customWidth="1"/>
    <col min="14894" max="14895" width="11" style="1025" customWidth="1"/>
    <col min="14896" max="14896" width="14.42578125" style="1025" customWidth="1"/>
    <col min="14897" max="14897" width="4.140625" style="1025" customWidth="1"/>
    <col min="14898" max="14898" width="14.42578125" style="1025" customWidth="1"/>
    <col min="14899" max="15104" width="11" style="1025"/>
    <col min="15105" max="15105" width="33.7109375" style="1025" customWidth="1"/>
    <col min="15106" max="15108" width="12.7109375" style="1025" customWidth="1"/>
    <col min="15109" max="15109" width="33.7109375" style="1025" customWidth="1"/>
    <col min="15110" max="15113" width="11.28515625" style="1025" customWidth="1"/>
    <col min="15114" max="15114" width="31.7109375" style="1025" customWidth="1"/>
    <col min="15115" max="15116" width="20.7109375" style="1025" customWidth="1"/>
    <col min="15117" max="15120" width="11" style="1025" customWidth="1"/>
    <col min="15121" max="15125" width="14.42578125" style="1025" customWidth="1"/>
    <col min="15126" max="15126" width="37.28515625" style="1025" customWidth="1"/>
    <col min="15127" max="15128" width="11" style="1025" customWidth="1"/>
    <col min="15129" max="15138" width="9.85546875" style="1025" customWidth="1"/>
    <col min="15139" max="15142" width="11" style="1025" customWidth="1"/>
    <col min="15143" max="15143" width="14.42578125" style="1025" customWidth="1"/>
    <col min="15144" max="15144" width="4.140625" style="1025" customWidth="1"/>
    <col min="15145" max="15145" width="13.28515625" style="1025" customWidth="1"/>
    <col min="15146" max="15146" width="28.140625" style="1025" customWidth="1"/>
    <col min="15147" max="15147" width="11" style="1025" customWidth="1"/>
    <col min="15148" max="15148" width="14.42578125" style="1025" customWidth="1"/>
    <col min="15149" max="15149" width="4.140625" style="1025" customWidth="1"/>
    <col min="15150" max="15151" width="11" style="1025" customWidth="1"/>
    <col min="15152" max="15152" width="14.42578125" style="1025" customWidth="1"/>
    <col min="15153" max="15153" width="4.140625" style="1025" customWidth="1"/>
    <col min="15154" max="15154" width="14.42578125" style="1025" customWidth="1"/>
    <col min="15155" max="15360" width="11" style="1025"/>
    <col min="15361" max="15361" width="33.7109375" style="1025" customWidth="1"/>
    <col min="15362" max="15364" width="12.7109375" style="1025" customWidth="1"/>
    <col min="15365" max="15365" width="33.7109375" style="1025" customWidth="1"/>
    <col min="15366" max="15369" width="11.28515625" style="1025" customWidth="1"/>
    <col min="15370" max="15370" width="31.7109375" style="1025" customWidth="1"/>
    <col min="15371" max="15372" width="20.7109375" style="1025" customWidth="1"/>
    <col min="15373" max="15376" width="11" style="1025" customWidth="1"/>
    <col min="15377" max="15381" width="14.42578125" style="1025" customWidth="1"/>
    <col min="15382" max="15382" width="37.28515625" style="1025" customWidth="1"/>
    <col min="15383" max="15384" width="11" style="1025" customWidth="1"/>
    <col min="15385" max="15394" width="9.85546875" style="1025" customWidth="1"/>
    <col min="15395" max="15398" width="11" style="1025" customWidth="1"/>
    <col min="15399" max="15399" width="14.42578125" style="1025" customWidth="1"/>
    <col min="15400" max="15400" width="4.140625" style="1025" customWidth="1"/>
    <col min="15401" max="15401" width="13.28515625" style="1025" customWidth="1"/>
    <col min="15402" max="15402" width="28.140625" style="1025" customWidth="1"/>
    <col min="15403" max="15403" width="11" style="1025" customWidth="1"/>
    <col min="15404" max="15404" width="14.42578125" style="1025" customWidth="1"/>
    <col min="15405" max="15405" width="4.140625" style="1025" customWidth="1"/>
    <col min="15406" max="15407" width="11" style="1025" customWidth="1"/>
    <col min="15408" max="15408" width="14.42578125" style="1025" customWidth="1"/>
    <col min="15409" max="15409" width="4.140625" style="1025" customWidth="1"/>
    <col min="15410" max="15410" width="14.42578125" style="1025" customWidth="1"/>
    <col min="15411" max="15616" width="11" style="1025"/>
    <col min="15617" max="15617" width="33.7109375" style="1025" customWidth="1"/>
    <col min="15618" max="15620" width="12.7109375" style="1025" customWidth="1"/>
    <col min="15621" max="15621" width="33.7109375" style="1025" customWidth="1"/>
    <col min="15622" max="15625" width="11.28515625" style="1025" customWidth="1"/>
    <col min="15626" max="15626" width="31.7109375" style="1025" customWidth="1"/>
    <col min="15627" max="15628" width="20.7109375" style="1025" customWidth="1"/>
    <col min="15629" max="15632" width="11" style="1025" customWidth="1"/>
    <col min="15633" max="15637" width="14.42578125" style="1025" customWidth="1"/>
    <col min="15638" max="15638" width="37.28515625" style="1025" customWidth="1"/>
    <col min="15639" max="15640" width="11" style="1025" customWidth="1"/>
    <col min="15641" max="15650" width="9.85546875" style="1025" customWidth="1"/>
    <col min="15651" max="15654" width="11" style="1025" customWidth="1"/>
    <col min="15655" max="15655" width="14.42578125" style="1025" customWidth="1"/>
    <col min="15656" max="15656" width="4.140625" style="1025" customWidth="1"/>
    <col min="15657" max="15657" width="13.28515625" style="1025" customWidth="1"/>
    <col min="15658" max="15658" width="28.140625" style="1025" customWidth="1"/>
    <col min="15659" max="15659" width="11" style="1025" customWidth="1"/>
    <col min="15660" max="15660" width="14.42578125" style="1025" customWidth="1"/>
    <col min="15661" max="15661" width="4.140625" style="1025" customWidth="1"/>
    <col min="15662" max="15663" width="11" style="1025" customWidth="1"/>
    <col min="15664" max="15664" width="14.42578125" style="1025" customWidth="1"/>
    <col min="15665" max="15665" width="4.140625" style="1025" customWidth="1"/>
    <col min="15666" max="15666" width="14.42578125" style="1025" customWidth="1"/>
    <col min="15667" max="15872" width="11" style="1025"/>
    <col min="15873" max="15873" width="33.7109375" style="1025" customWidth="1"/>
    <col min="15874" max="15876" width="12.7109375" style="1025" customWidth="1"/>
    <col min="15877" max="15877" width="33.7109375" style="1025" customWidth="1"/>
    <col min="15878" max="15881" width="11.28515625" style="1025" customWidth="1"/>
    <col min="15882" max="15882" width="31.7109375" style="1025" customWidth="1"/>
    <col min="15883" max="15884" width="20.7109375" style="1025" customWidth="1"/>
    <col min="15885" max="15888" width="11" style="1025" customWidth="1"/>
    <col min="15889" max="15893" width="14.42578125" style="1025" customWidth="1"/>
    <col min="15894" max="15894" width="37.28515625" style="1025" customWidth="1"/>
    <col min="15895" max="15896" width="11" style="1025" customWidth="1"/>
    <col min="15897" max="15906" width="9.85546875" style="1025" customWidth="1"/>
    <col min="15907" max="15910" width="11" style="1025" customWidth="1"/>
    <col min="15911" max="15911" width="14.42578125" style="1025" customWidth="1"/>
    <col min="15912" max="15912" width="4.140625" style="1025" customWidth="1"/>
    <col min="15913" max="15913" width="13.28515625" style="1025" customWidth="1"/>
    <col min="15914" max="15914" width="28.140625" style="1025" customWidth="1"/>
    <col min="15915" max="15915" width="11" style="1025" customWidth="1"/>
    <col min="15916" max="15916" width="14.42578125" style="1025" customWidth="1"/>
    <col min="15917" max="15917" width="4.140625" style="1025" customWidth="1"/>
    <col min="15918" max="15919" width="11" style="1025" customWidth="1"/>
    <col min="15920" max="15920" width="14.42578125" style="1025" customWidth="1"/>
    <col min="15921" max="15921" width="4.140625" style="1025" customWidth="1"/>
    <col min="15922" max="15922" width="14.42578125" style="1025" customWidth="1"/>
    <col min="15923" max="16128" width="11" style="1025"/>
    <col min="16129" max="16129" width="33.7109375" style="1025" customWidth="1"/>
    <col min="16130" max="16132" width="12.7109375" style="1025" customWidth="1"/>
    <col min="16133" max="16133" width="33.7109375" style="1025" customWidth="1"/>
    <col min="16134" max="16137" width="11.28515625" style="1025" customWidth="1"/>
    <col min="16138" max="16138" width="31.7109375" style="1025" customWidth="1"/>
    <col min="16139" max="16140" width="20.7109375" style="1025" customWidth="1"/>
    <col min="16141" max="16144" width="11" style="1025" customWidth="1"/>
    <col min="16145" max="16149" width="14.42578125" style="1025" customWidth="1"/>
    <col min="16150" max="16150" width="37.28515625" style="1025" customWidth="1"/>
    <col min="16151" max="16152" width="11" style="1025" customWidth="1"/>
    <col min="16153" max="16162" width="9.85546875" style="1025" customWidth="1"/>
    <col min="16163" max="16166" width="11" style="1025" customWidth="1"/>
    <col min="16167" max="16167" width="14.42578125" style="1025" customWidth="1"/>
    <col min="16168" max="16168" width="4.140625" style="1025" customWidth="1"/>
    <col min="16169" max="16169" width="13.28515625" style="1025" customWidth="1"/>
    <col min="16170" max="16170" width="28.140625" style="1025" customWidth="1"/>
    <col min="16171" max="16171" width="11" style="1025" customWidth="1"/>
    <col min="16172" max="16172" width="14.42578125" style="1025" customWidth="1"/>
    <col min="16173" max="16173" width="4.140625" style="1025" customWidth="1"/>
    <col min="16174" max="16175" width="11" style="1025" customWidth="1"/>
    <col min="16176" max="16176" width="14.42578125" style="1025" customWidth="1"/>
    <col min="16177" max="16177" width="4.140625" style="1025" customWidth="1"/>
    <col min="16178" max="16178" width="14.42578125" style="1025" customWidth="1"/>
    <col min="16179" max="16384" width="11" style="1025"/>
  </cols>
  <sheetData>
    <row r="1" spans="1:12" ht="24.75" customHeight="1">
      <c r="A1" s="1023" t="s">
        <v>553</v>
      </c>
      <c r="D1" s="2665" t="s">
        <v>554</v>
      </c>
      <c r="E1" s="2665"/>
      <c r="F1" s="1025" t="s">
        <v>270</v>
      </c>
      <c r="J1" s="1026"/>
    </row>
    <row r="2" spans="1:12" ht="18.95" customHeight="1">
      <c r="E2" s="1027"/>
    </row>
    <row r="3" spans="1:12" ht="20.25">
      <c r="A3" s="1028" t="s">
        <v>555</v>
      </c>
      <c r="E3" s="1029" t="s">
        <v>556</v>
      </c>
      <c r="J3" s="1030"/>
      <c r="L3" s="1031"/>
    </row>
    <row r="4" spans="1:12" ht="18.95" customHeight="1">
      <c r="A4" s="1032"/>
      <c r="E4" s="1030"/>
      <c r="J4" s="1030"/>
      <c r="L4" s="1031"/>
    </row>
    <row r="5" spans="1:12" ht="18.95" customHeight="1">
      <c r="A5" s="1033"/>
      <c r="C5" s="1034"/>
      <c r="D5" s="1034"/>
      <c r="E5" s="1035"/>
      <c r="J5" s="1035"/>
    </row>
    <row r="6" spans="1:12" ht="16.5" customHeight="1">
      <c r="A6" s="156"/>
      <c r="B6" s="1036" t="s">
        <v>2072</v>
      </c>
      <c r="C6" s="1036" t="s">
        <v>4</v>
      </c>
      <c r="D6" s="1036" t="s">
        <v>5</v>
      </c>
      <c r="E6" s="174"/>
      <c r="F6" s="1037"/>
      <c r="G6" s="1037"/>
      <c r="H6" s="1037"/>
      <c r="I6" s="1037"/>
      <c r="J6" s="174"/>
    </row>
    <row r="7" spans="1:12" ht="16.5" customHeight="1">
      <c r="A7" s="1038" t="s">
        <v>241</v>
      </c>
      <c r="E7" s="750" t="s">
        <v>242</v>
      </c>
      <c r="F7" s="1037"/>
      <c r="G7" s="1037"/>
      <c r="H7" s="1037"/>
      <c r="I7" s="1037"/>
      <c r="J7" s="742"/>
    </row>
    <row r="8" spans="1:12" ht="4.5" customHeight="1">
      <c r="A8" s="156"/>
      <c r="E8" s="1039"/>
      <c r="J8" s="174"/>
    </row>
    <row r="9" spans="1:12" ht="15" customHeight="1">
      <c r="A9" s="1040" t="s">
        <v>402</v>
      </c>
      <c r="B9" s="398">
        <v>1281</v>
      </c>
      <c r="C9" s="398">
        <v>1236</v>
      </c>
      <c r="D9" s="398">
        <f>D10+D11</f>
        <v>1207</v>
      </c>
      <c r="E9" s="744" t="s">
        <v>244</v>
      </c>
      <c r="J9" s="744"/>
      <c r="K9" s="156"/>
    </row>
    <row r="10" spans="1:12" ht="15" customHeight="1">
      <c r="A10" s="1041" t="s">
        <v>557</v>
      </c>
      <c r="B10" s="184">
        <f>B9-B11</f>
        <v>1269</v>
      </c>
      <c r="C10" s="184">
        <v>1224</v>
      </c>
      <c r="D10" s="184">
        <v>1196</v>
      </c>
      <c r="E10" s="751" t="s">
        <v>558</v>
      </c>
      <c r="F10" s="184"/>
      <c r="G10" s="184"/>
      <c r="H10" s="1024"/>
      <c r="J10" s="751"/>
      <c r="K10" s="156"/>
    </row>
    <row r="11" spans="1:12" ht="15" customHeight="1">
      <c r="A11" s="1041" t="s">
        <v>559</v>
      </c>
      <c r="B11" s="184">
        <v>12</v>
      </c>
      <c r="C11" s="184">
        <v>12</v>
      </c>
      <c r="D11" s="184">
        <v>11</v>
      </c>
      <c r="E11" s="751" t="s">
        <v>560</v>
      </c>
      <c r="F11" s="184"/>
      <c r="G11" s="184"/>
      <c r="H11" s="1024"/>
      <c r="J11" s="751"/>
      <c r="K11" s="156"/>
    </row>
    <row r="12" spans="1:12" ht="15" customHeight="1">
      <c r="A12" s="156"/>
      <c r="E12" s="1039"/>
      <c r="F12" s="184"/>
      <c r="G12" s="184"/>
      <c r="H12" s="1024"/>
      <c r="J12" s="174"/>
      <c r="K12" s="156"/>
    </row>
    <row r="13" spans="1:12" s="1042" customFormat="1" ht="15" customHeight="1">
      <c r="A13" s="1038" t="s">
        <v>436</v>
      </c>
      <c r="B13" s="1042">
        <v>27103</v>
      </c>
      <c r="C13" s="1042">
        <v>26058</v>
      </c>
      <c r="D13" s="1042">
        <v>25254</v>
      </c>
      <c r="E13" s="744" t="s">
        <v>437</v>
      </c>
      <c r="F13" s="184"/>
      <c r="G13" s="184"/>
      <c r="H13" s="1036"/>
      <c r="I13" s="1036"/>
      <c r="J13" s="744"/>
      <c r="K13" s="198"/>
    </row>
    <row r="14" spans="1:12" ht="15" customHeight="1">
      <c r="A14" s="156"/>
      <c r="E14" s="1039"/>
      <c r="F14" s="184"/>
      <c r="G14" s="184"/>
      <c r="H14" s="1024"/>
      <c r="J14" s="174"/>
      <c r="K14" s="156"/>
    </row>
    <row r="15" spans="1:12" s="1042" customFormat="1" ht="15" customHeight="1">
      <c r="A15" s="1040" t="s">
        <v>268</v>
      </c>
      <c r="B15" s="1042">
        <v>29428</v>
      </c>
      <c r="C15" s="1042">
        <v>29355</v>
      </c>
      <c r="D15" s="1042">
        <v>28401</v>
      </c>
      <c r="E15" s="744" t="s">
        <v>255</v>
      </c>
      <c r="F15" s="184"/>
      <c r="G15" s="184"/>
      <c r="H15" s="1036"/>
      <c r="I15" s="1036"/>
      <c r="J15" s="744"/>
      <c r="K15" s="198"/>
    </row>
    <row r="16" spans="1:12" ht="15" customHeight="1">
      <c r="A16" s="1041"/>
      <c r="E16" s="747"/>
      <c r="F16" s="184"/>
      <c r="G16" s="184"/>
      <c r="H16" s="1024"/>
      <c r="J16" s="747"/>
      <c r="K16" s="156"/>
    </row>
    <row r="17" spans="1:11" s="1042" customFormat="1" ht="15" customHeight="1">
      <c r="A17" s="1040" t="s">
        <v>406</v>
      </c>
      <c r="B17" s="1042">
        <v>927535</v>
      </c>
      <c r="C17" s="1042">
        <v>916937</v>
      </c>
      <c r="D17" s="1042">
        <v>917492</v>
      </c>
      <c r="E17" s="744" t="s">
        <v>257</v>
      </c>
      <c r="F17" s="184"/>
      <c r="G17" s="184"/>
      <c r="H17" s="1036"/>
      <c r="I17" s="1036"/>
      <c r="J17" s="744"/>
      <c r="K17" s="156"/>
    </row>
    <row r="18" spans="1:11" s="1042" customFormat="1" ht="15" customHeight="1">
      <c r="A18" s="1040" t="s">
        <v>307</v>
      </c>
      <c r="B18" s="1042">
        <v>479303</v>
      </c>
      <c r="C18" s="1042">
        <v>468547</v>
      </c>
      <c r="D18" s="1042">
        <v>463087</v>
      </c>
      <c r="E18" s="744" t="s">
        <v>438</v>
      </c>
      <c r="F18" s="189"/>
      <c r="G18" s="189"/>
      <c r="H18" s="1036"/>
      <c r="I18" s="1036"/>
      <c r="J18" s="744"/>
      <c r="K18" s="198"/>
    </row>
    <row r="19" spans="1:11" s="1042" customFormat="1" ht="15" customHeight="1">
      <c r="A19" s="1040" t="s">
        <v>561</v>
      </c>
      <c r="B19" s="1042">
        <v>315551</v>
      </c>
      <c r="C19" s="1042">
        <v>293799</v>
      </c>
      <c r="D19" s="1042">
        <v>371459</v>
      </c>
      <c r="E19" s="744" t="s">
        <v>562</v>
      </c>
      <c r="F19" s="189"/>
      <c r="G19" s="189"/>
      <c r="H19" s="1036"/>
      <c r="I19" s="1036"/>
      <c r="J19" s="744"/>
      <c r="K19" s="198"/>
    </row>
    <row r="20" spans="1:11" ht="15" customHeight="1">
      <c r="A20" s="1041" t="s">
        <v>307</v>
      </c>
      <c r="B20" s="1024">
        <v>166603</v>
      </c>
      <c r="C20" s="1024">
        <v>154725</v>
      </c>
      <c r="D20" s="1024">
        <v>142397</v>
      </c>
      <c r="E20" s="751" t="s">
        <v>412</v>
      </c>
      <c r="F20" s="184"/>
      <c r="G20" s="184"/>
      <c r="H20" s="1024"/>
      <c r="J20" s="751"/>
      <c r="K20" s="156"/>
    </row>
    <row r="21" spans="1:11" s="1042" customFormat="1" ht="15" customHeight="1">
      <c r="A21" s="1040" t="s">
        <v>563</v>
      </c>
      <c r="B21" s="1042">
        <v>287953</v>
      </c>
      <c r="C21" s="1042">
        <v>308225</v>
      </c>
      <c r="D21" s="1042">
        <v>315734</v>
      </c>
      <c r="E21" s="744" t="s">
        <v>564</v>
      </c>
      <c r="F21" s="189"/>
      <c r="G21" s="189"/>
      <c r="H21" s="1036"/>
      <c r="I21" s="1036"/>
      <c r="J21" s="744"/>
      <c r="K21" s="198"/>
    </row>
    <row r="22" spans="1:11" ht="15" customHeight="1">
      <c r="A22" s="1041" t="s">
        <v>307</v>
      </c>
      <c r="B22" s="1024">
        <v>151007</v>
      </c>
      <c r="C22" s="1024">
        <v>159544</v>
      </c>
      <c r="D22" s="1024">
        <v>162031</v>
      </c>
      <c r="E22" s="751" t="s">
        <v>412</v>
      </c>
      <c r="F22" s="184"/>
      <c r="G22" s="184"/>
      <c r="H22" s="1024"/>
      <c r="J22" s="751"/>
      <c r="K22" s="156"/>
    </row>
    <row r="23" spans="1:11" s="1042" customFormat="1" ht="15" customHeight="1">
      <c r="A23" s="1040" t="s">
        <v>443</v>
      </c>
      <c r="B23" s="1042">
        <v>51616</v>
      </c>
      <c r="C23" s="1042">
        <v>50319</v>
      </c>
      <c r="D23" s="1042">
        <v>57125</v>
      </c>
      <c r="E23" s="750" t="s">
        <v>565</v>
      </c>
      <c r="F23" s="189"/>
      <c r="G23" s="189"/>
      <c r="H23" s="1036"/>
      <c r="I23" s="1036"/>
      <c r="J23" s="750"/>
      <c r="K23" s="198"/>
    </row>
    <row r="24" spans="1:11" ht="15" customHeight="1">
      <c r="A24" s="1041" t="s">
        <v>307</v>
      </c>
      <c r="B24" s="1024">
        <v>26946</v>
      </c>
      <c r="C24" s="1024">
        <v>25518</v>
      </c>
      <c r="D24" s="1024">
        <v>28253</v>
      </c>
      <c r="E24" s="751" t="s">
        <v>412</v>
      </c>
      <c r="F24" s="184"/>
      <c r="G24" s="184"/>
      <c r="H24" s="1024"/>
      <c r="J24" s="751"/>
      <c r="K24" s="156"/>
    </row>
    <row r="25" spans="1:11" s="1042" customFormat="1" ht="15" customHeight="1">
      <c r="A25" s="156"/>
      <c r="E25" s="1039"/>
      <c r="F25" s="184"/>
      <c r="G25" s="184"/>
      <c r="H25" s="1036"/>
      <c r="I25" s="1036"/>
      <c r="J25" s="174"/>
      <c r="K25" s="156"/>
    </row>
    <row r="26" spans="1:11" s="1042" customFormat="1" ht="15" customHeight="1">
      <c r="A26" s="1040" t="s">
        <v>264</v>
      </c>
      <c r="B26" s="1042">
        <v>53704</v>
      </c>
      <c r="C26" s="1042">
        <v>52943</v>
      </c>
      <c r="D26" s="1042">
        <v>53183</v>
      </c>
      <c r="E26" s="744" t="s">
        <v>265</v>
      </c>
      <c r="F26" s="184"/>
      <c r="G26" s="184"/>
      <c r="H26" s="1036"/>
      <c r="I26" s="1036"/>
      <c r="J26" s="744"/>
      <c r="K26" s="156"/>
    </row>
    <row r="27" spans="1:11" ht="15" customHeight="1">
      <c r="A27" s="1041" t="s">
        <v>307</v>
      </c>
      <c r="B27" s="1024">
        <v>19313</v>
      </c>
      <c r="C27" s="1024">
        <v>18679</v>
      </c>
      <c r="D27" s="1024">
        <v>18477</v>
      </c>
      <c r="E27" s="751" t="s">
        <v>412</v>
      </c>
      <c r="F27" s="184"/>
      <c r="G27" s="184"/>
      <c r="H27" s="1024"/>
      <c r="J27" s="751"/>
      <c r="K27" s="156"/>
    </row>
    <row r="28" spans="1:11" ht="15" customHeight="1">
      <c r="A28" s="1041"/>
      <c r="E28" s="747"/>
      <c r="F28" s="184"/>
      <c r="G28" s="184"/>
      <c r="H28" s="1024"/>
      <c r="J28" s="747"/>
      <c r="K28" s="156"/>
    </row>
    <row r="29" spans="1:11" ht="15" customHeight="1">
      <c r="A29" s="1038" t="s">
        <v>266</v>
      </c>
      <c r="E29" s="744" t="s">
        <v>445</v>
      </c>
      <c r="F29" s="184"/>
      <c r="G29" s="184"/>
      <c r="H29" s="1024"/>
      <c r="J29" s="752"/>
      <c r="K29" s="156"/>
    </row>
    <row r="30" spans="1:11" ht="15" customHeight="1">
      <c r="A30" s="1040"/>
      <c r="E30" s="750"/>
      <c r="F30" s="184"/>
      <c r="G30" s="184"/>
      <c r="H30" s="1024"/>
      <c r="J30" s="750"/>
      <c r="K30" s="156"/>
    </row>
    <row r="31" spans="1:11" ht="15" customHeight="1">
      <c r="A31" s="1040" t="s">
        <v>402</v>
      </c>
      <c r="B31" s="189">
        <v>384</v>
      </c>
      <c r="C31" s="189">
        <v>360</v>
      </c>
      <c r="D31" s="189">
        <f>D32+D33</f>
        <v>347</v>
      </c>
      <c r="E31" s="744" t="s">
        <v>244</v>
      </c>
      <c r="F31" s="184"/>
      <c r="G31" s="184"/>
      <c r="H31" s="1024"/>
      <c r="J31" s="744"/>
      <c r="K31" s="156"/>
    </row>
    <row r="32" spans="1:11" ht="15" customHeight="1">
      <c r="A32" s="1041" t="s">
        <v>557</v>
      </c>
      <c r="B32" s="1024">
        <f>B31-B33</f>
        <v>376</v>
      </c>
      <c r="C32" s="1024">
        <v>352</v>
      </c>
      <c r="D32" s="1024">
        <v>340</v>
      </c>
      <c r="E32" s="751" t="s">
        <v>558</v>
      </c>
      <c r="F32" s="184"/>
      <c r="G32" s="184"/>
      <c r="H32" s="1024"/>
      <c r="J32" s="751"/>
      <c r="K32" s="156"/>
    </row>
    <row r="33" spans="1:11" ht="15" customHeight="1">
      <c r="A33" s="1041" t="s">
        <v>559</v>
      </c>
      <c r="B33" s="1024">
        <v>8</v>
      </c>
      <c r="C33" s="1024">
        <v>8</v>
      </c>
      <c r="D33" s="1024">
        <v>7</v>
      </c>
      <c r="E33" s="751" t="s">
        <v>560</v>
      </c>
      <c r="F33" s="184"/>
      <c r="G33" s="184"/>
      <c r="H33" s="1024"/>
      <c r="J33" s="751"/>
      <c r="K33" s="156"/>
    </row>
    <row r="34" spans="1:11" s="156" customFormat="1" ht="15" customHeight="1">
      <c r="B34" s="1024"/>
      <c r="C34" s="1024"/>
      <c r="D34" s="1024"/>
      <c r="E34" s="1039"/>
      <c r="F34" s="184"/>
      <c r="G34" s="184"/>
      <c r="J34" s="174"/>
    </row>
    <row r="35" spans="1:11" s="1042" customFormat="1" ht="15" customHeight="1">
      <c r="A35" s="197" t="s">
        <v>436</v>
      </c>
      <c r="B35" s="189">
        <v>5144</v>
      </c>
      <c r="C35" s="189">
        <v>4747</v>
      </c>
      <c r="D35" s="189">
        <v>4388</v>
      </c>
      <c r="E35" s="744" t="s">
        <v>437</v>
      </c>
      <c r="F35" s="184"/>
      <c r="G35" s="184"/>
      <c r="H35" s="1036"/>
      <c r="I35" s="1036"/>
      <c r="J35" s="744"/>
      <c r="K35" s="198"/>
    </row>
    <row r="36" spans="1:11" s="156" customFormat="1" ht="15" customHeight="1">
      <c r="E36" s="1039"/>
      <c r="F36" s="184"/>
      <c r="G36" s="184"/>
      <c r="J36" s="174"/>
    </row>
    <row r="37" spans="1:11" s="1042" customFormat="1" ht="15" customHeight="1">
      <c r="A37" s="197" t="s">
        <v>268</v>
      </c>
      <c r="B37" s="1042">
        <v>6020</v>
      </c>
      <c r="C37" s="1042">
        <v>5723</v>
      </c>
      <c r="D37" s="1042">
        <v>5292</v>
      </c>
      <c r="E37" s="744" t="s">
        <v>255</v>
      </c>
      <c r="F37" s="184"/>
      <c r="G37" s="184"/>
      <c r="H37" s="1036"/>
      <c r="I37" s="1036"/>
      <c r="J37" s="744"/>
      <c r="K37" s="198"/>
    </row>
    <row r="38" spans="1:11" s="156" customFormat="1" ht="15" customHeight="1">
      <c r="E38" s="1039"/>
      <c r="F38" s="184"/>
      <c r="G38" s="184"/>
      <c r="J38" s="174"/>
    </row>
    <row r="39" spans="1:11" s="1042" customFormat="1" ht="15" customHeight="1">
      <c r="A39" s="1040" t="s">
        <v>448</v>
      </c>
      <c r="B39" s="189">
        <v>182716</v>
      </c>
      <c r="C39" s="189">
        <v>170801</v>
      </c>
      <c r="D39" s="189">
        <v>163675</v>
      </c>
      <c r="E39" s="744" t="s">
        <v>257</v>
      </c>
      <c r="F39" s="184"/>
      <c r="G39" s="184"/>
      <c r="H39" s="1036"/>
      <c r="I39" s="1036"/>
      <c r="J39" s="744"/>
      <c r="K39" s="156"/>
    </row>
    <row r="40" spans="1:11" s="1042" customFormat="1" ht="15" customHeight="1">
      <c r="A40" s="1040" t="s">
        <v>307</v>
      </c>
      <c r="B40" s="189">
        <v>90286</v>
      </c>
      <c r="C40" s="189">
        <v>81965</v>
      </c>
      <c r="D40" s="189">
        <v>75669</v>
      </c>
      <c r="E40" s="750" t="s">
        <v>308</v>
      </c>
      <c r="F40" s="189"/>
      <c r="G40" s="189"/>
      <c r="H40" s="1036"/>
      <c r="I40" s="1036"/>
      <c r="J40" s="750"/>
      <c r="K40" s="198"/>
    </row>
    <row r="41" spans="1:11" s="1042" customFormat="1" ht="15" customHeight="1">
      <c r="A41" s="1040" t="s">
        <v>561</v>
      </c>
      <c r="B41" s="189">
        <v>67946</v>
      </c>
      <c r="C41" s="189">
        <v>59735</v>
      </c>
      <c r="D41" s="189">
        <v>53501</v>
      </c>
      <c r="E41" s="744" t="s">
        <v>562</v>
      </c>
      <c r="F41" s="189"/>
      <c r="G41" s="189"/>
      <c r="H41" s="1036"/>
      <c r="I41" s="1036"/>
      <c r="J41" s="744"/>
      <c r="K41" s="198"/>
    </row>
    <row r="42" spans="1:11" ht="15" customHeight="1">
      <c r="A42" s="1041" t="s">
        <v>307</v>
      </c>
      <c r="B42" s="184">
        <v>34948</v>
      </c>
      <c r="C42" s="184">
        <v>30270</v>
      </c>
      <c r="D42" s="184">
        <v>26635</v>
      </c>
      <c r="E42" s="751" t="s">
        <v>412</v>
      </c>
      <c r="F42" s="184"/>
      <c r="G42" s="184"/>
      <c r="H42" s="1024"/>
      <c r="J42" s="751"/>
      <c r="K42" s="156"/>
    </row>
    <row r="43" spans="1:11" s="1042" customFormat="1" ht="15" customHeight="1">
      <c r="A43" s="1040" t="s">
        <v>566</v>
      </c>
      <c r="B43" s="189">
        <v>52321</v>
      </c>
      <c r="C43" s="189">
        <v>52310</v>
      </c>
      <c r="D43" s="189">
        <v>52040</v>
      </c>
      <c r="E43" s="744" t="s">
        <v>564</v>
      </c>
      <c r="F43" s="189"/>
      <c r="G43" s="189"/>
      <c r="H43" s="1036"/>
      <c r="I43" s="1036"/>
      <c r="J43" s="744"/>
      <c r="K43" s="198"/>
    </row>
    <row r="44" spans="1:11" ht="15" customHeight="1">
      <c r="A44" s="1043" t="s">
        <v>307</v>
      </c>
      <c r="B44" s="1024">
        <v>25836</v>
      </c>
      <c r="C44" s="1024">
        <v>24912</v>
      </c>
      <c r="D44" s="1024">
        <v>23897</v>
      </c>
      <c r="E44" s="751" t="s">
        <v>412</v>
      </c>
      <c r="F44" s="184"/>
      <c r="G44" s="184"/>
      <c r="H44" s="1024"/>
      <c r="J44" s="751"/>
      <c r="K44" s="156"/>
    </row>
    <row r="45" spans="1:11" s="1042" customFormat="1" ht="15" customHeight="1">
      <c r="A45" s="1040" t="s">
        <v>443</v>
      </c>
      <c r="B45" s="189">
        <v>16856</v>
      </c>
      <c r="C45" s="1042">
        <v>16136</v>
      </c>
      <c r="D45" s="1042">
        <v>17333</v>
      </c>
      <c r="E45" s="750" t="s">
        <v>565</v>
      </c>
      <c r="F45" s="189"/>
      <c r="G45" s="189"/>
      <c r="H45" s="1036"/>
      <c r="I45" s="1036"/>
      <c r="J45" s="750"/>
      <c r="K45" s="198"/>
    </row>
    <row r="46" spans="1:11" ht="15" customHeight="1">
      <c r="A46" s="1041" t="s">
        <v>307</v>
      </c>
      <c r="B46" s="1024">
        <v>8943</v>
      </c>
      <c r="C46" s="1024">
        <v>8044</v>
      </c>
      <c r="D46" s="1024">
        <v>8844</v>
      </c>
      <c r="E46" s="751" t="s">
        <v>412</v>
      </c>
      <c r="F46" s="184"/>
      <c r="G46" s="184"/>
      <c r="H46" s="1024"/>
      <c r="J46" s="751"/>
      <c r="K46" s="156"/>
    </row>
    <row r="47" spans="1:11" s="156" customFormat="1" ht="15" customHeight="1">
      <c r="B47" s="189"/>
      <c r="C47" s="1042"/>
      <c r="D47" s="1042"/>
      <c r="E47" s="1039"/>
      <c r="F47" s="184"/>
      <c r="G47" s="184"/>
      <c r="J47" s="174"/>
    </row>
    <row r="48" spans="1:11" s="1042" customFormat="1" ht="15" customHeight="1">
      <c r="A48" s="1040" t="s">
        <v>567</v>
      </c>
      <c r="B48" s="189">
        <v>11930</v>
      </c>
      <c r="C48" s="189">
        <v>11340</v>
      </c>
      <c r="D48" s="189">
        <v>11286</v>
      </c>
      <c r="E48" s="1044" t="s">
        <v>265</v>
      </c>
      <c r="F48" s="184"/>
      <c r="G48" s="184"/>
      <c r="H48" s="1036"/>
      <c r="I48" s="1036"/>
      <c r="J48" s="744"/>
      <c r="K48" s="198"/>
    </row>
    <row r="49" spans="1:11" ht="15" customHeight="1">
      <c r="A49" s="1041" t="s">
        <v>307</v>
      </c>
      <c r="B49" s="1024">
        <v>3671</v>
      </c>
      <c r="C49" s="184">
        <v>3387</v>
      </c>
      <c r="D49" s="184">
        <v>3362</v>
      </c>
      <c r="E49" s="1045" t="s">
        <v>412</v>
      </c>
      <c r="F49" s="184"/>
      <c r="G49" s="184"/>
      <c r="H49" s="1024"/>
      <c r="J49" s="751"/>
      <c r="K49" s="156"/>
    </row>
    <row r="50" spans="1:11" ht="12.75" customHeight="1">
      <c r="F50" s="184"/>
      <c r="G50" s="184"/>
      <c r="J50" s="747"/>
      <c r="K50" s="156"/>
    </row>
    <row r="51" spans="1:11" ht="12.75" customHeight="1">
      <c r="C51" s="202"/>
      <c r="D51" s="202"/>
      <c r="E51" s="156"/>
      <c r="F51" s="184"/>
      <c r="G51" s="184"/>
      <c r="J51" s="174"/>
      <c r="K51" s="156"/>
    </row>
    <row r="52" spans="1:11" ht="12.75" customHeight="1">
      <c r="B52" s="202"/>
      <c r="C52" s="202"/>
      <c r="D52" s="202"/>
      <c r="E52" s="156"/>
      <c r="J52" s="174"/>
      <c r="K52" s="1046"/>
    </row>
    <row r="53" spans="1:11" ht="12.75" customHeight="1">
      <c r="B53" s="202"/>
      <c r="C53" s="202"/>
      <c r="D53" s="202"/>
      <c r="E53" s="156"/>
    </row>
    <row r="54" spans="1:11" s="156" customFormat="1" ht="14.1" customHeight="1">
      <c r="B54" s="501"/>
      <c r="C54" s="501"/>
      <c r="D54" s="501"/>
      <c r="E54" s="1027"/>
    </row>
    <row r="55" spans="1:11" ht="12.75" customHeight="1">
      <c r="A55" s="156"/>
      <c r="E55" s="1027"/>
      <c r="J55" s="1047"/>
    </row>
    <row r="56" spans="1:11" ht="12.75" customHeight="1"/>
    <row r="57" spans="1:11" ht="12.75" customHeight="1"/>
    <row r="58" spans="1:11" ht="12.75" customHeight="1"/>
    <row r="59" spans="1:11" ht="12.75" customHeight="1">
      <c r="E59" s="156"/>
    </row>
    <row r="60" spans="1:11" ht="12.75" customHeight="1">
      <c r="E60" s="1027"/>
    </row>
    <row r="61" spans="1:11" ht="12.75" customHeight="1">
      <c r="A61" s="1048" t="s">
        <v>568</v>
      </c>
      <c r="E61" s="843"/>
    </row>
    <row r="62" spans="1:11" ht="12.75" customHeight="1">
      <c r="A62" s="35" t="s">
        <v>25</v>
      </c>
      <c r="B62" s="35"/>
      <c r="C62" s="35"/>
      <c r="D62" s="749"/>
      <c r="E62" s="36" t="s">
        <v>26</v>
      </c>
    </row>
    <row r="63" spans="1:11" ht="12.75" customHeight="1">
      <c r="A63" s="2666"/>
      <c r="B63" s="2666"/>
      <c r="C63" s="2666"/>
      <c r="D63" s="2666"/>
      <c r="E63" s="2666"/>
    </row>
    <row r="64" spans="1:11" ht="12.75" customHeight="1">
      <c r="A64" s="156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</sheetData>
  <mergeCells count="2">
    <mergeCell ref="D1:E1"/>
    <mergeCell ref="A63:E6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84">
    <tabColor rgb="FF7030A0"/>
  </sheetPr>
  <dimension ref="A1:O115"/>
  <sheetViews>
    <sheetView showGridLines="0" view="pageBreakPreview" topLeftCell="A84" zoomScale="60" workbookViewId="0">
      <selection activeCell="B9" sqref="B9"/>
    </sheetView>
  </sheetViews>
  <sheetFormatPr baseColWidth="10" defaultColWidth="11" defaultRowHeight="12.75"/>
  <cols>
    <col min="1" max="1" width="29.42578125" style="1051" customWidth="1"/>
    <col min="2" max="2" width="12.28515625" style="1049" customWidth="1"/>
    <col min="3" max="3" width="10.42578125" style="1050" customWidth="1"/>
    <col min="4" max="4" width="12.28515625" style="1049" customWidth="1"/>
    <col min="5" max="5" width="10.7109375" style="1049" customWidth="1"/>
    <col min="6" max="6" width="31.7109375" style="1051" customWidth="1"/>
    <col min="7" max="10" width="13.7109375" style="1051" customWidth="1"/>
    <col min="11" max="11" width="32.7109375" style="1051" customWidth="1"/>
    <col min="12" max="12" width="20.7109375" style="1051" customWidth="1"/>
    <col min="13" max="33" width="11" style="1051" customWidth="1"/>
    <col min="34" max="34" width="9.85546875" style="1051" customWidth="1"/>
    <col min="35" max="47" width="11" style="1051" customWidth="1"/>
    <col min="48" max="48" width="14.42578125" style="1051" customWidth="1"/>
    <col min="49" max="49" width="4.140625" style="1051" customWidth="1"/>
    <col min="50" max="50" width="13.28515625" style="1051" customWidth="1"/>
    <col min="51" max="51" width="28.140625" style="1051" customWidth="1"/>
    <col min="52" max="52" width="11" style="1051" customWidth="1"/>
    <col min="53" max="53" width="14.42578125" style="1051" customWidth="1"/>
    <col min="54" max="54" width="4.140625" style="1051" customWidth="1"/>
    <col min="55" max="56" width="11" style="1051" customWidth="1"/>
    <col min="57" max="57" width="14.42578125" style="1051" customWidth="1"/>
    <col min="58" max="58" width="4.140625" style="1051" customWidth="1"/>
    <col min="59" max="59" width="14.42578125" style="1051" customWidth="1"/>
    <col min="60" max="256" width="11" style="1051"/>
    <col min="257" max="257" width="29.42578125" style="1051" customWidth="1"/>
    <col min="258" max="258" width="12.28515625" style="1051" customWidth="1"/>
    <col min="259" max="259" width="10.42578125" style="1051" customWidth="1"/>
    <col min="260" max="260" width="12.28515625" style="1051" customWidth="1"/>
    <col min="261" max="261" width="10.7109375" style="1051" customWidth="1"/>
    <col min="262" max="262" width="31.7109375" style="1051" customWidth="1"/>
    <col min="263" max="266" width="13.7109375" style="1051" customWidth="1"/>
    <col min="267" max="267" width="32.7109375" style="1051" customWidth="1"/>
    <col min="268" max="268" width="20.7109375" style="1051" customWidth="1"/>
    <col min="269" max="289" width="11" style="1051" customWidth="1"/>
    <col min="290" max="290" width="9.85546875" style="1051" customWidth="1"/>
    <col min="291" max="303" width="11" style="1051" customWidth="1"/>
    <col min="304" max="304" width="14.42578125" style="1051" customWidth="1"/>
    <col min="305" max="305" width="4.140625" style="1051" customWidth="1"/>
    <col min="306" max="306" width="13.28515625" style="1051" customWidth="1"/>
    <col min="307" max="307" width="28.140625" style="1051" customWidth="1"/>
    <col min="308" max="308" width="11" style="1051" customWidth="1"/>
    <col min="309" max="309" width="14.42578125" style="1051" customWidth="1"/>
    <col min="310" max="310" width="4.140625" style="1051" customWidth="1"/>
    <col min="311" max="312" width="11" style="1051" customWidth="1"/>
    <col min="313" max="313" width="14.42578125" style="1051" customWidth="1"/>
    <col min="314" max="314" width="4.140625" style="1051" customWidth="1"/>
    <col min="315" max="315" width="14.42578125" style="1051" customWidth="1"/>
    <col min="316" max="512" width="11" style="1051"/>
    <col min="513" max="513" width="29.42578125" style="1051" customWidth="1"/>
    <col min="514" max="514" width="12.28515625" style="1051" customWidth="1"/>
    <col min="515" max="515" width="10.42578125" style="1051" customWidth="1"/>
    <col min="516" max="516" width="12.28515625" style="1051" customWidth="1"/>
    <col min="517" max="517" width="10.7109375" style="1051" customWidth="1"/>
    <col min="518" max="518" width="31.7109375" style="1051" customWidth="1"/>
    <col min="519" max="522" width="13.7109375" style="1051" customWidth="1"/>
    <col min="523" max="523" width="32.7109375" style="1051" customWidth="1"/>
    <col min="524" max="524" width="20.7109375" style="1051" customWidth="1"/>
    <col min="525" max="545" width="11" style="1051" customWidth="1"/>
    <col min="546" max="546" width="9.85546875" style="1051" customWidth="1"/>
    <col min="547" max="559" width="11" style="1051" customWidth="1"/>
    <col min="560" max="560" width="14.42578125" style="1051" customWidth="1"/>
    <col min="561" max="561" width="4.140625" style="1051" customWidth="1"/>
    <col min="562" max="562" width="13.28515625" style="1051" customWidth="1"/>
    <col min="563" max="563" width="28.140625" style="1051" customWidth="1"/>
    <col min="564" max="564" width="11" style="1051" customWidth="1"/>
    <col min="565" max="565" width="14.42578125" style="1051" customWidth="1"/>
    <col min="566" max="566" width="4.140625" style="1051" customWidth="1"/>
    <col min="567" max="568" width="11" style="1051" customWidth="1"/>
    <col min="569" max="569" width="14.42578125" style="1051" customWidth="1"/>
    <col min="570" max="570" width="4.140625" style="1051" customWidth="1"/>
    <col min="571" max="571" width="14.42578125" style="1051" customWidth="1"/>
    <col min="572" max="768" width="11" style="1051"/>
    <col min="769" max="769" width="29.42578125" style="1051" customWidth="1"/>
    <col min="770" max="770" width="12.28515625" style="1051" customWidth="1"/>
    <col min="771" max="771" width="10.42578125" style="1051" customWidth="1"/>
    <col min="772" max="772" width="12.28515625" style="1051" customWidth="1"/>
    <col min="773" max="773" width="10.7109375" style="1051" customWidth="1"/>
    <col min="774" max="774" width="31.7109375" style="1051" customWidth="1"/>
    <col min="775" max="778" width="13.7109375" style="1051" customWidth="1"/>
    <col min="779" max="779" width="32.7109375" style="1051" customWidth="1"/>
    <col min="780" max="780" width="20.7109375" style="1051" customWidth="1"/>
    <col min="781" max="801" width="11" style="1051" customWidth="1"/>
    <col min="802" max="802" width="9.85546875" style="1051" customWidth="1"/>
    <col min="803" max="815" width="11" style="1051" customWidth="1"/>
    <col min="816" max="816" width="14.42578125" style="1051" customWidth="1"/>
    <col min="817" max="817" width="4.140625" style="1051" customWidth="1"/>
    <col min="818" max="818" width="13.28515625" style="1051" customWidth="1"/>
    <col min="819" max="819" width="28.140625" style="1051" customWidth="1"/>
    <col min="820" max="820" width="11" style="1051" customWidth="1"/>
    <col min="821" max="821" width="14.42578125" style="1051" customWidth="1"/>
    <col min="822" max="822" width="4.140625" style="1051" customWidth="1"/>
    <col min="823" max="824" width="11" style="1051" customWidth="1"/>
    <col min="825" max="825" width="14.42578125" style="1051" customWidth="1"/>
    <col min="826" max="826" width="4.140625" style="1051" customWidth="1"/>
    <col min="827" max="827" width="14.42578125" style="1051" customWidth="1"/>
    <col min="828" max="1024" width="11" style="1051"/>
    <col min="1025" max="1025" width="29.42578125" style="1051" customWidth="1"/>
    <col min="1026" max="1026" width="12.28515625" style="1051" customWidth="1"/>
    <col min="1027" max="1027" width="10.42578125" style="1051" customWidth="1"/>
    <col min="1028" max="1028" width="12.28515625" style="1051" customWidth="1"/>
    <col min="1029" max="1029" width="10.7109375" style="1051" customWidth="1"/>
    <col min="1030" max="1030" width="31.7109375" style="1051" customWidth="1"/>
    <col min="1031" max="1034" width="13.7109375" style="1051" customWidth="1"/>
    <col min="1035" max="1035" width="32.7109375" style="1051" customWidth="1"/>
    <col min="1036" max="1036" width="20.7109375" style="1051" customWidth="1"/>
    <col min="1037" max="1057" width="11" style="1051" customWidth="1"/>
    <col min="1058" max="1058" width="9.85546875" style="1051" customWidth="1"/>
    <col min="1059" max="1071" width="11" style="1051" customWidth="1"/>
    <col min="1072" max="1072" width="14.42578125" style="1051" customWidth="1"/>
    <col min="1073" max="1073" width="4.140625" style="1051" customWidth="1"/>
    <col min="1074" max="1074" width="13.28515625" style="1051" customWidth="1"/>
    <col min="1075" max="1075" width="28.140625" style="1051" customWidth="1"/>
    <col min="1076" max="1076" width="11" style="1051" customWidth="1"/>
    <col min="1077" max="1077" width="14.42578125" style="1051" customWidth="1"/>
    <col min="1078" max="1078" width="4.140625" style="1051" customWidth="1"/>
    <col min="1079" max="1080" width="11" style="1051" customWidth="1"/>
    <col min="1081" max="1081" width="14.42578125" style="1051" customWidth="1"/>
    <col min="1082" max="1082" width="4.140625" style="1051" customWidth="1"/>
    <col min="1083" max="1083" width="14.42578125" style="1051" customWidth="1"/>
    <col min="1084" max="1280" width="11" style="1051"/>
    <col min="1281" max="1281" width="29.42578125" style="1051" customWidth="1"/>
    <col min="1282" max="1282" width="12.28515625" style="1051" customWidth="1"/>
    <col min="1283" max="1283" width="10.42578125" style="1051" customWidth="1"/>
    <col min="1284" max="1284" width="12.28515625" style="1051" customWidth="1"/>
    <col min="1285" max="1285" width="10.7109375" style="1051" customWidth="1"/>
    <col min="1286" max="1286" width="31.7109375" style="1051" customWidth="1"/>
    <col min="1287" max="1290" width="13.7109375" style="1051" customWidth="1"/>
    <col min="1291" max="1291" width="32.7109375" style="1051" customWidth="1"/>
    <col min="1292" max="1292" width="20.7109375" style="1051" customWidth="1"/>
    <col min="1293" max="1313" width="11" style="1051" customWidth="1"/>
    <col min="1314" max="1314" width="9.85546875" style="1051" customWidth="1"/>
    <col min="1315" max="1327" width="11" style="1051" customWidth="1"/>
    <col min="1328" max="1328" width="14.42578125" style="1051" customWidth="1"/>
    <col min="1329" max="1329" width="4.140625" style="1051" customWidth="1"/>
    <col min="1330" max="1330" width="13.28515625" style="1051" customWidth="1"/>
    <col min="1331" max="1331" width="28.140625" style="1051" customWidth="1"/>
    <col min="1332" max="1332" width="11" style="1051" customWidth="1"/>
    <col min="1333" max="1333" width="14.42578125" style="1051" customWidth="1"/>
    <col min="1334" max="1334" width="4.140625" style="1051" customWidth="1"/>
    <col min="1335" max="1336" width="11" style="1051" customWidth="1"/>
    <col min="1337" max="1337" width="14.42578125" style="1051" customWidth="1"/>
    <col min="1338" max="1338" width="4.140625" style="1051" customWidth="1"/>
    <col min="1339" max="1339" width="14.42578125" style="1051" customWidth="1"/>
    <col min="1340" max="1536" width="11" style="1051"/>
    <col min="1537" max="1537" width="29.42578125" style="1051" customWidth="1"/>
    <col min="1538" max="1538" width="12.28515625" style="1051" customWidth="1"/>
    <col min="1539" max="1539" width="10.42578125" style="1051" customWidth="1"/>
    <col min="1540" max="1540" width="12.28515625" style="1051" customWidth="1"/>
    <col min="1541" max="1541" width="10.7109375" style="1051" customWidth="1"/>
    <col min="1542" max="1542" width="31.7109375" style="1051" customWidth="1"/>
    <col min="1543" max="1546" width="13.7109375" style="1051" customWidth="1"/>
    <col min="1547" max="1547" width="32.7109375" style="1051" customWidth="1"/>
    <col min="1548" max="1548" width="20.7109375" style="1051" customWidth="1"/>
    <col min="1549" max="1569" width="11" style="1051" customWidth="1"/>
    <col min="1570" max="1570" width="9.85546875" style="1051" customWidth="1"/>
    <col min="1571" max="1583" width="11" style="1051" customWidth="1"/>
    <col min="1584" max="1584" width="14.42578125" style="1051" customWidth="1"/>
    <col min="1585" max="1585" width="4.140625" style="1051" customWidth="1"/>
    <col min="1586" max="1586" width="13.28515625" style="1051" customWidth="1"/>
    <col min="1587" max="1587" width="28.140625" style="1051" customWidth="1"/>
    <col min="1588" max="1588" width="11" style="1051" customWidth="1"/>
    <col min="1589" max="1589" width="14.42578125" style="1051" customWidth="1"/>
    <col min="1590" max="1590" width="4.140625" style="1051" customWidth="1"/>
    <col min="1591" max="1592" width="11" style="1051" customWidth="1"/>
    <col min="1593" max="1593" width="14.42578125" style="1051" customWidth="1"/>
    <col min="1594" max="1594" width="4.140625" style="1051" customWidth="1"/>
    <col min="1595" max="1595" width="14.42578125" style="1051" customWidth="1"/>
    <col min="1596" max="1792" width="11" style="1051"/>
    <col min="1793" max="1793" width="29.42578125" style="1051" customWidth="1"/>
    <col min="1794" max="1794" width="12.28515625" style="1051" customWidth="1"/>
    <col min="1795" max="1795" width="10.42578125" style="1051" customWidth="1"/>
    <col min="1796" max="1796" width="12.28515625" style="1051" customWidth="1"/>
    <col min="1797" max="1797" width="10.7109375" style="1051" customWidth="1"/>
    <col min="1798" max="1798" width="31.7109375" style="1051" customWidth="1"/>
    <col min="1799" max="1802" width="13.7109375" style="1051" customWidth="1"/>
    <col min="1803" max="1803" width="32.7109375" style="1051" customWidth="1"/>
    <col min="1804" max="1804" width="20.7109375" style="1051" customWidth="1"/>
    <col min="1805" max="1825" width="11" style="1051" customWidth="1"/>
    <col min="1826" max="1826" width="9.85546875" style="1051" customWidth="1"/>
    <col min="1827" max="1839" width="11" style="1051" customWidth="1"/>
    <col min="1840" max="1840" width="14.42578125" style="1051" customWidth="1"/>
    <col min="1841" max="1841" width="4.140625" style="1051" customWidth="1"/>
    <col min="1842" max="1842" width="13.28515625" style="1051" customWidth="1"/>
    <col min="1843" max="1843" width="28.140625" style="1051" customWidth="1"/>
    <col min="1844" max="1844" width="11" style="1051" customWidth="1"/>
    <col min="1845" max="1845" width="14.42578125" style="1051" customWidth="1"/>
    <col min="1846" max="1846" width="4.140625" style="1051" customWidth="1"/>
    <col min="1847" max="1848" width="11" style="1051" customWidth="1"/>
    <col min="1849" max="1849" width="14.42578125" style="1051" customWidth="1"/>
    <col min="1850" max="1850" width="4.140625" style="1051" customWidth="1"/>
    <col min="1851" max="1851" width="14.42578125" style="1051" customWidth="1"/>
    <col min="1852" max="2048" width="11" style="1051"/>
    <col min="2049" max="2049" width="29.42578125" style="1051" customWidth="1"/>
    <col min="2050" max="2050" width="12.28515625" style="1051" customWidth="1"/>
    <col min="2051" max="2051" width="10.42578125" style="1051" customWidth="1"/>
    <col min="2052" max="2052" width="12.28515625" style="1051" customWidth="1"/>
    <col min="2053" max="2053" width="10.7109375" style="1051" customWidth="1"/>
    <col min="2054" max="2054" width="31.7109375" style="1051" customWidth="1"/>
    <col min="2055" max="2058" width="13.7109375" style="1051" customWidth="1"/>
    <col min="2059" max="2059" width="32.7109375" style="1051" customWidth="1"/>
    <col min="2060" max="2060" width="20.7109375" style="1051" customWidth="1"/>
    <col min="2061" max="2081" width="11" style="1051" customWidth="1"/>
    <col min="2082" max="2082" width="9.85546875" style="1051" customWidth="1"/>
    <col min="2083" max="2095" width="11" style="1051" customWidth="1"/>
    <col min="2096" max="2096" width="14.42578125" style="1051" customWidth="1"/>
    <col min="2097" max="2097" width="4.140625" style="1051" customWidth="1"/>
    <col min="2098" max="2098" width="13.28515625" style="1051" customWidth="1"/>
    <col min="2099" max="2099" width="28.140625" style="1051" customWidth="1"/>
    <col min="2100" max="2100" width="11" style="1051" customWidth="1"/>
    <col min="2101" max="2101" width="14.42578125" style="1051" customWidth="1"/>
    <col min="2102" max="2102" width="4.140625" style="1051" customWidth="1"/>
    <col min="2103" max="2104" width="11" style="1051" customWidth="1"/>
    <col min="2105" max="2105" width="14.42578125" style="1051" customWidth="1"/>
    <col min="2106" max="2106" width="4.140625" style="1051" customWidth="1"/>
    <col min="2107" max="2107" width="14.42578125" style="1051" customWidth="1"/>
    <col min="2108" max="2304" width="11" style="1051"/>
    <col min="2305" max="2305" width="29.42578125" style="1051" customWidth="1"/>
    <col min="2306" max="2306" width="12.28515625" style="1051" customWidth="1"/>
    <col min="2307" max="2307" width="10.42578125" style="1051" customWidth="1"/>
    <col min="2308" max="2308" width="12.28515625" style="1051" customWidth="1"/>
    <col min="2309" max="2309" width="10.7109375" style="1051" customWidth="1"/>
    <col min="2310" max="2310" width="31.7109375" style="1051" customWidth="1"/>
    <col min="2311" max="2314" width="13.7109375" style="1051" customWidth="1"/>
    <col min="2315" max="2315" width="32.7109375" style="1051" customWidth="1"/>
    <col min="2316" max="2316" width="20.7109375" style="1051" customWidth="1"/>
    <col min="2317" max="2337" width="11" style="1051" customWidth="1"/>
    <col min="2338" max="2338" width="9.85546875" style="1051" customWidth="1"/>
    <col min="2339" max="2351" width="11" style="1051" customWidth="1"/>
    <col min="2352" max="2352" width="14.42578125" style="1051" customWidth="1"/>
    <col min="2353" max="2353" width="4.140625" style="1051" customWidth="1"/>
    <col min="2354" max="2354" width="13.28515625" style="1051" customWidth="1"/>
    <col min="2355" max="2355" width="28.140625" style="1051" customWidth="1"/>
    <col min="2356" max="2356" width="11" style="1051" customWidth="1"/>
    <col min="2357" max="2357" width="14.42578125" style="1051" customWidth="1"/>
    <col min="2358" max="2358" width="4.140625" style="1051" customWidth="1"/>
    <col min="2359" max="2360" width="11" style="1051" customWidth="1"/>
    <col min="2361" max="2361" width="14.42578125" style="1051" customWidth="1"/>
    <col min="2362" max="2362" width="4.140625" style="1051" customWidth="1"/>
    <col min="2363" max="2363" width="14.42578125" style="1051" customWidth="1"/>
    <col min="2364" max="2560" width="11" style="1051"/>
    <col min="2561" max="2561" width="29.42578125" style="1051" customWidth="1"/>
    <col min="2562" max="2562" width="12.28515625" style="1051" customWidth="1"/>
    <col min="2563" max="2563" width="10.42578125" style="1051" customWidth="1"/>
    <col min="2564" max="2564" width="12.28515625" style="1051" customWidth="1"/>
    <col min="2565" max="2565" width="10.7109375" style="1051" customWidth="1"/>
    <col min="2566" max="2566" width="31.7109375" style="1051" customWidth="1"/>
    <col min="2567" max="2570" width="13.7109375" style="1051" customWidth="1"/>
    <col min="2571" max="2571" width="32.7109375" style="1051" customWidth="1"/>
    <col min="2572" max="2572" width="20.7109375" style="1051" customWidth="1"/>
    <col min="2573" max="2593" width="11" style="1051" customWidth="1"/>
    <col min="2594" max="2594" width="9.85546875" style="1051" customWidth="1"/>
    <col min="2595" max="2607" width="11" style="1051" customWidth="1"/>
    <col min="2608" max="2608" width="14.42578125" style="1051" customWidth="1"/>
    <col min="2609" max="2609" width="4.140625" style="1051" customWidth="1"/>
    <col min="2610" max="2610" width="13.28515625" style="1051" customWidth="1"/>
    <col min="2611" max="2611" width="28.140625" style="1051" customWidth="1"/>
    <col min="2612" max="2612" width="11" style="1051" customWidth="1"/>
    <col min="2613" max="2613" width="14.42578125" style="1051" customWidth="1"/>
    <col min="2614" max="2614" width="4.140625" style="1051" customWidth="1"/>
    <col min="2615" max="2616" width="11" style="1051" customWidth="1"/>
    <col min="2617" max="2617" width="14.42578125" style="1051" customWidth="1"/>
    <col min="2618" max="2618" width="4.140625" style="1051" customWidth="1"/>
    <col min="2619" max="2619" width="14.42578125" style="1051" customWidth="1"/>
    <col min="2620" max="2816" width="11" style="1051"/>
    <col min="2817" max="2817" width="29.42578125" style="1051" customWidth="1"/>
    <col min="2818" max="2818" width="12.28515625" style="1051" customWidth="1"/>
    <col min="2819" max="2819" width="10.42578125" style="1051" customWidth="1"/>
    <col min="2820" max="2820" width="12.28515625" style="1051" customWidth="1"/>
    <col min="2821" max="2821" width="10.7109375" style="1051" customWidth="1"/>
    <col min="2822" max="2822" width="31.7109375" style="1051" customWidth="1"/>
    <col min="2823" max="2826" width="13.7109375" style="1051" customWidth="1"/>
    <col min="2827" max="2827" width="32.7109375" style="1051" customWidth="1"/>
    <col min="2828" max="2828" width="20.7109375" style="1051" customWidth="1"/>
    <col min="2829" max="2849" width="11" style="1051" customWidth="1"/>
    <col min="2850" max="2850" width="9.85546875" style="1051" customWidth="1"/>
    <col min="2851" max="2863" width="11" style="1051" customWidth="1"/>
    <col min="2864" max="2864" width="14.42578125" style="1051" customWidth="1"/>
    <col min="2865" max="2865" width="4.140625" style="1051" customWidth="1"/>
    <col min="2866" max="2866" width="13.28515625" style="1051" customWidth="1"/>
    <col min="2867" max="2867" width="28.140625" style="1051" customWidth="1"/>
    <col min="2868" max="2868" width="11" style="1051" customWidth="1"/>
    <col min="2869" max="2869" width="14.42578125" style="1051" customWidth="1"/>
    <col min="2870" max="2870" width="4.140625" style="1051" customWidth="1"/>
    <col min="2871" max="2872" width="11" style="1051" customWidth="1"/>
    <col min="2873" max="2873" width="14.42578125" style="1051" customWidth="1"/>
    <col min="2874" max="2874" width="4.140625" style="1051" customWidth="1"/>
    <col min="2875" max="2875" width="14.42578125" style="1051" customWidth="1"/>
    <col min="2876" max="3072" width="11" style="1051"/>
    <col min="3073" max="3073" width="29.42578125" style="1051" customWidth="1"/>
    <col min="3074" max="3074" width="12.28515625" style="1051" customWidth="1"/>
    <col min="3075" max="3075" width="10.42578125" style="1051" customWidth="1"/>
    <col min="3076" max="3076" width="12.28515625" style="1051" customWidth="1"/>
    <col min="3077" max="3077" width="10.7109375" style="1051" customWidth="1"/>
    <col min="3078" max="3078" width="31.7109375" style="1051" customWidth="1"/>
    <col min="3079" max="3082" width="13.7109375" style="1051" customWidth="1"/>
    <col min="3083" max="3083" width="32.7109375" style="1051" customWidth="1"/>
    <col min="3084" max="3084" width="20.7109375" style="1051" customWidth="1"/>
    <col min="3085" max="3105" width="11" style="1051" customWidth="1"/>
    <col min="3106" max="3106" width="9.85546875" style="1051" customWidth="1"/>
    <col min="3107" max="3119" width="11" style="1051" customWidth="1"/>
    <col min="3120" max="3120" width="14.42578125" style="1051" customWidth="1"/>
    <col min="3121" max="3121" width="4.140625" style="1051" customWidth="1"/>
    <col min="3122" max="3122" width="13.28515625" style="1051" customWidth="1"/>
    <col min="3123" max="3123" width="28.140625" style="1051" customWidth="1"/>
    <col min="3124" max="3124" width="11" style="1051" customWidth="1"/>
    <col min="3125" max="3125" width="14.42578125" style="1051" customWidth="1"/>
    <col min="3126" max="3126" width="4.140625" style="1051" customWidth="1"/>
    <col min="3127" max="3128" width="11" style="1051" customWidth="1"/>
    <col min="3129" max="3129" width="14.42578125" style="1051" customWidth="1"/>
    <col min="3130" max="3130" width="4.140625" style="1051" customWidth="1"/>
    <col min="3131" max="3131" width="14.42578125" style="1051" customWidth="1"/>
    <col min="3132" max="3328" width="11" style="1051"/>
    <col min="3329" max="3329" width="29.42578125" style="1051" customWidth="1"/>
    <col min="3330" max="3330" width="12.28515625" style="1051" customWidth="1"/>
    <col min="3331" max="3331" width="10.42578125" style="1051" customWidth="1"/>
    <col min="3332" max="3332" width="12.28515625" style="1051" customWidth="1"/>
    <col min="3333" max="3333" width="10.7109375" style="1051" customWidth="1"/>
    <col min="3334" max="3334" width="31.7109375" style="1051" customWidth="1"/>
    <col min="3335" max="3338" width="13.7109375" style="1051" customWidth="1"/>
    <col min="3339" max="3339" width="32.7109375" style="1051" customWidth="1"/>
    <col min="3340" max="3340" width="20.7109375" style="1051" customWidth="1"/>
    <col min="3341" max="3361" width="11" style="1051" customWidth="1"/>
    <col min="3362" max="3362" width="9.85546875" style="1051" customWidth="1"/>
    <col min="3363" max="3375" width="11" style="1051" customWidth="1"/>
    <col min="3376" max="3376" width="14.42578125" style="1051" customWidth="1"/>
    <col min="3377" max="3377" width="4.140625" style="1051" customWidth="1"/>
    <col min="3378" max="3378" width="13.28515625" style="1051" customWidth="1"/>
    <col min="3379" max="3379" width="28.140625" style="1051" customWidth="1"/>
    <col min="3380" max="3380" width="11" style="1051" customWidth="1"/>
    <col min="3381" max="3381" width="14.42578125" style="1051" customWidth="1"/>
    <col min="3382" max="3382" width="4.140625" style="1051" customWidth="1"/>
    <col min="3383" max="3384" width="11" style="1051" customWidth="1"/>
    <col min="3385" max="3385" width="14.42578125" style="1051" customWidth="1"/>
    <col min="3386" max="3386" width="4.140625" style="1051" customWidth="1"/>
    <col min="3387" max="3387" width="14.42578125" style="1051" customWidth="1"/>
    <col min="3388" max="3584" width="11" style="1051"/>
    <col min="3585" max="3585" width="29.42578125" style="1051" customWidth="1"/>
    <col min="3586" max="3586" width="12.28515625" style="1051" customWidth="1"/>
    <col min="3587" max="3587" width="10.42578125" style="1051" customWidth="1"/>
    <col min="3588" max="3588" width="12.28515625" style="1051" customWidth="1"/>
    <col min="3589" max="3589" width="10.7109375" style="1051" customWidth="1"/>
    <col min="3590" max="3590" width="31.7109375" style="1051" customWidth="1"/>
    <col min="3591" max="3594" width="13.7109375" style="1051" customWidth="1"/>
    <col min="3595" max="3595" width="32.7109375" style="1051" customWidth="1"/>
    <col min="3596" max="3596" width="20.7109375" style="1051" customWidth="1"/>
    <col min="3597" max="3617" width="11" style="1051" customWidth="1"/>
    <col min="3618" max="3618" width="9.85546875" style="1051" customWidth="1"/>
    <col min="3619" max="3631" width="11" style="1051" customWidth="1"/>
    <col min="3632" max="3632" width="14.42578125" style="1051" customWidth="1"/>
    <col min="3633" max="3633" width="4.140625" style="1051" customWidth="1"/>
    <col min="3634" max="3634" width="13.28515625" style="1051" customWidth="1"/>
    <col min="3635" max="3635" width="28.140625" style="1051" customWidth="1"/>
    <col min="3636" max="3636" width="11" style="1051" customWidth="1"/>
    <col min="3637" max="3637" width="14.42578125" style="1051" customWidth="1"/>
    <col min="3638" max="3638" width="4.140625" style="1051" customWidth="1"/>
    <col min="3639" max="3640" width="11" style="1051" customWidth="1"/>
    <col min="3641" max="3641" width="14.42578125" style="1051" customWidth="1"/>
    <col min="3642" max="3642" width="4.140625" style="1051" customWidth="1"/>
    <col min="3643" max="3643" width="14.42578125" style="1051" customWidth="1"/>
    <col min="3644" max="3840" width="11" style="1051"/>
    <col min="3841" max="3841" width="29.42578125" style="1051" customWidth="1"/>
    <col min="3842" max="3842" width="12.28515625" style="1051" customWidth="1"/>
    <col min="3843" max="3843" width="10.42578125" style="1051" customWidth="1"/>
    <col min="3844" max="3844" width="12.28515625" style="1051" customWidth="1"/>
    <col min="3845" max="3845" width="10.7109375" style="1051" customWidth="1"/>
    <col min="3846" max="3846" width="31.7109375" style="1051" customWidth="1"/>
    <col min="3847" max="3850" width="13.7109375" style="1051" customWidth="1"/>
    <col min="3851" max="3851" width="32.7109375" style="1051" customWidth="1"/>
    <col min="3852" max="3852" width="20.7109375" style="1051" customWidth="1"/>
    <col min="3853" max="3873" width="11" style="1051" customWidth="1"/>
    <col min="3874" max="3874" width="9.85546875" style="1051" customWidth="1"/>
    <col min="3875" max="3887" width="11" style="1051" customWidth="1"/>
    <col min="3888" max="3888" width="14.42578125" style="1051" customWidth="1"/>
    <col min="3889" max="3889" width="4.140625" style="1051" customWidth="1"/>
    <col min="3890" max="3890" width="13.28515625" style="1051" customWidth="1"/>
    <col min="3891" max="3891" width="28.140625" style="1051" customWidth="1"/>
    <col min="3892" max="3892" width="11" style="1051" customWidth="1"/>
    <col min="3893" max="3893" width="14.42578125" style="1051" customWidth="1"/>
    <col min="3894" max="3894" width="4.140625" style="1051" customWidth="1"/>
    <col min="3895" max="3896" width="11" style="1051" customWidth="1"/>
    <col min="3897" max="3897" width="14.42578125" style="1051" customWidth="1"/>
    <col min="3898" max="3898" width="4.140625" style="1051" customWidth="1"/>
    <col min="3899" max="3899" width="14.42578125" style="1051" customWidth="1"/>
    <col min="3900" max="4096" width="11" style="1051"/>
    <col min="4097" max="4097" width="29.42578125" style="1051" customWidth="1"/>
    <col min="4098" max="4098" width="12.28515625" style="1051" customWidth="1"/>
    <col min="4099" max="4099" width="10.42578125" style="1051" customWidth="1"/>
    <col min="4100" max="4100" width="12.28515625" style="1051" customWidth="1"/>
    <col min="4101" max="4101" width="10.7109375" style="1051" customWidth="1"/>
    <col min="4102" max="4102" width="31.7109375" style="1051" customWidth="1"/>
    <col min="4103" max="4106" width="13.7109375" style="1051" customWidth="1"/>
    <col min="4107" max="4107" width="32.7109375" style="1051" customWidth="1"/>
    <col min="4108" max="4108" width="20.7109375" style="1051" customWidth="1"/>
    <col min="4109" max="4129" width="11" style="1051" customWidth="1"/>
    <col min="4130" max="4130" width="9.85546875" style="1051" customWidth="1"/>
    <col min="4131" max="4143" width="11" style="1051" customWidth="1"/>
    <col min="4144" max="4144" width="14.42578125" style="1051" customWidth="1"/>
    <col min="4145" max="4145" width="4.140625" style="1051" customWidth="1"/>
    <col min="4146" max="4146" width="13.28515625" style="1051" customWidth="1"/>
    <col min="4147" max="4147" width="28.140625" style="1051" customWidth="1"/>
    <col min="4148" max="4148" width="11" style="1051" customWidth="1"/>
    <col min="4149" max="4149" width="14.42578125" style="1051" customWidth="1"/>
    <col min="4150" max="4150" width="4.140625" style="1051" customWidth="1"/>
    <col min="4151" max="4152" width="11" style="1051" customWidth="1"/>
    <col min="4153" max="4153" width="14.42578125" style="1051" customWidth="1"/>
    <col min="4154" max="4154" width="4.140625" style="1051" customWidth="1"/>
    <col min="4155" max="4155" width="14.42578125" style="1051" customWidth="1"/>
    <col min="4156" max="4352" width="11" style="1051"/>
    <col min="4353" max="4353" width="29.42578125" style="1051" customWidth="1"/>
    <col min="4354" max="4354" width="12.28515625" style="1051" customWidth="1"/>
    <col min="4355" max="4355" width="10.42578125" style="1051" customWidth="1"/>
    <col min="4356" max="4356" width="12.28515625" style="1051" customWidth="1"/>
    <col min="4357" max="4357" width="10.7109375" style="1051" customWidth="1"/>
    <col min="4358" max="4358" width="31.7109375" style="1051" customWidth="1"/>
    <col min="4359" max="4362" width="13.7109375" style="1051" customWidth="1"/>
    <col min="4363" max="4363" width="32.7109375" style="1051" customWidth="1"/>
    <col min="4364" max="4364" width="20.7109375" style="1051" customWidth="1"/>
    <col min="4365" max="4385" width="11" style="1051" customWidth="1"/>
    <col min="4386" max="4386" width="9.85546875" style="1051" customWidth="1"/>
    <col min="4387" max="4399" width="11" style="1051" customWidth="1"/>
    <col min="4400" max="4400" width="14.42578125" style="1051" customWidth="1"/>
    <col min="4401" max="4401" width="4.140625" style="1051" customWidth="1"/>
    <col min="4402" max="4402" width="13.28515625" style="1051" customWidth="1"/>
    <col min="4403" max="4403" width="28.140625" style="1051" customWidth="1"/>
    <col min="4404" max="4404" width="11" style="1051" customWidth="1"/>
    <col min="4405" max="4405" width="14.42578125" style="1051" customWidth="1"/>
    <col min="4406" max="4406" width="4.140625" style="1051" customWidth="1"/>
    <col min="4407" max="4408" width="11" style="1051" customWidth="1"/>
    <col min="4409" max="4409" width="14.42578125" style="1051" customWidth="1"/>
    <col min="4410" max="4410" width="4.140625" style="1051" customWidth="1"/>
    <col min="4411" max="4411" width="14.42578125" style="1051" customWidth="1"/>
    <col min="4412" max="4608" width="11" style="1051"/>
    <col min="4609" max="4609" width="29.42578125" style="1051" customWidth="1"/>
    <col min="4610" max="4610" width="12.28515625" style="1051" customWidth="1"/>
    <col min="4611" max="4611" width="10.42578125" style="1051" customWidth="1"/>
    <col min="4612" max="4612" width="12.28515625" style="1051" customWidth="1"/>
    <col min="4613" max="4613" width="10.7109375" style="1051" customWidth="1"/>
    <col min="4614" max="4614" width="31.7109375" style="1051" customWidth="1"/>
    <col min="4615" max="4618" width="13.7109375" style="1051" customWidth="1"/>
    <col min="4619" max="4619" width="32.7109375" style="1051" customWidth="1"/>
    <col min="4620" max="4620" width="20.7109375" style="1051" customWidth="1"/>
    <col min="4621" max="4641" width="11" style="1051" customWidth="1"/>
    <col min="4642" max="4642" width="9.85546875" style="1051" customWidth="1"/>
    <col min="4643" max="4655" width="11" style="1051" customWidth="1"/>
    <col min="4656" max="4656" width="14.42578125" style="1051" customWidth="1"/>
    <col min="4657" max="4657" width="4.140625" style="1051" customWidth="1"/>
    <col min="4658" max="4658" width="13.28515625" style="1051" customWidth="1"/>
    <col min="4659" max="4659" width="28.140625" style="1051" customWidth="1"/>
    <col min="4660" max="4660" width="11" style="1051" customWidth="1"/>
    <col min="4661" max="4661" width="14.42578125" style="1051" customWidth="1"/>
    <col min="4662" max="4662" width="4.140625" style="1051" customWidth="1"/>
    <col min="4663" max="4664" width="11" style="1051" customWidth="1"/>
    <col min="4665" max="4665" width="14.42578125" style="1051" customWidth="1"/>
    <col min="4666" max="4666" width="4.140625" style="1051" customWidth="1"/>
    <col min="4667" max="4667" width="14.42578125" style="1051" customWidth="1"/>
    <col min="4668" max="4864" width="11" style="1051"/>
    <col min="4865" max="4865" width="29.42578125" style="1051" customWidth="1"/>
    <col min="4866" max="4866" width="12.28515625" style="1051" customWidth="1"/>
    <col min="4867" max="4867" width="10.42578125" style="1051" customWidth="1"/>
    <col min="4868" max="4868" width="12.28515625" style="1051" customWidth="1"/>
    <col min="4869" max="4869" width="10.7109375" style="1051" customWidth="1"/>
    <col min="4870" max="4870" width="31.7109375" style="1051" customWidth="1"/>
    <col min="4871" max="4874" width="13.7109375" style="1051" customWidth="1"/>
    <col min="4875" max="4875" width="32.7109375" style="1051" customWidth="1"/>
    <col min="4876" max="4876" width="20.7109375" style="1051" customWidth="1"/>
    <col min="4877" max="4897" width="11" style="1051" customWidth="1"/>
    <col min="4898" max="4898" width="9.85546875" style="1051" customWidth="1"/>
    <col min="4899" max="4911" width="11" style="1051" customWidth="1"/>
    <col min="4912" max="4912" width="14.42578125" style="1051" customWidth="1"/>
    <col min="4913" max="4913" width="4.140625" style="1051" customWidth="1"/>
    <col min="4914" max="4914" width="13.28515625" style="1051" customWidth="1"/>
    <col min="4915" max="4915" width="28.140625" style="1051" customWidth="1"/>
    <col min="4916" max="4916" width="11" style="1051" customWidth="1"/>
    <col min="4917" max="4917" width="14.42578125" style="1051" customWidth="1"/>
    <col min="4918" max="4918" width="4.140625" style="1051" customWidth="1"/>
    <col min="4919" max="4920" width="11" style="1051" customWidth="1"/>
    <col min="4921" max="4921" width="14.42578125" style="1051" customWidth="1"/>
    <col min="4922" max="4922" width="4.140625" style="1051" customWidth="1"/>
    <col min="4923" max="4923" width="14.42578125" style="1051" customWidth="1"/>
    <col min="4924" max="5120" width="11" style="1051"/>
    <col min="5121" max="5121" width="29.42578125" style="1051" customWidth="1"/>
    <col min="5122" max="5122" width="12.28515625" style="1051" customWidth="1"/>
    <col min="5123" max="5123" width="10.42578125" style="1051" customWidth="1"/>
    <col min="5124" max="5124" width="12.28515625" style="1051" customWidth="1"/>
    <col min="5125" max="5125" width="10.7109375" style="1051" customWidth="1"/>
    <col min="5126" max="5126" width="31.7109375" style="1051" customWidth="1"/>
    <col min="5127" max="5130" width="13.7109375" style="1051" customWidth="1"/>
    <col min="5131" max="5131" width="32.7109375" style="1051" customWidth="1"/>
    <col min="5132" max="5132" width="20.7109375" style="1051" customWidth="1"/>
    <col min="5133" max="5153" width="11" style="1051" customWidth="1"/>
    <col min="5154" max="5154" width="9.85546875" style="1051" customWidth="1"/>
    <col min="5155" max="5167" width="11" style="1051" customWidth="1"/>
    <col min="5168" max="5168" width="14.42578125" style="1051" customWidth="1"/>
    <col min="5169" max="5169" width="4.140625" style="1051" customWidth="1"/>
    <col min="5170" max="5170" width="13.28515625" style="1051" customWidth="1"/>
    <col min="5171" max="5171" width="28.140625" style="1051" customWidth="1"/>
    <col min="5172" max="5172" width="11" style="1051" customWidth="1"/>
    <col min="5173" max="5173" width="14.42578125" style="1051" customWidth="1"/>
    <col min="5174" max="5174" width="4.140625" style="1051" customWidth="1"/>
    <col min="5175" max="5176" width="11" style="1051" customWidth="1"/>
    <col min="5177" max="5177" width="14.42578125" style="1051" customWidth="1"/>
    <col min="5178" max="5178" width="4.140625" style="1051" customWidth="1"/>
    <col min="5179" max="5179" width="14.42578125" style="1051" customWidth="1"/>
    <col min="5180" max="5376" width="11" style="1051"/>
    <col min="5377" max="5377" width="29.42578125" style="1051" customWidth="1"/>
    <col min="5378" max="5378" width="12.28515625" style="1051" customWidth="1"/>
    <col min="5379" max="5379" width="10.42578125" style="1051" customWidth="1"/>
    <col min="5380" max="5380" width="12.28515625" style="1051" customWidth="1"/>
    <col min="5381" max="5381" width="10.7109375" style="1051" customWidth="1"/>
    <col min="5382" max="5382" width="31.7109375" style="1051" customWidth="1"/>
    <col min="5383" max="5386" width="13.7109375" style="1051" customWidth="1"/>
    <col min="5387" max="5387" width="32.7109375" style="1051" customWidth="1"/>
    <col min="5388" max="5388" width="20.7109375" style="1051" customWidth="1"/>
    <col min="5389" max="5409" width="11" style="1051" customWidth="1"/>
    <col min="5410" max="5410" width="9.85546875" style="1051" customWidth="1"/>
    <col min="5411" max="5423" width="11" style="1051" customWidth="1"/>
    <col min="5424" max="5424" width="14.42578125" style="1051" customWidth="1"/>
    <col min="5425" max="5425" width="4.140625" style="1051" customWidth="1"/>
    <col min="5426" max="5426" width="13.28515625" style="1051" customWidth="1"/>
    <col min="5427" max="5427" width="28.140625" style="1051" customWidth="1"/>
    <col min="5428" max="5428" width="11" style="1051" customWidth="1"/>
    <col min="5429" max="5429" width="14.42578125" style="1051" customWidth="1"/>
    <col min="5430" max="5430" width="4.140625" style="1051" customWidth="1"/>
    <col min="5431" max="5432" width="11" style="1051" customWidth="1"/>
    <col min="5433" max="5433" width="14.42578125" style="1051" customWidth="1"/>
    <col min="5434" max="5434" width="4.140625" style="1051" customWidth="1"/>
    <col min="5435" max="5435" width="14.42578125" style="1051" customWidth="1"/>
    <col min="5436" max="5632" width="11" style="1051"/>
    <col min="5633" max="5633" width="29.42578125" style="1051" customWidth="1"/>
    <col min="5634" max="5634" width="12.28515625" style="1051" customWidth="1"/>
    <col min="5635" max="5635" width="10.42578125" style="1051" customWidth="1"/>
    <col min="5636" max="5636" width="12.28515625" style="1051" customWidth="1"/>
    <col min="5637" max="5637" width="10.7109375" style="1051" customWidth="1"/>
    <col min="5638" max="5638" width="31.7109375" style="1051" customWidth="1"/>
    <col min="5639" max="5642" width="13.7109375" style="1051" customWidth="1"/>
    <col min="5643" max="5643" width="32.7109375" style="1051" customWidth="1"/>
    <col min="5644" max="5644" width="20.7109375" style="1051" customWidth="1"/>
    <col min="5645" max="5665" width="11" style="1051" customWidth="1"/>
    <col min="5666" max="5666" width="9.85546875" style="1051" customWidth="1"/>
    <col min="5667" max="5679" width="11" style="1051" customWidth="1"/>
    <col min="5680" max="5680" width="14.42578125" style="1051" customWidth="1"/>
    <col min="5681" max="5681" width="4.140625" style="1051" customWidth="1"/>
    <col min="5682" max="5682" width="13.28515625" style="1051" customWidth="1"/>
    <col min="5683" max="5683" width="28.140625" style="1051" customWidth="1"/>
    <col min="5684" max="5684" width="11" style="1051" customWidth="1"/>
    <col min="5685" max="5685" width="14.42578125" style="1051" customWidth="1"/>
    <col min="5686" max="5686" width="4.140625" style="1051" customWidth="1"/>
    <col min="5687" max="5688" width="11" style="1051" customWidth="1"/>
    <col min="5689" max="5689" width="14.42578125" style="1051" customWidth="1"/>
    <col min="5690" max="5690" width="4.140625" style="1051" customWidth="1"/>
    <col min="5691" max="5691" width="14.42578125" style="1051" customWidth="1"/>
    <col min="5692" max="5888" width="11" style="1051"/>
    <col min="5889" max="5889" width="29.42578125" style="1051" customWidth="1"/>
    <col min="5890" max="5890" width="12.28515625" style="1051" customWidth="1"/>
    <col min="5891" max="5891" width="10.42578125" style="1051" customWidth="1"/>
    <col min="5892" max="5892" width="12.28515625" style="1051" customWidth="1"/>
    <col min="5893" max="5893" width="10.7109375" style="1051" customWidth="1"/>
    <col min="5894" max="5894" width="31.7109375" style="1051" customWidth="1"/>
    <col min="5895" max="5898" width="13.7109375" style="1051" customWidth="1"/>
    <col min="5899" max="5899" width="32.7109375" style="1051" customWidth="1"/>
    <col min="5900" max="5900" width="20.7109375" style="1051" customWidth="1"/>
    <col min="5901" max="5921" width="11" style="1051" customWidth="1"/>
    <col min="5922" max="5922" width="9.85546875" style="1051" customWidth="1"/>
    <col min="5923" max="5935" width="11" style="1051" customWidth="1"/>
    <col min="5936" max="5936" width="14.42578125" style="1051" customWidth="1"/>
    <col min="5937" max="5937" width="4.140625" style="1051" customWidth="1"/>
    <col min="5938" max="5938" width="13.28515625" style="1051" customWidth="1"/>
    <col min="5939" max="5939" width="28.140625" style="1051" customWidth="1"/>
    <col min="5940" max="5940" width="11" style="1051" customWidth="1"/>
    <col min="5941" max="5941" width="14.42578125" style="1051" customWidth="1"/>
    <col min="5942" max="5942" width="4.140625" style="1051" customWidth="1"/>
    <col min="5943" max="5944" width="11" style="1051" customWidth="1"/>
    <col min="5945" max="5945" width="14.42578125" style="1051" customWidth="1"/>
    <col min="5946" max="5946" width="4.140625" style="1051" customWidth="1"/>
    <col min="5947" max="5947" width="14.42578125" style="1051" customWidth="1"/>
    <col min="5948" max="6144" width="11" style="1051"/>
    <col min="6145" max="6145" width="29.42578125" style="1051" customWidth="1"/>
    <col min="6146" max="6146" width="12.28515625" style="1051" customWidth="1"/>
    <col min="6147" max="6147" width="10.42578125" style="1051" customWidth="1"/>
    <col min="6148" max="6148" width="12.28515625" style="1051" customWidth="1"/>
    <col min="6149" max="6149" width="10.7109375" style="1051" customWidth="1"/>
    <col min="6150" max="6150" width="31.7109375" style="1051" customWidth="1"/>
    <col min="6151" max="6154" width="13.7109375" style="1051" customWidth="1"/>
    <col min="6155" max="6155" width="32.7109375" style="1051" customWidth="1"/>
    <col min="6156" max="6156" width="20.7109375" style="1051" customWidth="1"/>
    <col min="6157" max="6177" width="11" style="1051" customWidth="1"/>
    <col min="6178" max="6178" width="9.85546875" style="1051" customWidth="1"/>
    <col min="6179" max="6191" width="11" style="1051" customWidth="1"/>
    <col min="6192" max="6192" width="14.42578125" style="1051" customWidth="1"/>
    <col min="6193" max="6193" width="4.140625" style="1051" customWidth="1"/>
    <col min="6194" max="6194" width="13.28515625" style="1051" customWidth="1"/>
    <col min="6195" max="6195" width="28.140625" style="1051" customWidth="1"/>
    <col min="6196" max="6196" width="11" style="1051" customWidth="1"/>
    <col min="6197" max="6197" width="14.42578125" style="1051" customWidth="1"/>
    <col min="6198" max="6198" width="4.140625" style="1051" customWidth="1"/>
    <col min="6199" max="6200" width="11" style="1051" customWidth="1"/>
    <col min="6201" max="6201" width="14.42578125" style="1051" customWidth="1"/>
    <col min="6202" max="6202" width="4.140625" style="1051" customWidth="1"/>
    <col min="6203" max="6203" width="14.42578125" style="1051" customWidth="1"/>
    <col min="6204" max="6400" width="11" style="1051"/>
    <col min="6401" max="6401" width="29.42578125" style="1051" customWidth="1"/>
    <col min="6402" max="6402" width="12.28515625" style="1051" customWidth="1"/>
    <col min="6403" max="6403" width="10.42578125" style="1051" customWidth="1"/>
    <col min="6404" max="6404" width="12.28515625" style="1051" customWidth="1"/>
    <col min="6405" max="6405" width="10.7109375" style="1051" customWidth="1"/>
    <col min="6406" max="6406" width="31.7109375" style="1051" customWidth="1"/>
    <col min="6407" max="6410" width="13.7109375" style="1051" customWidth="1"/>
    <col min="6411" max="6411" width="32.7109375" style="1051" customWidth="1"/>
    <col min="6412" max="6412" width="20.7109375" style="1051" customWidth="1"/>
    <col min="6413" max="6433" width="11" style="1051" customWidth="1"/>
    <col min="6434" max="6434" width="9.85546875" style="1051" customWidth="1"/>
    <col min="6435" max="6447" width="11" style="1051" customWidth="1"/>
    <col min="6448" max="6448" width="14.42578125" style="1051" customWidth="1"/>
    <col min="6449" max="6449" width="4.140625" style="1051" customWidth="1"/>
    <col min="6450" max="6450" width="13.28515625" style="1051" customWidth="1"/>
    <col min="6451" max="6451" width="28.140625" style="1051" customWidth="1"/>
    <col min="6452" max="6452" width="11" style="1051" customWidth="1"/>
    <col min="6453" max="6453" width="14.42578125" style="1051" customWidth="1"/>
    <col min="6454" max="6454" width="4.140625" style="1051" customWidth="1"/>
    <col min="6455" max="6456" width="11" style="1051" customWidth="1"/>
    <col min="6457" max="6457" width="14.42578125" style="1051" customWidth="1"/>
    <col min="6458" max="6458" width="4.140625" style="1051" customWidth="1"/>
    <col min="6459" max="6459" width="14.42578125" style="1051" customWidth="1"/>
    <col min="6460" max="6656" width="11" style="1051"/>
    <col min="6657" max="6657" width="29.42578125" style="1051" customWidth="1"/>
    <col min="6658" max="6658" width="12.28515625" style="1051" customWidth="1"/>
    <col min="6659" max="6659" width="10.42578125" style="1051" customWidth="1"/>
    <col min="6660" max="6660" width="12.28515625" style="1051" customWidth="1"/>
    <col min="6661" max="6661" width="10.7109375" style="1051" customWidth="1"/>
    <col min="6662" max="6662" width="31.7109375" style="1051" customWidth="1"/>
    <col min="6663" max="6666" width="13.7109375" style="1051" customWidth="1"/>
    <col min="6667" max="6667" width="32.7109375" style="1051" customWidth="1"/>
    <col min="6668" max="6668" width="20.7109375" style="1051" customWidth="1"/>
    <col min="6669" max="6689" width="11" style="1051" customWidth="1"/>
    <col min="6690" max="6690" width="9.85546875" style="1051" customWidth="1"/>
    <col min="6691" max="6703" width="11" style="1051" customWidth="1"/>
    <col min="6704" max="6704" width="14.42578125" style="1051" customWidth="1"/>
    <col min="6705" max="6705" width="4.140625" style="1051" customWidth="1"/>
    <col min="6706" max="6706" width="13.28515625" style="1051" customWidth="1"/>
    <col min="6707" max="6707" width="28.140625" style="1051" customWidth="1"/>
    <col min="6708" max="6708" width="11" style="1051" customWidth="1"/>
    <col min="6709" max="6709" width="14.42578125" style="1051" customWidth="1"/>
    <col min="6710" max="6710" width="4.140625" style="1051" customWidth="1"/>
    <col min="6711" max="6712" width="11" style="1051" customWidth="1"/>
    <col min="6713" max="6713" width="14.42578125" style="1051" customWidth="1"/>
    <col min="6714" max="6714" width="4.140625" style="1051" customWidth="1"/>
    <col min="6715" max="6715" width="14.42578125" style="1051" customWidth="1"/>
    <col min="6716" max="6912" width="11" style="1051"/>
    <col min="6913" max="6913" width="29.42578125" style="1051" customWidth="1"/>
    <col min="6914" max="6914" width="12.28515625" style="1051" customWidth="1"/>
    <col min="6915" max="6915" width="10.42578125" style="1051" customWidth="1"/>
    <col min="6916" max="6916" width="12.28515625" style="1051" customWidth="1"/>
    <col min="6917" max="6917" width="10.7109375" style="1051" customWidth="1"/>
    <col min="6918" max="6918" width="31.7109375" style="1051" customWidth="1"/>
    <col min="6919" max="6922" width="13.7109375" style="1051" customWidth="1"/>
    <col min="6923" max="6923" width="32.7109375" style="1051" customWidth="1"/>
    <col min="6924" max="6924" width="20.7109375" style="1051" customWidth="1"/>
    <col min="6925" max="6945" width="11" style="1051" customWidth="1"/>
    <col min="6946" max="6946" width="9.85546875" style="1051" customWidth="1"/>
    <col min="6947" max="6959" width="11" style="1051" customWidth="1"/>
    <col min="6960" max="6960" width="14.42578125" style="1051" customWidth="1"/>
    <col min="6961" max="6961" width="4.140625" style="1051" customWidth="1"/>
    <col min="6962" max="6962" width="13.28515625" style="1051" customWidth="1"/>
    <col min="6963" max="6963" width="28.140625" style="1051" customWidth="1"/>
    <col min="6964" max="6964" width="11" style="1051" customWidth="1"/>
    <col min="6965" max="6965" width="14.42578125" style="1051" customWidth="1"/>
    <col min="6966" max="6966" width="4.140625" style="1051" customWidth="1"/>
    <col min="6967" max="6968" width="11" style="1051" customWidth="1"/>
    <col min="6969" max="6969" width="14.42578125" style="1051" customWidth="1"/>
    <col min="6970" max="6970" width="4.140625" style="1051" customWidth="1"/>
    <col min="6971" max="6971" width="14.42578125" style="1051" customWidth="1"/>
    <col min="6972" max="7168" width="11" style="1051"/>
    <col min="7169" max="7169" width="29.42578125" style="1051" customWidth="1"/>
    <col min="7170" max="7170" width="12.28515625" style="1051" customWidth="1"/>
    <col min="7171" max="7171" width="10.42578125" style="1051" customWidth="1"/>
    <col min="7172" max="7172" width="12.28515625" style="1051" customWidth="1"/>
    <col min="7173" max="7173" width="10.7109375" style="1051" customWidth="1"/>
    <col min="7174" max="7174" width="31.7109375" style="1051" customWidth="1"/>
    <col min="7175" max="7178" width="13.7109375" style="1051" customWidth="1"/>
    <col min="7179" max="7179" width="32.7109375" style="1051" customWidth="1"/>
    <col min="7180" max="7180" width="20.7109375" style="1051" customWidth="1"/>
    <col min="7181" max="7201" width="11" style="1051" customWidth="1"/>
    <col min="7202" max="7202" width="9.85546875" style="1051" customWidth="1"/>
    <col min="7203" max="7215" width="11" style="1051" customWidth="1"/>
    <col min="7216" max="7216" width="14.42578125" style="1051" customWidth="1"/>
    <col min="7217" max="7217" width="4.140625" style="1051" customWidth="1"/>
    <col min="7218" max="7218" width="13.28515625" style="1051" customWidth="1"/>
    <col min="7219" max="7219" width="28.140625" style="1051" customWidth="1"/>
    <col min="7220" max="7220" width="11" style="1051" customWidth="1"/>
    <col min="7221" max="7221" width="14.42578125" style="1051" customWidth="1"/>
    <col min="7222" max="7222" width="4.140625" style="1051" customWidth="1"/>
    <col min="7223" max="7224" width="11" style="1051" customWidth="1"/>
    <col min="7225" max="7225" width="14.42578125" style="1051" customWidth="1"/>
    <col min="7226" max="7226" width="4.140625" style="1051" customWidth="1"/>
    <col min="7227" max="7227" width="14.42578125" style="1051" customWidth="1"/>
    <col min="7228" max="7424" width="11" style="1051"/>
    <col min="7425" max="7425" width="29.42578125" style="1051" customWidth="1"/>
    <col min="7426" max="7426" width="12.28515625" style="1051" customWidth="1"/>
    <col min="7427" max="7427" width="10.42578125" style="1051" customWidth="1"/>
    <col min="7428" max="7428" width="12.28515625" style="1051" customWidth="1"/>
    <col min="7429" max="7429" width="10.7109375" style="1051" customWidth="1"/>
    <col min="7430" max="7430" width="31.7109375" style="1051" customWidth="1"/>
    <col min="7431" max="7434" width="13.7109375" style="1051" customWidth="1"/>
    <col min="7435" max="7435" width="32.7109375" style="1051" customWidth="1"/>
    <col min="7436" max="7436" width="20.7109375" style="1051" customWidth="1"/>
    <col min="7437" max="7457" width="11" style="1051" customWidth="1"/>
    <col min="7458" max="7458" width="9.85546875" style="1051" customWidth="1"/>
    <col min="7459" max="7471" width="11" style="1051" customWidth="1"/>
    <col min="7472" max="7472" width="14.42578125" style="1051" customWidth="1"/>
    <col min="7473" max="7473" width="4.140625" style="1051" customWidth="1"/>
    <col min="7474" max="7474" width="13.28515625" style="1051" customWidth="1"/>
    <col min="7475" max="7475" width="28.140625" style="1051" customWidth="1"/>
    <col min="7476" max="7476" width="11" style="1051" customWidth="1"/>
    <col min="7477" max="7477" width="14.42578125" style="1051" customWidth="1"/>
    <col min="7478" max="7478" width="4.140625" style="1051" customWidth="1"/>
    <col min="7479" max="7480" width="11" style="1051" customWidth="1"/>
    <col min="7481" max="7481" width="14.42578125" style="1051" customWidth="1"/>
    <col min="7482" max="7482" width="4.140625" style="1051" customWidth="1"/>
    <col min="7483" max="7483" width="14.42578125" style="1051" customWidth="1"/>
    <col min="7484" max="7680" width="11" style="1051"/>
    <col min="7681" max="7681" width="29.42578125" style="1051" customWidth="1"/>
    <col min="7682" max="7682" width="12.28515625" style="1051" customWidth="1"/>
    <col min="7683" max="7683" width="10.42578125" style="1051" customWidth="1"/>
    <col min="7684" max="7684" width="12.28515625" style="1051" customWidth="1"/>
    <col min="7685" max="7685" width="10.7109375" style="1051" customWidth="1"/>
    <col min="7686" max="7686" width="31.7109375" style="1051" customWidth="1"/>
    <col min="7687" max="7690" width="13.7109375" style="1051" customWidth="1"/>
    <col min="7691" max="7691" width="32.7109375" style="1051" customWidth="1"/>
    <col min="7692" max="7692" width="20.7109375" style="1051" customWidth="1"/>
    <col min="7693" max="7713" width="11" style="1051" customWidth="1"/>
    <col min="7714" max="7714" width="9.85546875" style="1051" customWidth="1"/>
    <col min="7715" max="7727" width="11" style="1051" customWidth="1"/>
    <col min="7728" max="7728" width="14.42578125" style="1051" customWidth="1"/>
    <col min="7729" max="7729" width="4.140625" style="1051" customWidth="1"/>
    <col min="7730" max="7730" width="13.28515625" style="1051" customWidth="1"/>
    <col min="7731" max="7731" width="28.140625" style="1051" customWidth="1"/>
    <col min="7732" max="7732" width="11" style="1051" customWidth="1"/>
    <col min="7733" max="7733" width="14.42578125" style="1051" customWidth="1"/>
    <col min="7734" max="7734" width="4.140625" style="1051" customWidth="1"/>
    <col min="7735" max="7736" width="11" style="1051" customWidth="1"/>
    <col min="7737" max="7737" width="14.42578125" style="1051" customWidth="1"/>
    <col min="7738" max="7738" width="4.140625" style="1051" customWidth="1"/>
    <col min="7739" max="7739" width="14.42578125" style="1051" customWidth="1"/>
    <col min="7740" max="7936" width="11" style="1051"/>
    <col min="7937" max="7937" width="29.42578125" style="1051" customWidth="1"/>
    <col min="7938" max="7938" width="12.28515625" style="1051" customWidth="1"/>
    <col min="7939" max="7939" width="10.42578125" style="1051" customWidth="1"/>
    <col min="7940" max="7940" width="12.28515625" style="1051" customWidth="1"/>
    <col min="7941" max="7941" width="10.7109375" style="1051" customWidth="1"/>
    <col min="7942" max="7942" width="31.7109375" style="1051" customWidth="1"/>
    <col min="7943" max="7946" width="13.7109375" style="1051" customWidth="1"/>
    <col min="7947" max="7947" width="32.7109375" style="1051" customWidth="1"/>
    <col min="7948" max="7948" width="20.7109375" style="1051" customWidth="1"/>
    <col min="7949" max="7969" width="11" style="1051" customWidth="1"/>
    <col min="7970" max="7970" width="9.85546875" style="1051" customWidth="1"/>
    <col min="7971" max="7983" width="11" style="1051" customWidth="1"/>
    <col min="7984" max="7984" width="14.42578125" style="1051" customWidth="1"/>
    <col min="7985" max="7985" width="4.140625" style="1051" customWidth="1"/>
    <col min="7986" max="7986" width="13.28515625" style="1051" customWidth="1"/>
    <col min="7987" max="7987" width="28.140625" style="1051" customWidth="1"/>
    <col min="7988" max="7988" width="11" style="1051" customWidth="1"/>
    <col min="7989" max="7989" width="14.42578125" style="1051" customWidth="1"/>
    <col min="7990" max="7990" width="4.140625" style="1051" customWidth="1"/>
    <col min="7991" max="7992" width="11" style="1051" customWidth="1"/>
    <col min="7993" max="7993" width="14.42578125" style="1051" customWidth="1"/>
    <col min="7994" max="7994" width="4.140625" style="1051" customWidth="1"/>
    <col min="7995" max="7995" width="14.42578125" style="1051" customWidth="1"/>
    <col min="7996" max="8192" width="11" style="1051"/>
    <col min="8193" max="8193" width="29.42578125" style="1051" customWidth="1"/>
    <col min="8194" max="8194" width="12.28515625" style="1051" customWidth="1"/>
    <col min="8195" max="8195" width="10.42578125" style="1051" customWidth="1"/>
    <col min="8196" max="8196" width="12.28515625" style="1051" customWidth="1"/>
    <col min="8197" max="8197" width="10.7109375" style="1051" customWidth="1"/>
    <col min="8198" max="8198" width="31.7109375" style="1051" customWidth="1"/>
    <col min="8199" max="8202" width="13.7109375" style="1051" customWidth="1"/>
    <col min="8203" max="8203" width="32.7109375" style="1051" customWidth="1"/>
    <col min="8204" max="8204" width="20.7109375" style="1051" customWidth="1"/>
    <col min="8205" max="8225" width="11" style="1051" customWidth="1"/>
    <col min="8226" max="8226" width="9.85546875" style="1051" customWidth="1"/>
    <col min="8227" max="8239" width="11" style="1051" customWidth="1"/>
    <col min="8240" max="8240" width="14.42578125" style="1051" customWidth="1"/>
    <col min="8241" max="8241" width="4.140625" style="1051" customWidth="1"/>
    <col min="8242" max="8242" width="13.28515625" style="1051" customWidth="1"/>
    <col min="8243" max="8243" width="28.140625" style="1051" customWidth="1"/>
    <col min="8244" max="8244" width="11" style="1051" customWidth="1"/>
    <col min="8245" max="8245" width="14.42578125" style="1051" customWidth="1"/>
    <col min="8246" max="8246" width="4.140625" style="1051" customWidth="1"/>
    <col min="8247" max="8248" width="11" style="1051" customWidth="1"/>
    <col min="8249" max="8249" width="14.42578125" style="1051" customWidth="1"/>
    <col min="8250" max="8250" width="4.140625" style="1051" customWidth="1"/>
    <col min="8251" max="8251" width="14.42578125" style="1051" customWidth="1"/>
    <col min="8252" max="8448" width="11" style="1051"/>
    <col min="8449" max="8449" width="29.42578125" style="1051" customWidth="1"/>
    <col min="8450" max="8450" width="12.28515625" style="1051" customWidth="1"/>
    <col min="8451" max="8451" width="10.42578125" style="1051" customWidth="1"/>
    <col min="8452" max="8452" width="12.28515625" style="1051" customWidth="1"/>
    <col min="8453" max="8453" width="10.7109375" style="1051" customWidth="1"/>
    <col min="8454" max="8454" width="31.7109375" style="1051" customWidth="1"/>
    <col min="8455" max="8458" width="13.7109375" style="1051" customWidth="1"/>
    <col min="8459" max="8459" width="32.7109375" style="1051" customWidth="1"/>
    <col min="8460" max="8460" width="20.7109375" style="1051" customWidth="1"/>
    <col min="8461" max="8481" width="11" style="1051" customWidth="1"/>
    <col min="8482" max="8482" width="9.85546875" style="1051" customWidth="1"/>
    <col min="8483" max="8495" width="11" style="1051" customWidth="1"/>
    <col min="8496" max="8496" width="14.42578125" style="1051" customWidth="1"/>
    <col min="8497" max="8497" width="4.140625" style="1051" customWidth="1"/>
    <col min="8498" max="8498" width="13.28515625" style="1051" customWidth="1"/>
    <col min="8499" max="8499" width="28.140625" style="1051" customWidth="1"/>
    <col min="8500" max="8500" width="11" style="1051" customWidth="1"/>
    <col min="8501" max="8501" width="14.42578125" style="1051" customWidth="1"/>
    <col min="8502" max="8502" width="4.140625" style="1051" customWidth="1"/>
    <col min="8503" max="8504" width="11" style="1051" customWidth="1"/>
    <col min="8505" max="8505" width="14.42578125" style="1051" customWidth="1"/>
    <col min="8506" max="8506" width="4.140625" style="1051" customWidth="1"/>
    <col min="8507" max="8507" width="14.42578125" style="1051" customWidth="1"/>
    <col min="8508" max="8704" width="11" style="1051"/>
    <col min="8705" max="8705" width="29.42578125" style="1051" customWidth="1"/>
    <col min="8706" max="8706" width="12.28515625" style="1051" customWidth="1"/>
    <col min="8707" max="8707" width="10.42578125" style="1051" customWidth="1"/>
    <col min="8708" max="8708" width="12.28515625" style="1051" customWidth="1"/>
    <col min="8709" max="8709" width="10.7109375" style="1051" customWidth="1"/>
    <col min="8710" max="8710" width="31.7109375" style="1051" customWidth="1"/>
    <col min="8711" max="8714" width="13.7109375" style="1051" customWidth="1"/>
    <col min="8715" max="8715" width="32.7109375" style="1051" customWidth="1"/>
    <col min="8716" max="8716" width="20.7109375" style="1051" customWidth="1"/>
    <col min="8717" max="8737" width="11" style="1051" customWidth="1"/>
    <col min="8738" max="8738" width="9.85546875" style="1051" customWidth="1"/>
    <col min="8739" max="8751" width="11" style="1051" customWidth="1"/>
    <col min="8752" max="8752" width="14.42578125" style="1051" customWidth="1"/>
    <col min="8753" max="8753" width="4.140625" style="1051" customWidth="1"/>
    <col min="8754" max="8754" width="13.28515625" style="1051" customWidth="1"/>
    <col min="8755" max="8755" width="28.140625" style="1051" customWidth="1"/>
    <col min="8756" max="8756" width="11" style="1051" customWidth="1"/>
    <col min="8757" max="8757" width="14.42578125" style="1051" customWidth="1"/>
    <col min="8758" max="8758" width="4.140625" style="1051" customWidth="1"/>
    <col min="8759" max="8760" width="11" style="1051" customWidth="1"/>
    <col min="8761" max="8761" width="14.42578125" style="1051" customWidth="1"/>
    <col min="8762" max="8762" width="4.140625" style="1051" customWidth="1"/>
    <col min="8763" max="8763" width="14.42578125" style="1051" customWidth="1"/>
    <col min="8764" max="8960" width="11" style="1051"/>
    <col min="8961" max="8961" width="29.42578125" style="1051" customWidth="1"/>
    <col min="8962" max="8962" width="12.28515625" style="1051" customWidth="1"/>
    <col min="8963" max="8963" width="10.42578125" style="1051" customWidth="1"/>
    <col min="8964" max="8964" width="12.28515625" style="1051" customWidth="1"/>
    <col min="8965" max="8965" width="10.7109375" style="1051" customWidth="1"/>
    <col min="8966" max="8966" width="31.7109375" style="1051" customWidth="1"/>
    <col min="8967" max="8970" width="13.7109375" style="1051" customWidth="1"/>
    <col min="8971" max="8971" width="32.7109375" style="1051" customWidth="1"/>
    <col min="8972" max="8972" width="20.7109375" style="1051" customWidth="1"/>
    <col min="8973" max="8993" width="11" style="1051" customWidth="1"/>
    <col min="8994" max="8994" width="9.85546875" style="1051" customWidth="1"/>
    <col min="8995" max="9007" width="11" style="1051" customWidth="1"/>
    <col min="9008" max="9008" width="14.42578125" style="1051" customWidth="1"/>
    <col min="9009" max="9009" width="4.140625" style="1051" customWidth="1"/>
    <col min="9010" max="9010" width="13.28515625" style="1051" customWidth="1"/>
    <col min="9011" max="9011" width="28.140625" style="1051" customWidth="1"/>
    <col min="9012" max="9012" width="11" style="1051" customWidth="1"/>
    <col min="9013" max="9013" width="14.42578125" style="1051" customWidth="1"/>
    <col min="9014" max="9014" width="4.140625" style="1051" customWidth="1"/>
    <col min="9015" max="9016" width="11" style="1051" customWidth="1"/>
    <col min="9017" max="9017" width="14.42578125" style="1051" customWidth="1"/>
    <col min="9018" max="9018" width="4.140625" style="1051" customWidth="1"/>
    <col min="9019" max="9019" width="14.42578125" style="1051" customWidth="1"/>
    <col min="9020" max="9216" width="11" style="1051"/>
    <col min="9217" max="9217" width="29.42578125" style="1051" customWidth="1"/>
    <col min="9218" max="9218" width="12.28515625" style="1051" customWidth="1"/>
    <col min="9219" max="9219" width="10.42578125" style="1051" customWidth="1"/>
    <col min="9220" max="9220" width="12.28515625" style="1051" customWidth="1"/>
    <col min="9221" max="9221" width="10.7109375" style="1051" customWidth="1"/>
    <col min="9222" max="9222" width="31.7109375" style="1051" customWidth="1"/>
    <col min="9223" max="9226" width="13.7109375" style="1051" customWidth="1"/>
    <col min="9227" max="9227" width="32.7109375" style="1051" customWidth="1"/>
    <col min="9228" max="9228" width="20.7109375" style="1051" customWidth="1"/>
    <col min="9229" max="9249" width="11" style="1051" customWidth="1"/>
    <col min="9250" max="9250" width="9.85546875" style="1051" customWidth="1"/>
    <col min="9251" max="9263" width="11" style="1051" customWidth="1"/>
    <col min="9264" max="9264" width="14.42578125" style="1051" customWidth="1"/>
    <col min="9265" max="9265" width="4.140625" style="1051" customWidth="1"/>
    <col min="9266" max="9266" width="13.28515625" style="1051" customWidth="1"/>
    <col min="9267" max="9267" width="28.140625" style="1051" customWidth="1"/>
    <col min="9268" max="9268" width="11" style="1051" customWidth="1"/>
    <col min="9269" max="9269" width="14.42578125" style="1051" customWidth="1"/>
    <col min="9270" max="9270" width="4.140625" style="1051" customWidth="1"/>
    <col min="9271" max="9272" width="11" style="1051" customWidth="1"/>
    <col min="9273" max="9273" width="14.42578125" style="1051" customWidth="1"/>
    <col min="9274" max="9274" width="4.140625" style="1051" customWidth="1"/>
    <col min="9275" max="9275" width="14.42578125" style="1051" customWidth="1"/>
    <col min="9276" max="9472" width="11" style="1051"/>
    <col min="9473" max="9473" width="29.42578125" style="1051" customWidth="1"/>
    <col min="9474" max="9474" width="12.28515625" style="1051" customWidth="1"/>
    <col min="9475" max="9475" width="10.42578125" style="1051" customWidth="1"/>
    <col min="9476" max="9476" width="12.28515625" style="1051" customWidth="1"/>
    <col min="9477" max="9477" width="10.7109375" style="1051" customWidth="1"/>
    <col min="9478" max="9478" width="31.7109375" style="1051" customWidth="1"/>
    <col min="9479" max="9482" width="13.7109375" style="1051" customWidth="1"/>
    <col min="9483" max="9483" width="32.7109375" style="1051" customWidth="1"/>
    <col min="9484" max="9484" width="20.7109375" style="1051" customWidth="1"/>
    <col min="9485" max="9505" width="11" style="1051" customWidth="1"/>
    <col min="9506" max="9506" width="9.85546875" style="1051" customWidth="1"/>
    <col min="9507" max="9519" width="11" style="1051" customWidth="1"/>
    <col min="9520" max="9520" width="14.42578125" style="1051" customWidth="1"/>
    <col min="9521" max="9521" width="4.140625" style="1051" customWidth="1"/>
    <col min="9522" max="9522" width="13.28515625" style="1051" customWidth="1"/>
    <col min="9523" max="9523" width="28.140625" style="1051" customWidth="1"/>
    <col min="9524" max="9524" width="11" style="1051" customWidth="1"/>
    <col min="9525" max="9525" width="14.42578125" style="1051" customWidth="1"/>
    <col min="9526" max="9526" width="4.140625" style="1051" customWidth="1"/>
    <col min="9527" max="9528" width="11" style="1051" customWidth="1"/>
    <col min="9529" max="9529" width="14.42578125" style="1051" customWidth="1"/>
    <col min="9530" max="9530" width="4.140625" style="1051" customWidth="1"/>
    <col min="9531" max="9531" width="14.42578125" style="1051" customWidth="1"/>
    <col min="9532" max="9728" width="11" style="1051"/>
    <col min="9729" max="9729" width="29.42578125" style="1051" customWidth="1"/>
    <col min="9730" max="9730" width="12.28515625" style="1051" customWidth="1"/>
    <col min="9731" max="9731" width="10.42578125" style="1051" customWidth="1"/>
    <col min="9732" max="9732" width="12.28515625" style="1051" customWidth="1"/>
    <col min="9733" max="9733" width="10.7109375" style="1051" customWidth="1"/>
    <col min="9734" max="9734" width="31.7109375" style="1051" customWidth="1"/>
    <col min="9735" max="9738" width="13.7109375" style="1051" customWidth="1"/>
    <col min="9739" max="9739" width="32.7109375" style="1051" customWidth="1"/>
    <col min="9740" max="9740" width="20.7109375" style="1051" customWidth="1"/>
    <col min="9741" max="9761" width="11" style="1051" customWidth="1"/>
    <col min="9762" max="9762" width="9.85546875" style="1051" customWidth="1"/>
    <col min="9763" max="9775" width="11" style="1051" customWidth="1"/>
    <col min="9776" max="9776" width="14.42578125" style="1051" customWidth="1"/>
    <col min="9777" max="9777" width="4.140625" style="1051" customWidth="1"/>
    <col min="9778" max="9778" width="13.28515625" style="1051" customWidth="1"/>
    <col min="9779" max="9779" width="28.140625" style="1051" customWidth="1"/>
    <col min="9780" max="9780" width="11" style="1051" customWidth="1"/>
    <col min="9781" max="9781" width="14.42578125" style="1051" customWidth="1"/>
    <col min="9782" max="9782" width="4.140625" style="1051" customWidth="1"/>
    <col min="9783" max="9784" width="11" style="1051" customWidth="1"/>
    <col min="9785" max="9785" width="14.42578125" style="1051" customWidth="1"/>
    <col min="9786" max="9786" width="4.140625" style="1051" customWidth="1"/>
    <col min="9787" max="9787" width="14.42578125" style="1051" customWidth="1"/>
    <col min="9788" max="9984" width="11" style="1051"/>
    <col min="9985" max="9985" width="29.42578125" style="1051" customWidth="1"/>
    <col min="9986" max="9986" width="12.28515625" style="1051" customWidth="1"/>
    <col min="9987" max="9987" width="10.42578125" style="1051" customWidth="1"/>
    <col min="9988" max="9988" width="12.28515625" style="1051" customWidth="1"/>
    <col min="9989" max="9989" width="10.7109375" style="1051" customWidth="1"/>
    <col min="9990" max="9990" width="31.7109375" style="1051" customWidth="1"/>
    <col min="9991" max="9994" width="13.7109375" style="1051" customWidth="1"/>
    <col min="9995" max="9995" width="32.7109375" style="1051" customWidth="1"/>
    <col min="9996" max="9996" width="20.7109375" style="1051" customWidth="1"/>
    <col min="9997" max="10017" width="11" style="1051" customWidth="1"/>
    <col min="10018" max="10018" width="9.85546875" style="1051" customWidth="1"/>
    <col min="10019" max="10031" width="11" style="1051" customWidth="1"/>
    <col min="10032" max="10032" width="14.42578125" style="1051" customWidth="1"/>
    <col min="10033" max="10033" width="4.140625" style="1051" customWidth="1"/>
    <col min="10034" max="10034" width="13.28515625" style="1051" customWidth="1"/>
    <col min="10035" max="10035" width="28.140625" style="1051" customWidth="1"/>
    <col min="10036" max="10036" width="11" style="1051" customWidth="1"/>
    <col min="10037" max="10037" width="14.42578125" style="1051" customWidth="1"/>
    <col min="10038" max="10038" width="4.140625" style="1051" customWidth="1"/>
    <col min="10039" max="10040" width="11" style="1051" customWidth="1"/>
    <col min="10041" max="10041" width="14.42578125" style="1051" customWidth="1"/>
    <col min="10042" max="10042" width="4.140625" style="1051" customWidth="1"/>
    <col min="10043" max="10043" width="14.42578125" style="1051" customWidth="1"/>
    <col min="10044" max="10240" width="11" style="1051"/>
    <col min="10241" max="10241" width="29.42578125" style="1051" customWidth="1"/>
    <col min="10242" max="10242" width="12.28515625" style="1051" customWidth="1"/>
    <col min="10243" max="10243" width="10.42578125" style="1051" customWidth="1"/>
    <col min="10244" max="10244" width="12.28515625" style="1051" customWidth="1"/>
    <col min="10245" max="10245" width="10.7109375" style="1051" customWidth="1"/>
    <col min="10246" max="10246" width="31.7109375" style="1051" customWidth="1"/>
    <col min="10247" max="10250" width="13.7109375" style="1051" customWidth="1"/>
    <col min="10251" max="10251" width="32.7109375" style="1051" customWidth="1"/>
    <col min="10252" max="10252" width="20.7109375" style="1051" customWidth="1"/>
    <col min="10253" max="10273" width="11" style="1051" customWidth="1"/>
    <col min="10274" max="10274" width="9.85546875" style="1051" customWidth="1"/>
    <col min="10275" max="10287" width="11" style="1051" customWidth="1"/>
    <col min="10288" max="10288" width="14.42578125" style="1051" customWidth="1"/>
    <col min="10289" max="10289" width="4.140625" style="1051" customWidth="1"/>
    <col min="10290" max="10290" width="13.28515625" style="1051" customWidth="1"/>
    <col min="10291" max="10291" width="28.140625" style="1051" customWidth="1"/>
    <col min="10292" max="10292" width="11" style="1051" customWidth="1"/>
    <col min="10293" max="10293" width="14.42578125" style="1051" customWidth="1"/>
    <col min="10294" max="10294" width="4.140625" style="1051" customWidth="1"/>
    <col min="10295" max="10296" width="11" style="1051" customWidth="1"/>
    <col min="10297" max="10297" width="14.42578125" style="1051" customWidth="1"/>
    <col min="10298" max="10298" width="4.140625" style="1051" customWidth="1"/>
    <col min="10299" max="10299" width="14.42578125" style="1051" customWidth="1"/>
    <col min="10300" max="10496" width="11" style="1051"/>
    <col min="10497" max="10497" width="29.42578125" style="1051" customWidth="1"/>
    <col min="10498" max="10498" width="12.28515625" style="1051" customWidth="1"/>
    <col min="10499" max="10499" width="10.42578125" style="1051" customWidth="1"/>
    <col min="10500" max="10500" width="12.28515625" style="1051" customWidth="1"/>
    <col min="10501" max="10501" width="10.7109375" style="1051" customWidth="1"/>
    <col min="10502" max="10502" width="31.7109375" style="1051" customWidth="1"/>
    <col min="10503" max="10506" width="13.7109375" style="1051" customWidth="1"/>
    <col min="10507" max="10507" width="32.7109375" style="1051" customWidth="1"/>
    <col min="10508" max="10508" width="20.7109375" style="1051" customWidth="1"/>
    <col min="10509" max="10529" width="11" style="1051" customWidth="1"/>
    <col min="10530" max="10530" width="9.85546875" style="1051" customWidth="1"/>
    <col min="10531" max="10543" width="11" style="1051" customWidth="1"/>
    <col min="10544" max="10544" width="14.42578125" style="1051" customWidth="1"/>
    <col min="10545" max="10545" width="4.140625" style="1051" customWidth="1"/>
    <col min="10546" max="10546" width="13.28515625" style="1051" customWidth="1"/>
    <col min="10547" max="10547" width="28.140625" style="1051" customWidth="1"/>
    <col min="10548" max="10548" width="11" style="1051" customWidth="1"/>
    <col min="10549" max="10549" width="14.42578125" style="1051" customWidth="1"/>
    <col min="10550" max="10550" width="4.140625" style="1051" customWidth="1"/>
    <col min="10551" max="10552" width="11" style="1051" customWidth="1"/>
    <col min="10553" max="10553" width="14.42578125" style="1051" customWidth="1"/>
    <col min="10554" max="10554" width="4.140625" style="1051" customWidth="1"/>
    <col min="10555" max="10555" width="14.42578125" style="1051" customWidth="1"/>
    <col min="10556" max="10752" width="11" style="1051"/>
    <col min="10753" max="10753" width="29.42578125" style="1051" customWidth="1"/>
    <col min="10754" max="10754" width="12.28515625" style="1051" customWidth="1"/>
    <col min="10755" max="10755" width="10.42578125" style="1051" customWidth="1"/>
    <col min="10756" max="10756" width="12.28515625" style="1051" customWidth="1"/>
    <col min="10757" max="10757" width="10.7109375" style="1051" customWidth="1"/>
    <col min="10758" max="10758" width="31.7109375" style="1051" customWidth="1"/>
    <col min="10759" max="10762" width="13.7109375" style="1051" customWidth="1"/>
    <col min="10763" max="10763" width="32.7109375" style="1051" customWidth="1"/>
    <col min="10764" max="10764" width="20.7109375" style="1051" customWidth="1"/>
    <col min="10765" max="10785" width="11" style="1051" customWidth="1"/>
    <col min="10786" max="10786" width="9.85546875" style="1051" customWidth="1"/>
    <col min="10787" max="10799" width="11" style="1051" customWidth="1"/>
    <col min="10800" max="10800" width="14.42578125" style="1051" customWidth="1"/>
    <col min="10801" max="10801" width="4.140625" style="1051" customWidth="1"/>
    <col min="10802" max="10802" width="13.28515625" style="1051" customWidth="1"/>
    <col min="10803" max="10803" width="28.140625" style="1051" customWidth="1"/>
    <col min="10804" max="10804" width="11" style="1051" customWidth="1"/>
    <col min="10805" max="10805" width="14.42578125" style="1051" customWidth="1"/>
    <col min="10806" max="10806" width="4.140625" style="1051" customWidth="1"/>
    <col min="10807" max="10808" width="11" style="1051" customWidth="1"/>
    <col min="10809" max="10809" width="14.42578125" style="1051" customWidth="1"/>
    <col min="10810" max="10810" width="4.140625" style="1051" customWidth="1"/>
    <col min="10811" max="10811" width="14.42578125" style="1051" customWidth="1"/>
    <col min="10812" max="11008" width="11" style="1051"/>
    <col min="11009" max="11009" width="29.42578125" style="1051" customWidth="1"/>
    <col min="11010" max="11010" width="12.28515625" style="1051" customWidth="1"/>
    <col min="11011" max="11011" width="10.42578125" style="1051" customWidth="1"/>
    <col min="11012" max="11012" width="12.28515625" style="1051" customWidth="1"/>
    <col min="11013" max="11013" width="10.7109375" style="1051" customWidth="1"/>
    <col min="11014" max="11014" width="31.7109375" style="1051" customWidth="1"/>
    <col min="11015" max="11018" width="13.7109375" style="1051" customWidth="1"/>
    <col min="11019" max="11019" width="32.7109375" style="1051" customWidth="1"/>
    <col min="11020" max="11020" width="20.7109375" style="1051" customWidth="1"/>
    <col min="11021" max="11041" width="11" style="1051" customWidth="1"/>
    <col min="11042" max="11042" width="9.85546875" style="1051" customWidth="1"/>
    <col min="11043" max="11055" width="11" style="1051" customWidth="1"/>
    <col min="11056" max="11056" width="14.42578125" style="1051" customWidth="1"/>
    <col min="11057" max="11057" width="4.140625" style="1051" customWidth="1"/>
    <col min="11058" max="11058" width="13.28515625" style="1051" customWidth="1"/>
    <col min="11059" max="11059" width="28.140625" style="1051" customWidth="1"/>
    <col min="11060" max="11060" width="11" style="1051" customWidth="1"/>
    <col min="11061" max="11061" width="14.42578125" style="1051" customWidth="1"/>
    <col min="11062" max="11062" width="4.140625" style="1051" customWidth="1"/>
    <col min="11063" max="11064" width="11" style="1051" customWidth="1"/>
    <col min="11065" max="11065" width="14.42578125" style="1051" customWidth="1"/>
    <col min="11066" max="11066" width="4.140625" style="1051" customWidth="1"/>
    <col min="11067" max="11067" width="14.42578125" style="1051" customWidth="1"/>
    <col min="11068" max="11264" width="11" style="1051"/>
    <col min="11265" max="11265" width="29.42578125" style="1051" customWidth="1"/>
    <col min="11266" max="11266" width="12.28515625" style="1051" customWidth="1"/>
    <col min="11267" max="11267" width="10.42578125" style="1051" customWidth="1"/>
    <col min="11268" max="11268" width="12.28515625" style="1051" customWidth="1"/>
    <col min="11269" max="11269" width="10.7109375" style="1051" customWidth="1"/>
    <col min="11270" max="11270" width="31.7109375" style="1051" customWidth="1"/>
    <col min="11271" max="11274" width="13.7109375" style="1051" customWidth="1"/>
    <col min="11275" max="11275" width="32.7109375" style="1051" customWidth="1"/>
    <col min="11276" max="11276" width="20.7109375" style="1051" customWidth="1"/>
    <col min="11277" max="11297" width="11" style="1051" customWidth="1"/>
    <col min="11298" max="11298" width="9.85546875" style="1051" customWidth="1"/>
    <col min="11299" max="11311" width="11" style="1051" customWidth="1"/>
    <col min="11312" max="11312" width="14.42578125" style="1051" customWidth="1"/>
    <col min="11313" max="11313" width="4.140625" style="1051" customWidth="1"/>
    <col min="11314" max="11314" width="13.28515625" style="1051" customWidth="1"/>
    <col min="11315" max="11315" width="28.140625" style="1051" customWidth="1"/>
    <col min="11316" max="11316" width="11" style="1051" customWidth="1"/>
    <col min="11317" max="11317" width="14.42578125" style="1051" customWidth="1"/>
    <col min="11318" max="11318" width="4.140625" style="1051" customWidth="1"/>
    <col min="11319" max="11320" width="11" style="1051" customWidth="1"/>
    <col min="11321" max="11321" width="14.42578125" style="1051" customWidth="1"/>
    <col min="11322" max="11322" width="4.140625" style="1051" customWidth="1"/>
    <col min="11323" max="11323" width="14.42578125" style="1051" customWidth="1"/>
    <col min="11324" max="11520" width="11" style="1051"/>
    <col min="11521" max="11521" width="29.42578125" style="1051" customWidth="1"/>
    <col min="11522" max="11522" width="12.28515625" style="1051" customWidth="1"/>
    <col min="11523" max="11523" width="10.42578125" style="1051" customWidth="1"/>
    <col min="11524" max="11524" width="12.28515625" style="1051" customWidth="1"/>
    <col min="11525" max="11525" width="10.7109375" style="1051" customWidth="1"/>
    <col min="11526" max="11526" width="31.7109375" style="1051" customWidth="1"/>
    <col min="11527" max="11530" width="13.7109375" style="1051" customWidth="1"/>
    <col min="11531" max="11531" width="32.7109375" style="1051" customWidth="1"/>
    <col min="11532" max="11532" width="20.7109375" style="1051" customWidth="1"/>
    <col min="11533" max="11553" width="11" style="1051" customWidth="1"/>
    <col min="11554" max="11554" width="9.85546875" style="1051" customWidth="1"/>
    <col min="11555" max="11567" width="11" style="1051" customWidth="1"/>
    <col min="11568" max="11568" width="14.42578125" style="1051" customWidth="1"/>
    <col min="11569" max="11569" width="4.140625" style="1051" customWidth="1"/>
    <col min="11570" max="11570" width="13.28515625" style="1051" customWidth="1"/>
    <col min="11571" max="11571" width="28.140625" style="1051" customWidth="1"/>
    <col min="11572" max="11572" width="11" style="1051" customWidth="1"/>
    <col min="11573" max="11573" width="14.42578125" style="1051" customWidth="1"/>
    <col min="11574" max="11574" width="4.140625" style="1051" customWidth="1"/>
    <col min="11575" max="11576" width="11" style="1051" customWidth="1"/>
    <col min="11577" max="11577" width="14.42578125" style="1051" customWidth="1"/>
    <col min="11578" max="11578" width="4.140625" style="1051" customWidth="1"/>
    <col min="11579" max="11579" width="14.42578125" style="1051" customWidth="1"/>
    <col min="11580" max="11776" width="11" style="1051"/>
    <col min="11777" max="11777" width="29.42578125" style="1051" customWidth="1"/>
    <col min="11778" max="11778" width="12.28515625" style="1051" customWidth="1"/>
    <col min="11779" max="11779" width="10.42578125" style="1051" customWidth="1"/>
    <col min="11780" max="11780" width="12.28515625" style="1051" customWidth="1"/>
    <col min="11781" max="11781" width="10.7109375" style="1051" customWidth="1"/>
    <col min="11782" max="11782" width="31.7109375" style="1051" customWidth="1"/>
    <col min="11783" max="11786" width="13.7109375" style="1051" customWidth="1"/>
    <col min="11787" max="11787" width="32.7109375" style="1051" customWidth="1"/>
    <col min="11788" max="11788" width="20.7109375" style="1051" customWidth="1"/>
    <col min="11789" max="11809" width="11" style="1051" customWidth="1"/>
    <col min="11810" max="11810" width="9.85546875" style="1051" customWidth="1"/>
    <col min="11811" max="11823" width="11" style="1051" customWidth="1"/>
    <col min="11824" max="11824" width="14.42578125" style="1051" customWidth="1"/>
    <col min="11825" max="11825" width="4.140625" style="1051" customWidth="1"/>
    <col min="11826" max="11826" width="13.28515625" style="1051" customWidth="1"/>
    <col min="11827" max="11827" width="28.140625" style="1051" customWidth="1"/>
    <col min="11828" max="11828" width="11" style="1051" customWidth="1"/>
    <col min="11829" max="11829" width="14.42578125" style="1051" customWidth="1"/>
    <col min="11830" max="11830" width="4.140625" style="1051" customWidth="1"/>
    <col min="11831" max="11832" width="11" style="1051" customWidth="1"/>
    <col min="11833" max="11833" width="14.42578125" style="1051" customWidth="1"/>
    <col min="11834" max="11834" width="4.140625" style="1051" customWidth="1"/>
    <col min="11835" max="11835" width="14.42578125" style="1051" customWidth="1"/>
    <col min="11836" max="12032" width="11" style="1051"/>
    <col min="12033" max="12033" width="29.42578125" style="1051" customWidth="1"/>
    <col min="12034" max="12034" width="12.28515625" style="1051" customWidth="1"/>
    <col min="12035" max="12035" width="10.42578125" style="1051" customWidth="1"/>
    <col min="12036" max="12036" width="12.28515625" style="1051" customWidth="1"/>
    <col min="12037" max="12037" width="10.7109375" style="1051" customWidth="1"/>
    <col min="12038" max="12038" width="31.7109375" style="1051" customWidth="1"/>
    <col min="12039" max="12042" width="13.7109375" style="1051" customWidth="1"/>
    <col min="12043" max="12043" width="32.7109375" style="1051" customWidth="1"/>
    <col min="12044" max="12044" width="20.7109375" style="1051" customWidth="1"/>
    <col min="12045" max="12065" width="11" style="1051" customWidth="1"/>
    <col min="12066" max="12066" width="9.85546875" style="1051" customWidth="1"/>
    <col min="12067" max="12079" width="11" style="1051" customWidth="1"/>
    <col min="12080" max="12080" width="14.42578125" style="1051" customWidth="1"/>
    <col min="12081" max="12081" width="4.140625" style="1051" customWidth="1"/>
    <col min="12082" max="12082" width="13.28515625" style="1051" customWidth="1"/>
    <col min="12083" max="12083" width="28.140625" style="1051" customWidth="1"/>
    <col min="12084" max="12084" width="11" style="1051" customWidth="1"/>
    <col min="12085" max="12085" width="14.42578125" style="1051" customWidth="1"/>
    <col min="12086" max="12086" width="4.140625" style="1051" customWidth="1"/>
    <col min="12087" max="12088" width="11" style="1051" customWidth="1"/>
    <col min="12089" max="12089" width="14.42578125" style="1051" customWidth="1"/>
    <col min="12090" max="12090" width="4.140625" style="1051" customWidth="1"/>
    <col min="12091" max="12091" width="14.42578125" style="1051" customWidth="1"/>
    <col min="12092" max="12288" width="11" style="1051"/>
    <col min="12289" max="12289" width="29.42578125" style="1051" customWidth="1"/>
    <col min="12290" max="12290" width="12.28515625" style="1051" customWidth="1"/>
    <col min="12291" max="12291" width="10.42578125" style="1051" customWidth="1"/>
    <col min="12292" max="12292" width="12.28515625" style="1051" customWidth="1"/>
    <col min="12293" max="12293" width="10.7109375" style="1051" customWidth="1"/>
    <col min="12294" max="12294" width="31.7109375" style="1051" customWidth="1"/>
    <col min="12295" max="12298" width="13.7109375" style="1051" customWidth="1"/>
    <col min="12299" max="12299" width="32.7109375" style="1051" customWidth="1"/>
    <col min="12300" max="12300" width="20.7109375" style="1051" customWidth="1"/>
    <col min="12301" max="12321" width="11" style="1051" customWidth="1"/>
    <col min="12322" max="12322" width="9.85546875" style="1051" customWidth="1"/>
    <col min="12323" max="12335" width="11" style="1051" customWidth="1"/>
    <col min="12336" max="12336" width="14.42578125" style="1051" customWidth="1"/>
    <col min="12337" max="12337" width="4.140625" style="1051" customWidth="1"/>
    <col min="12338" max="12338" width="13.28515625" style="1051" customWidth="1"/>
    <col min="12339" max="12339" width="28.140625" style="1051" customWidth="1"/>
    <col min="12340" max="12340" width="11" style="1051" customWidth="1"/>
    <col min="12341" max="12341" width="14.42578125" style="1051" customWidth="1"/>
    <col min="12342" max="12342" width="4.140625" style="1051" customWidth="1"/>
    <col min="12343" max="12344" width="11" style="1051" customWidth="1"/>
    <col min="12345" max="12345" width="14.42578125" style="1051" customWidth="1"/>
    <col min="12346" max="12346" width="4.140625" style="1051" customWidth="1"/>
    <col min="12347" max="12347" width="14.42578125" style="1051" customWidth="1"/>
    <col min="12348" max="12544" width="11" style="1051"/>
    <col min="12545" max="12545" width="29.42578125" style="1051" customWidth="1"/>
    <col min="12546" max="12546" width="12.28515625" style="1051" customWidth="1"/>
    <col min="12547" max="12547" width="10.42578125" style="1051" customWidth="1"/>
    <col min="12548" max="12548" width="12.28515625" style="1051" customWidth="1"/>
    <col min="12549" max="12549" width="10.7109375" style="1051" customWidth="1"/>
    <col min="12550" max="12550" width="31.7109375" style="1051" customWidth="1"/>
    <col min="12551" max="12554" width="13.7109375" style="1051" customWidth="1"/>
    <col min="12555" max="12555" width="32.7109375" style="1051" customWidth="1"/>
    <col min="12556" max="12556" width="20.7109375" style="1051" customWidth="1"/>
    <col min="12557" max="12577" width="11" style="1051" customWidth="1"/>
    <col min="12578" max="12578" width="9.85546875" style="1051" customWidth="1"/>
    <col min="12579" max="12591" width="11" style="1051" customWidth="1"/>
    <col min="12592" max="12592" width="14.42578125" style="1051" customWidth="1"/>
    <col min="12593" max="12593" width="4.140625" style="1051" customWidth="1"/>
    <col min="12594" max="12594" width="13.28515625" style="1051" customWidth="1"/>
    <col min="12595" max="12595" width="28.140625" style="1051" customWidth="1"/>
    <col min="12596" max="12596" width="11" style="1051" customWidth="1"/>
    <col min="12597" max="12597" width="14.42578125" style="1051" customWidth="1"/>
    <col min="12598" max="12598" width="4.140625" style="1051" customWidth="1"/>
    <col min="12599" max="12600" width="11" style="1051" customWidth="1"/>
    <col min="12601" max="12601" width="14.42578125" style="1051" customWidth="1"/>
    <col min="12602" max="12602" width="4.140625" style="1051" customWidth="1"/>
    <col min="12603" max="12603" width="14.42578125" style="1051" customWidth="1"/>
    <col min="12604" max="12800" width="11" style="1051"/>
    <col min="12801" max="12801" width="29.42578125" style="1051" customWidth="1"/>
    <col min="12802" max="12802" width="12.28515625" style="1051" customWidth="1"/>
    <col min="12803" max="12803" width="10.42578125" style="1051" customWidth="1"/>
    <col min="12804" max="12804" width="12.28515625" style="1051" customWidth="1"/>
    <col min="12805" max="12805" width="10.7109375" style="1051" customWidth="1"/>
    <col min="12806" max="12806" width="31.7109375" style="1051" customWidth="1"/>
    <col min="12807" max="12810" width="13.7109375" style="1051" customWidth="1"/>
    <col min="12811" max="12811" width="32.7109375" style="1051" customWidth="1"/>
    <col min="12812" max="12812" width="20.7109375" style="1051" customWidth="1"/>
    <col min="12813" max="12833" width="11" style="1051" customWidth="1"/>
    <col min="12834" max="12834" width="9.85546875" style="1051" customWidth="1"/>
    <col min="12835" max="12847" width="11" style="1051" customWidth="1"/>
    <col min="12848" max="12848" width="14.42578125" style="1051" customWidth="1"/>
    <col min="12849" max="12849" width="4.140625" style="1051" customWidth="1"/>
    <col min="12850" max="12850" width="13.28515625" style="1051" customWidth="1"/>
    <col min="12851" max="12851" width="28.140625" style="1051" customWidth="1"/>
    <col min="12852" max="12852" width="11" style="1051" customWidth="1"/>
    <col min="12853" max="12853" width="14.42578125" style="1051" customWidth="1"/>
    <col min="12854" max="12854" width="4.140625" style="1051" customWidth="1"/>
    <col min="12855" max="12856" width="11" style="1051" customWidth="1"/>
    <col min="12857" max="12857" width="14.42578125" style="1051" customWidth="1"/>
    <col min="12858" max="12858" width="4.140625" style="1051" customWidth="1"/>
    <col min="12859" max="12859" width="14.42578125" style="1051" customWidth="1"/>
    <col min="12860" max="13056" width="11" style="1051"/>
    <col min="13057" max="13057" width="29.42578125" style="1051" customWidth="1"/>
    <col min="13058" max="13058" width="12.28515625" style="1051" customWidth="1"/>
    <col min="13059" max="13059" width="10.42578125" style="1051" customWidth="1"/>
    <col min="13060" max="13060" width="12.28515625" style="1051" customWidth="1"/>
    <col min="13061" max="13061" width="10.7109375" style="1051" customWidth="1"/>
    <col min="13062" max="13062" width="31.7109375" style="1051" customWidth="1"/>
    <col min="13063" max="13066" width="13.7109375" style="1051" customWidth="1"/>
    <col min="13067" max="13067" width="32.7109375" style="1051" customWidth="1"/>
    <col min="13068" max="13068" width="20.7109375" style="1051" customWidth="1"/>
    <col min="13069" max="13089" width="11" style="1051" customWidth="1"/>
    <col min="13090" max="13090" width="9.85546875" style="1051" customWidth="1"/>
    <col min="13091" max="13103" width="11" style="1051" customWidth="1"/>
    <col min="13104" max="13104" width="14.42578125" style="1051" customWidth="1"/>
    <col min="13105" max="13105" width="4.140625" style="1051" customWidth="1"/>
    <col min="13106" max="13106" width="13.28515625" style="1051" customWidth="1"/>
    <col min="13107" max="13107" width="28.140625" style="1051" customWidth="1"/>
    <col min="13108" max="13108" width="11" style="1051" customWidth="1"/>
    <col min="13109" max="13109" width="14.42578125" style="1051" customWidth="1"/>
    <col min="13110" max="13110" width="4.140625" style="1051" customWidth="1"/>
    <col min="13111" max="13112" width="11" style="1051" customWidth="1"/>
    <col min="13113" max="13113" width="14.42578125" style="1051" customWidth="1"/>
    <col min="13114" max="13114" width="4.140625" style="1051" customWidth="1"/>
    <col min="13115" max="13115" width="14.42578125" style="1051" customWidth="1"/>
    <col min="13116" max="13312" width="11" style="1051"/>
    <col min="13313" max="13313" width="29.42578125" style="1051" customWidth="1"/>
    <col min="13314" max="13314" width="12.28515625" style="1051" customWidth="1"/>
    <col min="13315" max="13315" width="10.42578125" style="1051" customWidth="1"/>
    <col min="13316" max="13316" width="12.28515625" style="1051" customWidth="1"/>
    <col min="13317" max="13317" width="10.7109375" style="1051" customWidth="1"/>
    <col min="13318" max="13318" width="31.7109375" style="1051" customWidth="1"/>
    <col min="13319" max="13322" width="13.7109375" style="1051" customWidth="1"/>
    <col min="13323" max="13323" width="32.7109375" style="1051" customWidth="1"/>
    <col min="13324" max="13324" width="20.7109375" style="1051" customWidth="1"/>
    <col min="13325" max="13345" width="11" style="1051" customWidth="1"/>
    <col min="13346" max="13346" width="9.85546875" style="1051" customWidth="1"/>
    <col min="13347" max="13359" width="11" style="1051" customWidth="1"/>
    <col min="13360" max="13360" width="14.42578125" style="1051" customWidth="1"/>
    <col min="13361" max="13361" width="4.140625" style="1051" customWidth="1"/>
    <col min="13362" max="13362" width="13.28515625" style="1051" customWidth="1"/>
    <col min="13363" max="13363" width="28.140625" style="1051" customWidth="1"/>
    <col min="13364" max="13364" width="11" style="1051" customWidth="1"/>
    <col min="13365" max="13365" width="14.42578125" style="1051" customWidth="1"/>
    <col min="13366" max="13366" width="4.140625" style="1051" customWidth="1"/>
    <col min="13367" max="13368" width="11" style="1051" customWidth="1"/>
    <col min="13369" max="13369" width="14.42578125" style="1051" customWidth="1"/>
    <col min="13370" max="13370" width="4.140625" style="1051" customWidth="1"/>
    <col min="13371" max="13371" width="14.42578125" style="1051" customWidth="1"/>
    <col min="13372" max="13568" width="11" style="1051"/>
    <col min="13569" max="13569" width="29.42578125" style="1051" customWidth="1"/>
    <col min="13570" max="13570" width="12.28515625" style="1051" customWidth="1"/>
    <col min="13571" max="13571" width="10.42578125" style="1051" customWidth="1"/>
    <col min="13572" max="13572" width="12.28515625" style="1051" customWidth="1"/>
    <col min="13573" max="13573" width="10.7109375" style="1051" customWidth="1"/>
    <col min="13574" max="13574" width="31.7109375" style="1051" customWidth="1"/>
    <col min="13575" max="13578" width="13.7109375" style="1051" customWidth="1"/>
    <col min="13579" max="13579" width="32.7109375" style="1051" customWidth="1"/>
    <col min="13580" max="13580" width="20.7109375" style="1051" customWidth="1"/>
    <col min="13581" max="13601" width="11" style="1051" customWidth="1"/>
    <col min="13602" max="13602" width="9.85546875" style="1051" customWidth="1"/>
    <col min="13603" max="13615" width="11" style="1051" customWidth="1"/>
    <col min="13616" max="13616" width="14.42578125" style="1051" customWidth="1"/>
    <col min="13617" max="13617" width="4.140625" style="1051" customWidth="1"/>
    <col min="13618" max="13618" width="13.28515625" style="1051" customWidth="1"/>
    <col min="13619" max="13619" width="28.140625" style="1051" customWidth="1"/>
    <col min="13620" max="13620" width="11" style="1051" customWidth="1"/>
    <col min="13621" max="13621" width="14.42578125" style="1051" customWidth="1"/>
    <col min="13622" max="13622" width="4.140625" style="1051" customWidth="1"/>
    <col min="13623" max="13624" width="11" style="1051" customWidth="1"/>
    <col min="13625" max="13625" width="14.42578125" style="1051" customWidth="1"/>
    <col min="13626" max="13626" width="4.140625" style="1051" customWidth="1"/>
    <col min="13627" max="13627" width="14.42578125" style="1051" customWidth="1"/>
    <col min="13628" max="13824" width="11" style="1051"/>
    <col min="13825" max="13825" width="29.42578125" style="1051" customWidth="1"/>
    <col min="13826" max="13826" width="12.28515625" style="1051" customWidth="1"/>
    <col min="13827" max="13827" width="10.42578125" style="1051" customWidth="1"/>
    <col min="13828" max="13828" width="12.28515625" style="1051" customWidth="1"/>
    <col min="13829" max="13829" width="10.7109375" style="1051" customWidth="1"/>
    <col min="13830" max="13830" width="31.7109375" style="1051" customWidth="1"/>
    <col min="13831" max="13834" width="13.7109375" style="1051" customWidth="1"/>
    <col min="13835" max="13835" width="32.7109375" style="1051" customWidth="1"/>
    <col min="13836" max="13836" width="20.7109375" style="1051" customWidth="1"/>
    <col min="13837" max="13857" width="11" style="1051" customWidth="1"/>
    <col min="13858" max="13858" width="9.85546875" style="1051" customWidth="1"/>
    <col min="13859" max="13871" width="11" style="1051" customWidth="1"/>
    <col min="13872" max="13872" width="14.42578125" style="1051" customWidth="1"/>
    <col min="13873" max="13873" width="4.140625" style="1051" customWidth="1"/>
    <col min="13874" max="13874" width="13.28515625" style="1051" customWidth="1"/>
    <col min="13875" max="13875" width="28.140625" style="1051" customWidth="1"/>
    <col min="13876" max="13876" width="11" style="1051" customWidth="1"/>
    <col min="13877" max="13877" width="14.42578125" style="1051" customWidth="1"/>
    <col min="13878" max="13878" width="4.140625" style="1051" customWidth="1"/>
    <col min="13879" max="13880" width="11" style="1051" customWidth="1"/>
    <col min="13881" max="13881" width="14.42578125" style="1051" customWidth="1"/>
    <col min="13882" max="13882" width="4.140625" style="1051" customWidth="1"/>
    <col min="13883" max="13883" width="14.42578125" style="1051" customWidth="1"/>
    <col min="13884" max="14080" width="11" style="1051"/>
    <col min="14081" max="14081" width="29.42578125" style="1051" customWidth="1"/>
    <col min="14082" max="14082" width="12.28515625" style="1051" customWidth="1"/>
    <col min="14083" max="14083" width="10.42578125" style="1051" customWidth="1"/>
    <col min="14084" max="14084" width="12.28515625" style="1051" customWidth="1"/>
    <col min="14085" max="14085" width="10.7109375" style="1051" customWidth="1"/>
    <col min="14086" max="14086" width="31.7109375" style="1051" customWidth="1"/>
    <col min="14087" max="14090" width="13.7109375" style="1051" customWidth="1"/>
    <col min="14091" max="14091" width="32.7109375" style="1051" customWidth="1"/>
    <col min="14092" max="14092" width="20.7109375" style="1051" customWidth="1"/>
    <col min="14093" max="14113" width="11" style="1051" customWidth="1"/>
    <col min="14114" max="14114" width="9.85546875" style="1051" customWidth="1"/>
    <col min="14115" max="14127" width="11" style="1051" customWidth="1"/>
    <col min="14128" max="14128" width="14.42578125" style="1051" customWidth="1"/>
    <col min="14129" max="14129" width="4.140625" style="1051" customWidth="1"/>
    <col min="14130" max="14130" width="13.28515625" style="1051" customWidth="1"/>
    <col min="14131" max="14131" width="28.140625" style="1051" customWidth="1"/>
    <col min="14132" max="14132" width="11" style="1051" customWidth="1"/>
    <col min="14133" max="14133" width="14.42578125" style="1051" customWidth="1"/>
    <col min="14134" max="14134" width="4.140625" style="1051" customWidth="1"/>
    <col min="14135" max="14136" width="11" style="1051" customWidth="1"/>
    <col min="14137" max="14137" width="14.42578125" style="1051" customWidth="1"/>
    <col min="14138" max="14138" width="4.140625" style="1051" customWidth="1"/>
    <col min="14139" max="14139" width="14.42578125" style="1051" customWidth="1"/>
    <col min="14140" max="14336" width="11" style="1051"/>
    <col min="14337" max="14337" width="29.42578125" style="1051" customWidth="1"/>
    <col min="14338" max="14338" width="12.28515625" style="1051" customWidth="1"/>
    <col min="14339" max="14339" width="10.42578125" style="1051" customWidth="1"/>
    <col min="14340" max="14340" width="12.28515625" style="1051" customWidth="1"/>
    <col min="14341" max="14341" width="10.7109375" style="1051" customWidth="1"/>
    <col min="14342" max="14342" width="31.7109375" style="1051" customWidth="1"/>
    <col min="14343" max="14346" width="13.7109375" style="1051" customWidth="1"/>
    <col min="14347" max="14347" width="32.7109375" style="1051" customWidth="1"/>
    <col min="14348" max="14348" width="20.7109375" style="1051" customWidth="1"/>
    <col min="14349" max="14369" width="11" style="1051" customWidth="1"/>
    <col min="14370" max="14370" width="9.85546875" style="1051" customWidth="1"/>
    <col min="14371" max="14383" width="11" style="1051" customWidth="1"/>
    <col min="14384" max="14384" width="14.42578125" style="1051" customWidth="1"/>
    <col min="14385" max="14385" width="4.140625" style="1051" customWidth="1"/>
    <col min="14386" max="14386" width="13.28515625" style="1051" customWidth="1"/>
    <col min="14387" max="14387" width="28.140625" style="1051" customWidth="1"/>
    <col min="14388" max="14388" width="11" style="1051" customWidth="1"/>
    <col min="14389" max="14389" width="14.42578125" style="1051" customWidth="1"/>
    <col min="14390" max="14390" width="4.140625" style="1051" customWidth="1"/>
    <col min="14391" max="14392" width="11" style="1051" customWidth="1"/>
    <col min="14393" max="14393" width="14.42578125" style="1051" customWidth="1"/>
    <col min="14394" max="14394" width="4.140625" style="1051" customWidth="1"/>
    <col min="14395" max="14395" width="14.42578125" style="1051" customWidth="1"/>
    <col min="14396" max="14592" width="11" style="1051"/>
    <col min="14593" max="14593" width="29.42578125" style="1051" customWidth="1"/>
    <col min="14594" max="14594" width="12.28515625" style="1051" customWidth="1"/>
    <col min="14595" max="14595" width="10.42578125" style="1051" customWidth="1"/>
    <col min="14596" max="14596" width="12.28515625" style="1051" customWidth="1"/>
    <col min="14597" max="14597" width="10.7109375" style="1051" customWidth="1"/>
    <col min="14598" max="14598" width="31.7109375" style="1051" customWidth="1"/>
    <col min="14599" max="14602" width="13.7109375" style="1051" customWidth="1"/>
    <col min="14603" max="14603" width="32.7109375" style="1051" customWidth="1"/>
    <col min="14604" max="14604" width="20.7109375" style="1051" customWidth="1"/>
    <col min="14605" max="14625" width="11" style="1051" customWidth="1"/>
    <col min="14626" max="14626" width="9.85546875" style="1051" customWidth="1"/>
    <col min="14627" max="14639" width="11" style="1051" customWidth="1"/>
    <col min="14640" max="14640" width="14.42578125" style="1051" customWidth="1"/>
    <col min="14641" max="14641" width="4.140625" style="1051" customWidth="1"/>
    <col min="14642" max="14642" width="13.28515625" style="1051" customWidth="1"/>
    <col min="14643" max="14643" width="28.140625" style="1051" customWidth="1"/>
    <col min="14644" max="14644" width="11" style="1051" customWidth="1"/>
    <col min="14645" max="14645" width="14.42578125" style="1051" customWidth="1"/>
    <col min="14646" max="14646" width="4.140625" style="1051" customWidth="1"/>
    <col min="14647" max="14648" width="11" style="1051" customWidth="1"/>
    <col min="14649" max="14649" width="14.42578125" style="1051" customWidth="1"/>
    <col min="14650" max="14650" width="4.140625" style="1051" customWidth="1"/>
    <col min="14651" max="14651" width="14.42578125" style="1051" customWidth="1"/>
    <col min="14652" max="14848" width="11" style="1051"/>
    <col min="14849" max="14849" width="29.42578125" style="1051" customWidth="1"/>
    <col min="14850" max="14850" width="12.28515625" style="1051" customWidth="1"/>
    <col min="14851" max="14851" width="10.42578125" style="1051" customWidth="1"/>
    <col min="14852" max="14852" width="12.28515625" style="1051" customWidth="1"/>
    <col min="14853" max="14853" width="10.7109375" style="1051" customWidth="1"/>
    <col min="14854" max="14854" width="31.7109375" style="1051" customWidth="1"/>
    <col min="14855" max="14858" width="13.7109375" style="1051" customWidth="1"/>
    <col min="14859" max="14859" width="32.7109375" style="1051" customWidth="1"/>
    <col min="14860" max="14860" width="20.7109375" style="1051" customWidth="1"/>
    <col min="14861" max="14881" width="11" style="1051" customWidth="1"/>
    <col min="14882" max="14882" width="9.85546875" style="1051" customWidth="1"/>
    <col min="14883" max="14895" width="11" style="1051" customWidth="1"/>
    <col min="14896" max="14896" width="14.42578125" style="1051" customWidth="1"/>
    <col min="14897" max="14897" width="4.140625" style="1051" customWidth="1"/>
    <col min="14898" max="14898" width="13.28515625" style="1051" customWidth="1"/>
    <col min="14899" max="14899" width="28.140625" style="1051" customWidth="1"/>
    <col min="14900" max="14900" width="11" style="1051" customWidth="1"/>
    <col min="14901" max="14901" width="14.42578125" style="1051" customWidth="1"/>
    <col min="14902" max="14902" width="4.140625" style="1051" customWidth="1"/>
    <col min="14903" max="14904" width="11" style="1051" customWidth="1"/>
    <col min="14905" max="14905" width="14.42578125" style="1051" customWidth="1"/>
    <col min="14906" max="14906" width="4.140625" style="1051" customWidth="1"/>
    <col min="14907" max="14907" width="14.42578125" style="1051" customWidth="1"/>
    <col min="14908" max="15104" width="11" style="1051"/>
    <col min="15105" max="15105" width="29.42578125" style="1051" customWidth="1"/>
    <col min="15106" max="15106" width="12.28515625" style="1051" customWidth="1"/>
    <col min="15107" max="15107" width="10.42578125" style="1051" customWidth="1"/>
    <col min="15108" max="15108" width="12.28515625" style="1051" customWidth="1"/>
    <col min="15109" max="15109" width="10.7109375" style="1051" customWidth="1"/>
    <col min="15110" max="15110" width="31.7109375" style="1051" customWidth="1"/>
    <col min="15111" max="15114" width="13.7109375" style="1051" customWidth="1"/>
    <col min="15115" max="15115" width="32.7109375" style="1051" customWidth="1"/>
    <col min="15116" max="15116" width="20.7109375" style="1051" customWidth="1"/>
    <col min="15117" max="15137" width="11" style="1051" customWidth="1"/>
    <col min="15138" max="15138" width="9.85546875" style="1051" customWidth="1"/>
    <col min="15139" max="15151" width="11" style="1051" customWidth="1"/>
    <col min="15152" max="15152" width="14.42578125" style="1051" customWidth="1"/>
    <col min="15153" max="15153" width="4.140625" style="1051" customWidth="1"/>
    <col min="15154" max="15154" width="13.28515625" style="1051" customWidth="1"/>
    <col min="15155" max="15155" width="28.140625" style="1051" customWidth="1"/>
    <col min="15156" max="15156" width="11" style="1051" customWidth="1"/>
    <col min="15157" max="15157" width="14.42578125" style="1051" customWidth="1"/>
    <col min="15158" max="15158" width="4.140625" style="1051" customWidth="1"/>
    <col min="15159" max="15160" width="11" style="1051" customWidth="1"/>
    <col min="15161" max="15161" width="14.42578125" style="1051" customWidth="1"/>
    <col min="15162" max="15162" width="4.140625" style="1051" customWidth="1"/>
    <col min="15163" max="15163" width="14.42578125" style="1051" customWidth="1"/>
    <col min="15164" max="15360" width="11" style="1051"/>
    <col min="15361" max="15361" width="29.42578125" style="1051" customWidth="1"/>
    <col min="15362" max="15362" width="12.28515625" style="1051" customWidth="1"/>
    <col min="15363" max="15363" width="10.42578125" style="1051" customWidth="1"/>
    <col min="15364" max="15364" width="12.28515625" style="1051" customWidth="1"/>
    <col min="15365" max="15365" width="10.7109375" style="1051" customWidth="1"/>
    <col min="15366" max="15366" width="31.7109375" style="1051" customWidth="1"/>
    <col min="15367" max="15370" width="13.7109375" style="1051" customWidth="1"/>
    <col min="15371" max="15371" width="32.7109375" style="1051" customWidth="1"/>
    <col min="15372" max="15372" width="20.7109375" style="1051" customWidth="1"/>
    <col min="15373" max="15393" width="11" style="1051" customWidth="1"/>
    <col min="15394" max="15394" width="9.85546875" style="1051" customWidth="1"/>
    <col min="15395" max="15407" width="11" style="1051" customWidth="1"/>
    <col min="15408" max="15408" width="14.42578125" style="1051" customWidth="1"/>
    <col min="15409" max="15409" width="4.140625" style="1051" customWidth="1"/>
    <col min="15410" max="15410" width="13.28515625" style="1051" customWidth="1"/>
    <col min="15411" max="15411" width="28.140625" style="1051" customWidth="1"/>
    <col min="15412" max="15412" width="11" style="1051" customWidth="1"/>
    <col min="15413" max="15413" width="14.42578125" style="1051" customWidth="1"/>
    <col min="15414" max="15414" width="4.140625" style="1051" customWidth="1"/>
    <col min="15415" max="15416" width="11" style="1051" customWidth="1"/>
    <col min="15417" max="15417" width="14.42578125" style="1051" customWidth="1"/>
    <col min="15418" max="15418" width="4.140625" style="1051" customWidth="1"/>
    <col min="15419" max="15419" width="14.42578125" style="1051" customWidth="1"/>
    <col min="15420" max="15616" width="11" style="1051"/>
    <col min="15617" max="15617" width="29.42578125" style="1051" customWidth="1"/>
    <col min="15618" max="15618" width="12.28515625" style="1051" customWidth="1"/>
    <col min="15619" max="15619" width="10.42578125" style="1051" customWidth="1"/>
    <col min="15620" max="15620" width="12.28515625" style="1051" customWidth="1"/>
    <col min="15621" max="15621" width="10.7109375" style="1051" customWidth="1"/>
    <col min="15622" max="15622" width="31.7109375" style="1051" customWidth="1"/>
    <col min="15623" max="15626" width="13.7109375" style="1051" customWidth="1"/>
    <col min="15627" max="15627" width="32.7109375" style="1051" customWidth="1"/>
    <col min="15628" max="15628" width="20.7109375" style="1051" customWidth="1"/>
    <col min="15629" max="15649" width="11" style="1051" customWidth="1"/>
    <col min="15650" max="15650" width="9.85546875" style="1051" customWidth="1"/>
    <col min="15651" max="15663" width="11" style="1051" customWidth="1"/>
    <col min="15664" max="15664" width="14.42578125" style="1051" customWidth="1"/>
    <col min="15665" max="15665" width="4.140625" style="1051" customWidth="1"/>
    <col min="15666" max="15666" width="13.28515625" style="1051" customWidth="1"/>
    <col min="15667" max="15667" width="28.140625" style="1051" customWidth="1"/>
    <col min="15668" max="15668" width="11" style="1051" customWidth="1"/>
    <col min="15669" max="15669" width="14.42578125" style="1051" customWidth="1"/>
    <col min="15670" max="15670" width="4.140625" style="1051" customWidth="1"/>
    <col min="15671" max="15672" width="11" style="1051" customWidth="1"/>
    <col min="15673" max="15673" width="14.42578125" style="1051" customWidth="1"/>
    <col min="15674" max="15674" width="4.140625" style="1051" customWidth="1"/>
    <col min="15675" max="15675" width="14.42578125" style="1051" customWidth="1"/>
    <col min="15676" max="15872" width="11" style="1051"/>
    <col min="15873" max="15873" width="29.42578125" style="1051" customWidth="1"/>
    <col min="15874" max="15874" width="12.28515625" style="1051" customWidth="1"/>
    <col min="15875" max="15875" width="10.42578125" style="1051" customWidth="1"/>
    <col min="15876" max="15876" width="12.28515625" style="1051" customWidth="1"/>
    <col min="15877" max="15877" width="10.7109375" style="1051" customWidth="1"/>
    <col min="15878" max="15878" width="31.7109375" style="1051" customWidth="1"/>
    <col min="15879" max="15882" width="13.7109375" style="1051" customWidth="1"/>
    <col min="15883" max="15883" width="32.7109375" style="1051" customWidth="1"/>
    <col min="15884" max="15884" width="20.7109375" style="1051" customWidth="1"/>
    <col min="15885" max="15905" width="11" style="1051" customWidth="1"/>
    <col min="15906" max="15906" width="9.85546875" style="1051" customWidth="1"/>
    <col min="15907" max="15919" width="11" style="1051" customWidth="1"/>
    <col min="15920" max="15920" width="14.42578125" style="1051" customWidth="1"/>
    <col min="15921" max="15921" width="4.140625" style="1051" customWidth="1"/>
    <col min="15922" max="15922" width="13.28515625" style="1051" customWidth="1"/>
    <col min="15923" max="15923" width="28.140625" style="1051" customWidth="1"/>
    <col min="15924" max="15924" width="11" style="1051" customWidth="1"/>
    <col min="15925" max="15925" width="14.42578125" style="1051" customWidth="1"/>
    <col min="15926" max="15926" width="4.140625" style="1051" customWidth="1"/>
    <col min="15927" max="15928" width="11" style="1051" customWidth="1"/>
    <col min="15929" max="15929" width="14.42578125" style="1051" customWidth="1"/>
    <col min="15930" max="15930" width="4.140625" style="1051" customWidth="1"/>
    <col min="15931" max="15931" width="14.42578125" style="1051" customWidth="1"/>
    <col min="15932" max="16128" width="11" style="1051"/>
    <col min="16129" max="16129" width="29.42578125" style="1051" customWidth="1"/>
    <col min="16130" max="16130" width="12.28515625" style="1051" customWidth="1"/>
    <col min="16131" max="16131" width="10.42578125" style="1051" customWidth="1"/>
    <col min="16132" max="16132" width="12.28515625" style="1051" customWidth="1"/>
    <col min="16133" max="16133" width="10.7109375" style="1051" customWidth="1"/>
    <col min="16134" max="16134" width="31.7109375" style="1051" customWidth="1"/>
    <col min="16135" max="16138" width="13.7109375" style="1051" customWidth="1"/>
    <col min="16139" max="16139" width="32.7109375" style="1051" customWidth="1"/>
    <col min="16140" max="16140" width="20.7109375" style="1051" customWidth="1"/>
    <col min="16141" max="16161" width="11" style="1051" customWidth="1"/>
    <col min="16162" max="16162" width="9.85546875" style="1051" customWidth="1"/>
    <col min="16163" max="16175" width="11" style="1051" customWidth="1"/>
    <col min="16176" max="16176" width="14.42578125" style="1051" customWidth="1"/>
    <col min="16177" max="16177" width="4.140625" style="1051" customWidth="1"/>
    <col min="16178" max="16178" width="13.28515625" style="1051" customWidth="1"/>
    <col min="16179" max="16179" width="28.140625" style="1051" customWidth="1"/>
    <col min="16180" max="16180" width="11" style="1051" customWidth="1"/>
    <col min="16181" max="16181" width="14.42578125" style="1051" customWidth="1"/>
    <col min="16182" max="16182" width="4.140625" style="1051" customWidth="1"/>
    <col min="16183" max="16184" width="11" style="1051" customWidth="1"/>
    <col min="16185" max="16185" width="14.42578125" style="1051" customWidth="1"/>
    <col min="16186" max="16186" width="4.140625" style="1051" customWidth="1"/>
    <col min="16187" max="16187" width="14.42578125" style="1051" customWidth="1"/>
    <col min="16188" max="16384" width="11" style="1051"/>
  </cols>
  <sheetData>
    <row r="1" spans="1:15" ht="24.75" customHeight="1">
      <c r="A1" s="1023" t="s">
        <v>553</v>
      </c>
      <c r="E1" s="2665" t="s">
        <v>554</v>
      </c>
      <c r="F1" s="2665"/>
      <c r="K1" s="1052"/>
    </row>
    <row r="2" spans="1:15" ht="18.95" customHeight="1">
      <c r="F2" s="1053"/>
    </row>
    <row r="3" spans="1:15" ht="18.95" customHeight="1">
      <c r="A3" s="1054" t="s">
        <v>569</v>
      </c>
      <c r="E3" s="2671" t="s">
        <v>570</v>
      </c>
      <c r="F3" s="2671"/>
      <c r="G3" s="1055"/>
      <c r="K3" s="1056"/>
      <c r="O3" s="1057"/>
    </row>
    <row r="4" spans="1:15" ht="18.95" customHeight="1">
      <c r="A4" s="1054" t="s">
        <v>421</v>
      </c>
      <c r="F4" s="1058" t="s">
        <v>422</v>
      </c>
      <c r="K4" s="1059"/>
    </row>
    <row r="5" spans="1:15" ht="18.95" customHeight="1">
      <c r="F5" s="1060"/>
      <c r="K5" s="1059"/>
    </row>
    <row r="6" spans="1:15" ht="16.5" customHeight="1">
      <c r="A6" s="417" t="s">
        <v>2072</v>
      </c>
      <c r="B6" s="2668" t="s">
        <v>571</v>
      </c>
      <c r="C6" s="2668"/>
      <c r="D6" s="2668" t="s">
        <v>572</v>
      </c>
      <c r="E6" s="2668"/>
      <c r="F6" s="419" t="s">
        <v>2073</v>
      </c>
      <c r="K6" s="1059"/>
    </row>
    <row r="7" spans="1:15" ht="12.95" customHeight="1">
      <c r="B7" s="2669" t="s">
        <v>497</v>
      </c>
      <c r="C7" s="2669"/>
      <c r="D7" s="2670" t="s">
        <v>369</v>
      </c>
      <c r="E7" s="2670"/>
      <c r="G7" s="1061"/>
      <c r="H7" s="1062"/>
      <c r="I7" s="1063"/>
      <c r="J7" s="1064"/>
      <c r="K7" s="1059"/>
    </row>
    <row r="8" spans="1:15" ht="12.95" customHeight="1">
      <c r="B8" s="750" t="s">
        <v>2362</v>
      </c>
      <c r="C8" s="1065" t="s">
        <v>574</v>
      </c>
      <c r="D8" s="744" t="s">
        <v>573</v>
      </c>
      <c r="E8" s="1065" t="s">
        <v>574</v>
      </c>
      <c r="F8" s="1060"/>
      <c r="G8" s="1061"/>
      <c r="H8" s="1062"/>
      <c r="I8" s="1063"/>
      <c r="J8" s="1064"/>
      <c r="K8" s="1059"/>
    </row>
    <row r="9" spans="1:15" ht="12.95" customHeight="1">
      <c r="A9" s="278"/>
      <c r="B9" s="2563" t="s">
        <v>575</v>
      </c>
      <c r="C9" s="1066" t="s">
        <v>576</v>
      </c>
      <c r="D9" s="2563" t="s">
        <v>575</v>
      </c>
      <c r="E9" s="1066" t="s">
        <v>576</v>
      </c>
      <c r="F9" s="282"/>
      <c r="G9" s="1063"/>
      <c r="H9" s="1063"/>
      <c r="I9" s="1061"/>
      <c r="J9" s="1061"/>
      <c r="K9" s="1059"/>
    </row>
    <row r="10" spans="1:15" s="1067" customFormat="1" ht="8.1" customHeight="1">
      <c r="B10" s="1068"/>
      <c r="C10" s="1068"/>
      <c r="D10" s="1068"/>
      <c r="E10" s="1068"/>
      <c r="F10" s="1069"/>
      <c r="G10" s="1061"/>
      <c r="H10" s="1061"/>
      <c r="I10" s="1061"/>
      <c r="J10" s="1061"/>
      <c r="K10" s="1070"/>
    </row>
    <row r="11" spans="1:15" s="1061" customFormat="1" ht="17.100000000000001" customHeight="1">
      <c r="A11" s="470" t="s">
        <v>41</v>
      </c>
      <c r="B11" s="236">
        <f>SUM(B12:B19)</f>
        <v>132</v>
      </c>
      <c r="C11" s="236">
        <f>SUM(C12:C19)</f>
        <v>0</v>
      </c>
      <c r="D11" s="236">
        <f>SUM(D12:D19)</f>
        <v>48</v>
      </c>
      <c r="E11" s="236">
        <f>SUM(E12:E19)</f>
        <v>0</v>
      </c>
      <c r="F11" s="471" t="s">
        <v>42</v>
      </c>
      <c r="G11" s="1071"/>
      <c r="H11" s="1072"/>
      <c r="I11" s="1072"/>
      <c r="J11" s="1073"/>
      <c r="K11" s="1074"/>
    </row>
    <row r="12" spans="1:15" s="1061" customFormat="1" ht="17.100000000000001" customHeight="1">
      <c r="A12" s="106" t="s">
        <v>43</v>
      </c>
      <c r="B12" s="60">
        <v>21</v>
      </c>
      <c r="C12" s="60">
        <v>0</v>
      </c>
      <c r="D12" s="60">
        <v>9</v>
      </c>
      <c r="E12" s="60">
        <v>0</v>
      </c>
      <c r="F12" s="475" t="s">
        <v>44</v>
      </c>
      <c r="G12" s="1075"/>
      <c r="H12" s="1075"/>
      <c r="I12" s="1075"/>
      <c r="J12" s="1075"/>
      <c r="K12" s="1074"/>
    </row>
    <row r="13" spans="1:15" s="1067" customFormat="1" ht="17.100000000000001" customHeight="1">
      <c r="A13" s="106" t="s">
        <v>45</v>
      </c>
      <c r="B13" s="60">
        <v>18</v>
      </c>
      <c r="C13" s="60">
        <v>0</v>
      </c>
      <c r="D13" s="60">
        <v>13</v>
      </c>
      <c r="E13" s="60">
        <v>0</v>
      </c>
      <c r="F13" s="475" t="s">
        <v>46</v>
      </c>
      <c r="G13" s="1075"/>
      <c r="H13" s="1075"/>
      <c r="I13" s="1075"/>
      <c r="J13" s="1075"/>
      <c r="K13" s="1076"/>
    </row>
    <row r="14" spans="1:15" s="1061" customFormat="1" ht="17.100000000000001" customHeight="1">
      <c r="A14" s="477" t="s">
        <v>47</v>
      </c>
      <c r="B14" s="60">
        <v>6</v>
      </c>
      <c r="C14" s="60">
        <v>0</v>
      </c>
      <c r="D14" s="60">
        <v>6</v>
      </c>
      <c r="E14" s="60">
        <v>0</v>
      </c>
      <c r="F14" s="475" t="s">
        <v>48</v>
      </c>
      <c r="G14" s="1077"/>
      <c r="H14" s="1077"/>
      <c r="I14" s="1077"/>
      <c r="J14" s="1077"/>
      <c r="K14" s="1074"/>
    </row>
    <row r="15" spans="1:15" s="1067" customFormat="1" ht="17.100000000000001" customHeight="1">
      <c r="A15" s="479" t="s">
        <v>49</v>
      </c>
      <c r="B15" s="60">
        <v>14</v>
      </c>
      <c r="C15" s="60">
        <v>0</v>
      </c>
      <c r="D15" s="60">
        <v>3</v>
      </c>
      <c r="E15" s="60">
        <v>0</v>
      </c>
      <c r="F15" s="475" t="s">
        <v>50</v>
      </c>
      <c r="G15" s="1075"/>
      <c r="H15" s="1075"/>
      <c r="I15" s="1075"/>
      <c r="J15" s="1075"/>
      <c r="K15" s="1076"/>
    </row>
    <row r="16" spans="1:15" s="1067" customFormat="1" ht="17.100000000000001" customHeight="1">
      <c r="A16" s="479" t="s">
        <v>51</v>
      </c>
      <c r="B16" s="60">
        <v>16</v>
      </c>
      <c r="C16" s="60">
        <v>0</v>
      </c>
      <c r="D16" s="60">
        <v>12</v>
      </c>
      <c r="E16" s="60">
        <v>0</v>
      </c>
      <c r="F16" s="475" t="s">
        <v>52</v>
      </c>
      <c r="G16" s="1075"/>
      <c r="H16" s="1075"/>
      <c r="I16" s="1075"/>
      <c r="J16" s="1075"/>
      <c r="K16" s="1076"/>
    </row>
    <row r="17" spans="1:11" s="1061" customFormat="1" ht="17.100000000000001" customHeight="1">
      <c r="A17" s="479" t="s">
        <v>53</v>
      </c>
      <c r="B17" s="60">
        <v>27</v>
      </c>
      <c r="C17" s="60">
        <v>0</v>
      </c>
      <c r="D17" s="60">
        <v>0</v>
      </c>
      <c r="E17" s="60">
        <v>0</v>
      </c>
      <c r="F17" s="475" t="s">
        <v>54</v>
      </c>
      <c r="G17" s="1075"/>
      <c r="H17" s="1075"/>
      <c r="I17" s="1075"/>
      <c r="J17" s="1075"/>
      <c r="K17" s="1074"/>
    </row>
    <row r="18" spans="1:11" s="1067" customFormat="1" ht="17.100000000000001" customHeight="1">
      <c r="A18" s="479" t="s">
        <v>55</v>
      </c>
      <c r="B18" s="60">
        <v>22</v>
      </c>
      <c r="C18" s="60">
        <v>0</v>
      </c>
      <c r="D18" s="60">
        <v>5</v>
      </c>
      <c r="E18" s="60">
        <v>0</v>
      </c>
      <c r="F18" s="475" t="s">
        <v>56</v>
      </c>
      <c r="G18" s="1077"/>
      <c r="H18" s="1077"/>
      <c r="I18" s="1077"/>
      <c r="J18" s="1077"/>
      <c r="K18" s="1076"/>
    </row>
    <row r="19" spans="1:11" s="1067" customFormat="1" ht="17.100000000000001" customHeight="1">
      <c r="A19" s="479" t="s">
        <v>57</v>
      </c>
      <c r="B19" s="60">
        <v>8</v>
      </c>
      <c r="C19" s="60">
        <v>0</v>
      </c>
      <c r="D19" s="60">
        <v>0</v>
      </c>
      <c r="E19" s="60">
        <v>0</v>
      </c>
      <c r="F19" s="475" t="s">
        <v>58</v>
      </c>
      <c r="G19" s="1075"/>
      <c r="H19" s="1075"/>
      <c r="I19" s="1075"/>
      <c r="J19" s="1075"/>
      <c r="K19" s="1076"/>
    </row>
    <row r="20" spans="1:11" s="1067" customFormat="1" ht="17.100000000000001" customHeight="1">
      <c r="A20" s="103" t="s">
        <v>59</v>
      </c>
      <c r="B20" s="236">
        <f>SUM(B21:B28)</f>
        <v>97</v>
      </c>
      <c r="C20" s="236">
        <f>SUM(C21:C28)</f>
        <v>0</v>
      </c>
      <c r="D20" s="236">
        <f>SUM(D21:D28)</f>
        <v>16</v>
      </c>
      <c r="E20" s="236">
        <f>SUM(E21:E28)</f>
        <v>0</v>
      </c>
      <c r="F20" s="480" t="s">
        <v>60</v>
      </c>
      <c r="G20" s="1075"/>
      <c r="H20" s="1075"/>
      <c r="I20" s="1075"/>
      <c r="J20" s="1075"/>
      <c r="K20" s="1076"/>
    </row>
    <row r="21" spans="1:11" s="1067" customFormat="1" ht="17.100000000000001" customHeight="1">
      <c r="A21" s="481" t="s">
        <v>61</v>
      </c>
      <c r="B21" s="60">
        <v>13</v>
      </c>
      <c r="C21" s="60">
        <v>0</v>
      </c>
      <c r="D21" s="60">
        <v>1</v>
      </c>
      <c r="E21" s="60">
        <v>0</v>
      </c>
      <c r="F21" s="482" t="s">
        <v>62</v>
      </c>
      <c r="G21" s="1075"/>
      <c r="H21" s="1075"/>
      <c r="I21" s="1075"/>
      <c r="J21" s="1075"/>
      <c r="K21" s="1076"/>
    </row>
    <row r="22" spans="1:11" s="1067" customFormat="1" ht="17.100000000000001" customHeight="1">
      <c r="A22" s="106" t="s">
        <v>63</v>
      </c>
      <c r="B22" s="60">
        <v>9</v>
      </c>
      <c r="C22" s="60">
        <v>0</v>
      </c>
      <c r="D22" s="60">
        <v>6</v>
      </c>
      <c r="E22" s="60">
        <v>0</v>
      </c>
      <c r="F22" s="483" t="s">
        <v>64</v>
      </c>
      <c r="G22" s="1075"/>
      <c r="H22" s="1075"/>
      <c r="I22" s="1075"/>
      <c r="J22" s="1075"/>
      <c r="K22" s="1078"/>
    </row>
    <row r="23" spans="1:11" s="1061" customFormat="1" ht="17.100000000000001" customHeight="1">
      <c r="A23" s="106" t="s">
        <v>65</v>
      </c>
      <c r="B23" s="60">
        <v>8</v>
      </c>
      <c r="C23" s="60">
        <v>0</v>
      </c>
      <c r="D23" s="60">
        <v>4</v>
      </c>
      <c r="E23" s="60">
        <v>0</v>
      </c>
      <c r="F23" s="483" t="s">
        <v>66</v>
      </c>
      <c r="G23" s="1075"/>
      <c r="H23" s="1075"/>
      <c r="I23" s="1075"/>
      <c r="J23" s="1075"/>
      <c r="K23" s="1079"/>
    </row>
    <row r="24" spans="1:11" s="1067" customFormat="1" ht="17.100000000000001" customHeight="1">
      <c r="A24" s="106" t="s">
        <v>67</v>
      </c>
      <c r="B24" s="60">
        <v>7</v>
      </c>
      <c r="C24" s="60">
        <v>0</v>
      </c>
      <c r="D24" s="60">
        <v>3</v>
      </c>
      <c r="E24" s="60">
        <v>0</v>
      </c>
      <c r="F24" s="475" t="s">
        <v>68</v>
      </c>
      <c r="G24" s="1077"/>
      <c r="H24" s="1077"/>
      <c r="I24" s="1077"/>
      <c r="J24" s="1077"/>
      <c r="K24" s="1076"/>
    </row>
    <row r="25" spans="1:11" s="1067" customFormat="1" ht="17.100000000000001" customHeight="1">
      <c r="A25" s="106" t="s">
        <v>69</v>
      </c>
      <c r="B25" s="60">
        <v>6</v>
      </c>
      <c r="C25" s="60">
        <v>0</v>
      </c>
      <c r="D25" s="60">
        <v>0</v>
      </c>
      <c r="E25" s="60">
        <v>0</v>
      </c>
      <c r="F25" s="483" t="s">
        <v>70</v>
      </c>
      <c r="G25" s="1075"/>
      <c r="H25" s="1075"/>
      <c r="I25" s="1075"/>
      <c r="J25" s="1075"/>
      <c r="K25" s="1076"/>
    </row>
    <row r="26" spans="1:11" s="1067" customFormat="1" ht="17.100000000000001" customHeight="1">
      <c r="A26" s="106" t="s">
        <v>71</v>
      </c>
      <c r="B26" s="60">
        <v>20</v>
      </c>
      <c r="C26" s="60">
        <v>0</v>
      </c>
      <c r="D26" s="60">
        <v>2</v>
      </c>
      <c r="E26" s="60">
        <v>0</v>
      </c>
      <c r="F26" s="483" t="s">
        <v>72</v>
      </c>
      <c r="G26" s="1075"/>
      <c r="H26" s="1075"/>
      <c r="I26" s="1075"/>
      <c r="J26" s="1075"/>
      <c r="K26" s="1076"/>
    </row>
    <row r="27" spans="1:11" s="1061" customFormat="1" ht="17.100000000000001" customHeight="1">
      <c r="A27" s="106" t="s">
        <v>73</v>
      </c>
      <c r="B27" s="60">
        <v>25</v>
      </c>
      <c r="C27" s="60">
        <v>0</v>
      </c>
      <c r="D27" s="60">
        <v>0</v>
      </c>
      <c r="E27" s="60">
        <v>0</v>
      </c>
      <c r="F27" s="483" t="s">
        <v>74</v>
      </c>
      <c r="G27" s="1075"/>
      <c r="H27" s="1075"/>
      <c r="I27" s="1075"/>
      <c r="J27" s="1075"/>
      <c r="K27" s="1074"/>
    </row>
    <row r="28" spans="1:11" s="1067" customFormat="1" ht="17.100000000000001" customHeight="1">
      <c r="A28" s="106" t="s">
        <v>75</v>
      </c>
      <c r="B28" s="60">
        <v>9</v>
      </c>
      <c r="C28" s="60">
        <v>0</v>
      </c>
      <c r="D28" s="60">
        <v>0</v>
      </c>
      <c r="E28" s="60">
        <v>0</v>
      </c>
      <c r="F28" s="483" t="s">
        <v>76</v>
      </c>
      <c r="G28" s="1075"/>
      <c r="H28" s="1075"/>
      <c r="I28" s="1075"/>
      <c r="J28" s="1075"/>
      <c r="K28" s="1078"/>
    </row>
    <row r="29" spans="1:11" s="1067" customFormat="1" ht="17.100000000000001" customHeight="1">
      <c r="A29" s="470" t="s">
        <v>77</v>
      </c>
      <c r="B29" s="236">
        <f>SUM(B30:B38)</f>
        <v>160</v>
      </c>
      <c r="C29" s="236">
        <f>SUM(C30:C38)</f>
        <v>1</v>
      </c>
      <c r="D29" s="236">
        <f>SUM(D30:D38)</f>
        <v>42</v>
      </c>
      <c r="E29" s="236">
        <f>SUM(E30:E38)</f>
        <v>0</v>
      </c>
      <c r="F29" s="471" t="s">
        <v>78</v>
      </c>
      <c r="G29" s="1075"/>
      <c r="H29" s="1075"/>
      <c r="I29" s="1075"/>
      <c r="J29" s="1075"/>
      <c r="K29" s="1076"/>
    </row>
    <row r="30" spans="1:11" s="1067" customFormat="1" ht="17.100000000000001" customHeight="1">
      <c r="A30" s="484" t="s">
        <v>79</v>
      </c>
      <c r="B30" s="60">
        <v>33</v>
      </c>
      <c r="C30" s="60">
        <v>0</v>
      </c>
      <c r="D30" s="60">
        <v>4</v>
      </c>
      <c r="E30" s="60">
        <v>0</v>
      </c>
      <c r="F30" s="475" t="s">
        <v>80</v>
      </c>
      <c r="G30" s="1075"/>
      <c r="H30" s="1075"/>
      <c r="I30" s="1075"/>
      <c r="J30" s="1075"/>
      <c r="K30" s="1076"/>
    </row>
    <row r="31" spans="1:11" s="1061" customFormat="1" ht="17.100000000000001" customHeight="1">
      <c r="A31" s="485" t="s">
        <v>81</v>
      </c>
      <c r="B31" s="60">
        <v>8</v>
      </c>
      <c r="C31" s="60">
        <v>0</v>
      </c>
      <c r="D31" s="60">
        <v>3</v>
      </c>
      <c r="E31" s="60">
        <v>0</v>
      </c>
      <c r="F31" s="475" t="s">
        <v>82</v>
      </c>
      <c r="G31" s="1075"/>
      <c r="H31" s="1075"/>
      <c r="I31" s="1075"/>
      <c r="J31" s="1075"/>
      <c r="K31" s="1074"/>
    </row>
    <row r="32" spans="1:11" s="1067" customFormat="1" ht="17.100000000000001" customHeight="1">
      <c r="A32" s="484" t="s">
        <v>83</v>
      </c>
      <c r="B32" s="60">
        <v>10</v>
      </c>
      <c r="C32" s="60">
        <v>0</v>
      </c>
      <c r="D32" s="60">
        <v>3</v>
      </c>
      <c r="E32" s="60">
        <v>0</v>
      </c>
      <c r="F32" s="475" t="s">
        <v>84</v>
      </c>
      <c r="G32" s="1075"/>
      <c r="H32" s="1075"/>
      <c r="I32" s="1075"/>
      <c r="J32" s="1075"/>
      <c r="K32" s="1076"/>
    </row>
    <row r="33" spans="1:11" s="1067" customFormat="1" ht="17.100000000000001" customHeight="1">
      <c r="A33" s="106" t="s">
        <v>85</v>
      </c>
      <c r="B33" s="60">
        <v>45</v>
      </c>
      <c r="C33" s="60">
        <v>1</v>
      </c>
      <c r="D33" s="60">
        <v>1</v>
      </c>
      <c r="E33" s="60">
        <v>0</v>
      </c>
      <c r="F33" s="475" t="s">
        <v>86</v>
      </c>
      <c r="G33" s="1075"/>
      <c r="H33" s="1075"/>
      <c r="I33" s="1075"/>
      <c r="J33" s="1075"/>
      <c r="K33" s="1076"/>
    </row>
    <row r="34" spans="1:11" s="1061" customFormat="1" ht="17.100000000000001" customHeight="1">
      <c r="A34" s="485" t="s">
        <v>87</v>
      </c>
      <c r="B34" s="60">
        <v>8</v>
      </c>
      <c r="C34" s="60">
        <v>0</v>
      </c>
      <c r="D34" s="60">
        <v>3</v>
      </c>
      <c r="E34" s="60">
        <v>0</v>
      </c>
      <c r="F34" s="475" t="s">
        <v>88</v>
      </c>
      <c r="G34" s="1077"/>
      <c r="H34" s="1077"/>
      <c r="I34" s="1077"/>
      <c r="J34" s="1077"/>
      <c r="K34" s="1074"/>
    </row>
    <row r="35" spans="1:11" s="1067" customFormat="1" ht="17.100000000000001" customHeight="1">
      <c r="A35" s="106" t="s">
        <v>89</v>
      </c>
      <c r="B35" s="60">
        <v>10</v>
      </c>
      <c r="C35" s="60">
        <v>0</v>
      </c>
      <c r="D35" s="60">
        <v>2</v>
      </c>
      <c r="E35" s="60">
        <v>0</v>
      </c>
      <c r="F35" s="475" t="s">
        <v>90</v>
      </c>
      <c r="G35" s="1075"/>
      <c r="H35" s="1075"/>
      <c r="I35" s="1075"/>
      <c r="J35" s="1075"/>
      <c r="K35" s="1076"/>
    </row>
    <row r="36" spans="1:11" s="1061" customFormat="1" ht="17.100000000000001" customHeight="1">
      <c r="A36" s="106" t="s">
        <v>91</v>
      </c>
      <c r="B36" s="60">
        <v>18</v>
      </c>
      <c r="C36" s="60">
        <v>0</v>
      </c>
      <c r="D36" s="60">
        <v>11</v>
      </c>
      <c r="E36" s="60">
        <v>0</v>
      </c>
      <c r="F36" s="475" t="s">
        <v>92</v>
      </c>
      <c r="G36" s="1075"/>
      <c r="H36" s="1075"/>
      <c r="I36" s="1075"/>
      <c r="J36" s="1075"/>
      <c r="K36" s="1074"/>
    </row>
    <row r="37" spans="1:11" s="1067" customFormat="1" ht="17.100000000000001" customHeight="1">
      <c r="A37" s="106" t="s">
        <v>93</v>
      </c>
      <c r="B37" s="60">
        <v>21</v>
      </c>
      <c r="C37" s="60">
        <v>0</v>
      </c>
      <c r="D37" s="60">
        <v>9</v>
      </c>
      <c r="E37" s="60">
        <v>0</v>
      </c>
      <c r="F37" s="475" t="s">
        <v>94</v>
      </c>
      <c r="G37" s="1075"/>
      <c r="H37" s="1075"/>
      <c r="I37" s="1075"/>
      <c r="J37" s="1075"/>
      <c r="K37" s="1076"/>
    </row>
    <row r="38" spans="1:11" s="1061" customFormat="1" ht="17.100000000000001" customHeight="1">
      <c r="A38" s="106" t="s">
        <v>95</v>
      </c>
      <c r="B38" s="60">
        <v>7</v>
      </c>
      <c r="C38" s="60">
        <v>0</v>
      </c>
      <c r="D38" s="60">
        <v>6</v>
      </c>
      <c r="E38" s="60">
        <v>0</v>
      </c>
      <c r="F38" s="475" t="s">
        <v>96</v>
      </c>
      <c r="G38" s="1077"/>
      <c r="H38" s="1077"/>
      <c r="I38" s="1077"/>
      <c r="J38" s="1077"/>
      <c r="K38" s="1074"/>
    </row>
    <row r="39" spans="1:11" s="1067" customFormat="1" ht="17.100000000000001" customHeight="1">
      <c r="A39" s="90" t="s">
        <v>97</v>
      </c>
      <c r="B39" s="236">
        <f>SUM(B40:B46)</f>
        <v>160</v>
      </c>
      <c r="C39" s="236">
        <f>SUM(C40:C46)</f>
        <v>0</v>
      </c>
      <c r="D39" s="236">
        <f>SUM(D40:D46)</f>
        <v>33</v>
      </c>
      <c r="E39" s="236">
        <f>SUM(E40:E46)</f>
        <v>0</v>
      </c>
      <c r="F39" s="471" t="s">
        <v>98</v>
      </c>
      <c r="G39" s="1075"/>
      <c r="H39" s="1075"/>
      <c r="I39" s="1075"/>
      <c r="J39" s="1075"/>
      <c r="K39" s="1076"/>
    </row>
    <row r="40" spans="1:11" s="1067" customFormat="1" ht="17.100000000000001" customHeight="1">
      <c r="A40" s="484" t="s">
        <v>99</v>
      </c>
      <c r="B40" s="60">
        <v>27</v>
      </c>
      <c r="C40" s="60">
        <v>0</v>
      </c>
      <c r="D40" s="60">
        <v>6</v>
      </c>
      <c r="E40" s="60">
        <v>0</v>
      </c>
      <c r="F40" s="483" t="s">
        <v>100</v>
      </c>
      <c r="G40" s="1075"/>
      <c r="H40" s="1075"/>
      <c r="I40" s="1075"/>
      <c r="J40" s="1075"/>
      <c r="K40" s="1076"/>
    </row>
    <row r="41" spans="1:11" s="1067" customFormat="1" ht="17.100000000000001" customHeight="1">
      <c r="A41" s="484" t="s">
        <v>101</v>
      </c>
      <c r="B41" s="60">
        <v>19</v>
      </c>
      <c r="C41" s="60">
        <v>0</v>
      </c>
      <c r="D41" s="60">
        <v>8</v>
      </c>
      <c r="E41" s="60">
        <v>0</v>
      </c>
      <c r="F41" s="475" t="s">
        <v>102</v>
      </c>
      <c r="G41" s="1075"/>
      <c r="H41" s="1075"/>
      <c r="I41" s="1075"/>
      <c r="J41" s="1075"/>
      <c r="K41" s="1076"/>
    </row>
    <row r="42" spans="1:11" s="1067" customFormat="1" ht="17.100000000000001" customHeight="1">
      <c r="A42" s="484" t="s">
        <v>103</v>
      </c>
      <c r="B42" s="60">
        <v>22</v>
      </c>
      <c r="C42" s="60">
        <v>0</v>
      </c>
      <c r="D42" s="60">
        <v>0</v>
      </c>
      <c r="E42" s="60">
        <v>0</v>
      </c>
      <c r="F42" s="475" t="s">
        <v>104</v>
      </c>
      <c r="G42" s="1075"/>
      <c r="H42" s="1075"/>
      <c r="I42" s="1075"/>
      <c r="J42" s="1075"/>
      <c r="K42" s="1076"/>
    </row>
    <row r="43" spans="1:11" s="1067" customFormat="1" ht="17.100000000000001" customHeight="1">
      <c r="A43" s="484" t="s">
        <v>105</v>
      </c>
      <c r="B43" s="60">
        <v>39</v>
      </c>
      <c r="C43" s="60">
        <v>0</v>
      </c>
      <c r="D43" s="60">
        <v>1</v>
      </c>
      <c r="E43" s="60">
        <v>0</v>
      </c>
      <c r="F43" s="475" t="s">
        <v>106</v>
      </c>
      <c r="G43" s="1077"/>
      <c r="H43" s="1077"/>
      <c r="I43" s="1077"/>
      <c r="J43" s="1077"/>
      <c r="K43" s="1076"/>
    </row>
    <row r="44" spans="1:11" s="1061" customFormat="1" ht="17.100000000000001" customHeight="1">
      <c r="A44" s="484" t="s">
        <v>107</v>
      </c>
      <c r="B44" s="60">
        <v>18</v>
      </c>
      <c r="C44" s="60">
        <v>0</v>
      </c>
      <c r="D44" s="60">
        <v>6</v>
      </c>
      <c r="E44" s="60">
        <v>0</v>
      </c>
      <c r="F44" s="483" t="s">
        <v>108</v>
      </c>
      <c r="G44" s="1075"/>
      <c r="H44" s="1075"/>
      <c r="I44" s="1075"/>
      <c r="J44" s="1075"/>
      <c r="K44" s="1074"/>
    </row>
    <row r="45" spans="1:11" s="1067" customFormat="1" ht="17.100000000000001" customHeight="1">
      <c r="A45" s="484" t="s">
        <v>109</v>
      </c>
      <c r="B45" s="60">
        <v>7</v>
      </c>
      <c r="C45" s="60">
        <v>0</v>
      </c>
      <c r="D45" s="60">
        <v>3</v>
      </c>
      <c r="E45" s="60">
        <v>0</v>
      </c>
      <c r="F45" s="483" t="s">
        <v>110</v>
      </c>
      <c r="G45" s="1075"/>
      <c r="H45" s="1075"/>
      <c r="I45" s="1075"/>
      <c r="J45" s="1075"/>
      <c r="K45" s="1076"/>
    </row>
    <row r="46" spans="1:11" s="1067" customFormat="1" ht="17.100000000000001" customHeight="1">
      <c r="A46" s="484" t="s">
        <v>111</v>
      </c>
      <c r="B46" s="60">
        <v>28</v>
      </c>
      <c r="C46" s="60">
        <v>0</v>
      </c>
      <c r="D46" s="60">
        <v>9</v>
      </c>
      <c r="E46" s="60">
        <v>0</v>
      </c>
      <c r="F46" s="475" t="s">
        <v>112</v>
      </c>
      <c r="G46" s="1075"/>
      <c r="H46" s="1075"/>
      <c r="I46" s="1075"/>
      <c r="J46" s="1075"/>
      <c r="K46" s="1076"/>
    </row>
    <row r="47" spans="1:11" s="156" customFormat="1" ht="17.100000000000001" customHeight="1">
      <c r="A47" s="100" t="s">
        <v>113</v>
      </c>
      <c r="B47" s="236">
        <f>SUM(B48:B52)</f>
        <v>93</v>
      </c>
      <c r="C47" s="236">
        <f>SUM(C48:C52)</f>
        <v>1</v>
      </c>
      <c r="D47" s="236">
        <f>SUM(D48:D52)</f>
        <v>45</v>
      </c>
      <c r="E47" s="236">
        <f>SUM(E48:E52)</f>
        <v>0</v>
      </c>
      <c r="F47" s="471" t="s">
        <v>114</v>
      </c>
      <c r="G47" s="1075"/>
      <c r="H47" s="1075"/>
      <c r="I47" s="1075"/>
      <c r="J47" s="1075"/>
    </row>
    <row r="48" spans="1:11" s="1067" customFormat="1" ht="17.100000000000001" customHeight="1">
      <c r="A48" s="486" t="s">
        <v>115</v>
      </c>
      <c r="B48" s="60">
        <v>18</v>
      </c>
      <c r="C48" s="60">
        <v>0</v>
      </c>
      <c r="D48" s="60">
        <v>13</v>
      </c>
      <c r="E48" s="60">
        <v>0</v>
      </c>
      <c r="F48" s="475" t="s">
        <v>116</v>
      </c>
      <c r="G48" s="1075"/>
      <c r="H48" s="1075"/>
      <c r="I48" s="1075"/>
      <c r="J48" s="1075"/>
      <c r="K48" s="1076"/>
    </row>
    <row r="49" spans="1:11" s="1067" customFormat="1" ht="17.100000000000001" customHeight="1">
      <c r="A49" s="484" t="s">
        <v>117</v>
      </c>
      <c r="B49" s="60">
        <v>21</v>
      </c>
      <c r="C49" s="60">
        <v>1</v>
      </c>
      <c r="D49" s="60">
        <v>10</v>
      </c>
      <c r="E49" s="60">
        <v>0</v>
      </c>
      <c r="F49" s="475" t="s">
        <v>118</v>
      </c>
      <c r="G49" s="1075"/>
      <c r="H49" s="1075"/>
      <c r="I49" s="1075"/>
      <c r="J49" s="1075"/>
      <c r="K49" s="1076"/>
    </row>
    <row r="50" spans="1:11" s="1067" customFormat="1" ht="17.100000000000001" customHeight="1">
      <c r="A50" s="484" t="s">
        <v>119</v>
      </c>
      <c r="B50" s="60">
        <v>16</v>
      </c>
      <c r="C50" s="60">
        <v>0</v>
      </c>
      <c r="D50" s="60">
        <v>10</v>
      </c>
      <c r="E50" s="60">
        <v>0</v>
      </c>
      <c r="F50" s="475" t="s">
        <v>120</v>
      </c>
      <c r="G50" s="1077"/>
      <c r="H50" s="1077"/>
      <c r="I50" s="1077"/>
      <c r="J50" s="1077"/>
      <c r="K50" s="1076"/>
    </row>
    <row r="51" spans="1:11" s="1067" customFormat="1" ht="17.100000000000001" customHeight="1">
      <c r="A51" s="484" t="s">
        <v>121</v>
      </c>
      <c r="B51" s="60">
        <v>17</v>
      </c>
      <c r="C51" s="60">
        <v>0</v>
      </c>
      <c r="D51" s="60">
        <v>8</v>
      </c>
      <c r="E51" s="60">
        <v>0</v>
      </c>
      <c r="F51" s="475" t="s">
        <v>122</v>
      </c>
      <c r="G51" s="1075"/>
      <c r="H51" s="1075"/>
      <c r="I51" s="1075"/>
      <c r="J51" s="1075"/>
      <c r="K51" s="1076"/>
    </row>
    <row r="52" spans="1:11" s="1067" customFormat="1" ht="17.100000000000001" customHeight="1">
      <c r="A52" s="484" t="s">
        <v>123</v>
      </c>
      <c r="B52" s="60">
        <v>21</v>
      </c>
      <c r="C52" s="60">
        <v>0</v>
      </c>
      <c r="D52" s="60">
        <v>4</v>
      </c>
      <c r="E52" s="60">
        <v>0</v>
      </c>
      <c r="F52" s="483" t="s">
        <v>124</v>
      </c>
      <c r="G52" s="1075"/>
      <c r="H52" s="1075"/>
      <c r="I52" s="1075"/>
      <c r="J52" s="1075"/>
      <c r="K52" s="1076"/>
    </row>
    <row r="53" spans="1:11" s="1067" customFormat="1" ht="15" customHeight="1">
      <c r="A53" s="1080"/>
      <c r="B53" s="1081"/>
      <c r="C53" s="1082"/>
      <c r="D53" s="1083"/>
      <c r="E53" s="1081"/>
      <c r="F53" s="1084"/>
      <c r="G53" s="1077"/>
      <c r="H53" s="1077"/>
      <c r="I53" s="1077"/>
      <c r="J53" s="1077"/>
      <c r="K53" s="1076"/>
    </row>
    <row r="54" spans="1:11" s="1067" customFormat="1" ht="18" customHeight="1">
      <c r="A54" s="1023" t="s">
        <v>553</v>
      </c>
      <c r="B54" s="1049"/>
      <c r="C54" s="1050"/>
      <c r="D54" s="1049"/>
      <c r="E54" s="2665" t="s">
        <v>554</v>
      </c>
      <c r="F54" s="2665"/>
      <c r="G54" s="1059"/>
      <c r="H54" s="1051"/>
      <c r="I54" s="1059"/>
      <c r="J54" s="1059"/>
      <c r="K54" s="1076"/>
    </row>
    <row r="55" spans="1:11" s="1067" customFormat="1" ht="15" customHeight="1">
      <c r="A55" s="1051"/>
      <c r="B55" s="1049"/>
      <c r="C55" s="1050"/>
      <c r="D55" s="1049"/>
      <c r="E55" s="1049"/>
      <c r="F55" s="1090"/>
      <c r="G55" s="1059"/>
      <c r="H55" s="1051"/>
      <c r="I55" s="1059"/>
      <c r="J55" s="1059"/>
      <c r="K55" s="1076"/>
    </row>
    <row r="56" spans="1:11" s="1067" customFormat="1" ht="20.25" customHeight="1">
      <c r="A56" s="1054" t="s">
        <v>569</v>
      </c>
      <c r="B56" s="1049"/>
      <c r="C56" s="1050"/>
      <c r="D56" s="1049"/>
      <c r="E56" s="2667" t="s">
        <v>577</v>
      </c>
      <c r="F56" s="2667"/>
      <c r="G56" s="1059"/>
      <c r="H56" s="1051"/>
      <c r="I56" s="1059"/>
      <c r="J56" s="1059"/>
      <c r="K56" s="1076"/>
    </row>
    <row r="57" spans="1:11" s="1067" customFormat="1" ht="21" customHeight="1">
      <c r="A57" s="1054" t="s">
        <v>578</v>
      </c>
      <c r="B57" s="1049"/>
      <c r="C57" s="1050"/>
      <c r="D57" s="1049"/>
      <c r="E57" s="1049"/>
      <c r="F57" s="1091" t="s">
        <v>579</v>
      </c>
      <c r="G57" s="1059"/>
      <c r="H57" s="1051"/>
      <c r="I57" s="1059"/>
      <c r="J57" s="1059"/>
      <c r="K57" s="1076"/>
    </row>
    <row r="58" spans="1:11" s="1061" customFormat="1" ht="15" customHeight="1">
      <c r="A58" s="1051"/>
      <c r="B58" s="1049"/>
      <c r="C58" s="1050"/>
      <c r="D58" s="1049"/>
      <c r="E58" s="1049"/>
      <c r="F58" s="1092"/>
      <c r="G58" s="1085"/>
      <c r="H58" s="1063"/>
      <c r="I58" s="1085"/>
      <c r="J58" s="1085"/>
      <c r="K58" s="1074"/>
    </row>
    <row r="59" spans="1:11" s="1067" customFormat="1" ht="15" customHeight="1">
      <c r="A59" s="417" t="s">
        <v>2072</v>
      </c>
      <c r="B59" s="2668" t="s">
        <v>571</v>
      </c>
      <c r="C59" s="2668"/>
      <c r="D59" s="2668" t="s">
        <v>572</v>
      </c>
      <c r="E59" s="2668"/>
      <c r="F59" s="419" t="s">
        <v>2073</v>
      </c>
      <c r="G59" s="1059"/>
      <c r="H59" s="1051"/>
      <c r="I59" s="1059"/>
      <c r="J59" s="1059"/>
      <c r="K59" s="1076"/>
    </row>
    <row r="60" spans="1:11" s="1067" customFormat="1" ht="15" customHeight="1">
      <c r="A60" s="1051"/>
      <c r="B60" s="2669" t="s">
        <v>497</v>
      </c>
      <c r="C60" s="2669"/>
      <c r="D60" s="2670" t="s">
        <v>369</v>
      </c>
      <c r="E60" s="2670"/>
      <c r="F60" s="1051"/>
      <c r="G60" s="1059"/>
      <c r="H60" s="1051"/>
      <c r="I60" s="1059"/>
      <c r="J60" s="1059"/>
      <c r="K60" s="1076"/>
    </row>
    <row r="61" spans="1:11" s="1067" customFormat="1" ht="15" customHeight="1">
      <c r="A61" s="1051"/>
      <c r="B61" s="744" t="s">
        <v>244</v>
      </c>
      <c r="C61" s="1093" t="s">
        <v>455</v>
      </c>
      <c r="D61" s="744" t="s">
        <v>244</v>
      </c>
      <c r="E61" s="1093" t="s">
        <v>455</v>
      </c>
      <c r="F61" s="1060"/>
      <c r="G61" s="1059"/>
      <c r="H61" s="1051"/>
      <c r="I61" s="1059"/>
      <c r="J61" s="1059"/>
      <c r="K61" s="1076"/>
    </row>
    <row r="62" spans="1:11" s="1067" customFormat="1" ht="15" customHeight="1">
      <c r="A62" s="278"/>
      <c r="B62" s="1094" t="s">
        <v>276</v>
      </c>
      <c r="C62" s="1095" t="s">
        <v>580</v>
      </c>
      <c r="D62" s="1094" t="s">
        <v>402</v>
      </c>
      <c r="E62" s="1095" t="s">
        <v>580</v>
      </c>
      <c r="F62" s="282"/>
      <c r="G62" s="1059"/>
      <c r="H62" s="1051"/>
      <c r="I62" s="1059"/>
      <c r="J62" s="1059"/>
      <c r="K62" s="1078"/>
    </row>
    <row r="63" spans="1:11" s="1067" customFormat="1" ht="15" customHeight="1">
      <c r="B63" s="1096"/>
      <c r="C63" s="1096"/>
      <c r="D63" s="1096"/>
      <c r="E63" s="1096"/>
      <c r="F63" s="1097"/>
      <c r="G63" s="1059"/>
      <c r="H63" s="1051"/>
      <c r="I63" s="1059"/>
      <c r="J63" s="1059"/>
      <c r="K63" s="1076"/>
    </row>
    <row r="64" spans="1:11" s="1061" customFormat="1" ht="15" customHeight="1">
      <c r="A64" s="90" t="s">
        <v>127</v>
      </c>
      <c r="B64" s="286">
        <f>SUM(B65:B73)</f>
        <v>230</v>
      </c>
      <c r="C64" s="286">
        <f>SUM(C65:C73)</f>
        <v>3</v>
      </c>
      <c r="D64" s="286">
        <f>SUM(D65:D73)</f>
        <v>41</v>
      </c>
      <c r="E64" s="286">
        <f>SUM(E65:E73)</f>
        <v>1</v>
      </c>
      <c r="F64" s="101" t="s">
        <v>128</v>
      </c>
      <c r="G64" s="1085"/>
      <c r="H64" s="1063"/>
      <c r="I64" s="1085"/>
      <c r="J64" s="1085"/>
      <c r="K64" s="1074"/>
    </row>
    <row r="65" spans="1:11" s="1067" customFormat="1" ht="15" customHeight="1">
      <c r="A65" s="287" t="s">
        <v>129</v>
      </c>
      <c r="B65" s="60">
        <v>9</v>
      </c>
      <c r="C65" s="60">
        <v>0</v>
      </c>
      <c r="D65" s="60">
        <v>4</v>
      </c>
      <c r="E65" s="60">
        <v>0</v>
      </c>
      <c r="F65" s="288" t="s">
        <v>130</v>
      </c>
      <c r="G65" s="1059"/>
      <c r="H65" s="1051"/>
      <c r="I65" s="1059"/>
      <c r="J65" s="1059"/>
      <c r="K65" s="1078"/>
    </row>
    <row r="66" spans="1:11" s="1067" customFormat="1" ht="15" customHeight="1">
      <c r="A66" s="287" t="s">
        <v>131</v>
      </c>
      <c r="B66" s="60">
        <v>17</v>
      </c>
      <c r="C66" s="60">
        <v>1</v>
      </c>
      <c r="D66" s="60">
        <v>4</v>
      </c>
      <c r="E66" s="60">
        <v>0</v>
      </c>
      <c r="F66" s="288" t="s">
        <v>132</v>
      </c>
      <c r="G66" s="1059"/>
      <c r="H66" s="1051"/>
      <c r="I66" s="1059"/>
      <c r="J66" s="1059"/>
      <c r="K66" s="1076"/>
    </row>
    <row r="67" spans="1:11" s="1067" customFormat="1" ht="15" customHeight="1">
      <c r="A67" s="289" t="s">
        <v>230</v>
      </c>
      <c r="B67" s="290">
        <v>111</v>
      </c>
      <c r="C67" s="290">
        <v>0</v>
      </c>
      <c r="D67" s="290">
        <v>0</v>
      </c>
      <c r="E67" s="290">
        <v>0</v>
      </c>
      <c r="F67" s="288" t="s">
        <v>134</v>
      </c>
      <c r="G67" s="1059"/>
      <c r="H67" s="1051"/>
      <c r="I67" s="1059"/>
      <c r="J67" s="1059"/>
      <c r="K67" s="1076"/>
    </row>
    <row r="68" spans="1:11" s="1067" customFormat="1" ht="15" customHeight="1">
      <c r="A68" s="287" t="s">
        <v>135</v>
      </c>
      <c r="B68" s="60">
        <v>18</v>
      </c>
      <c r="C68" s="60">
        <v>0</v>
      </c>
      <c r="D68" s="60">
        <v>6</v>
      </c>
      <c r="E68" s="60">
        <v>0</v>
      </c>
      <c r="F68" s="288" t="s">
        <v>136</v>
      </c>
      <c r="G68" s="1059"/>
      <c r="H68" s="1051"/>
      <c r="I68" s="1059"/>
      <c r="J68" s="1059"/>
      <c r="K68" s="1076"/>
    </row>
    <row r="69" spans="1:11" s="1067" customFormat="1" ht="15" customHeight="1">
      <c r="A69" s="287" t="s">
        <v>137</v>
      </c>
      <c r="B69" s="60">
        <v>10</v>
      </c>
      <c r="C69" s="60">
        <v>1</v>
      </c>
      <c r="D69" s="60">
        <v>3</v>
      </c>
      <c r="E69" s="60">
        <v>1</v>
      </c>
      <c r="F69" s="288" t="s">
        <v>138</v>
      </c>
      <c r="G69" s="1059"/>
      <c r="H69" s="1051"/>
      <c r="I69" s="1059"/>
      <c r="J69" s="1059"/>
      <c r="K69" s="1076"/>
    </row>
    <row r="70" spans="1:11" s="1067" customFormat="1" ht="15" customHeight="1">
      <c r="A70" s="287" t="s">
        <v>139</v>
      </c>
      <c r="B70" s="60">
        <v>16</v>
      </c>
      <c r="C70" s="60">
        <v>0</v>
      </c>
      <c r="D70" s="60">
        <v>8</v>
      </c>
      <c r="E70" s="60">
        <v>0</v>
      </c>
      <c r="F70" s="288" t="s">
        <v>140</v>
      </c>
      <c r="G70" s="1059"/>
      <c r="H70" s="1051"/>
      <c r="I70" s="1059"/>
      <c r="J70" s="1059"/>
      <c r="K70" s="1076"/>
    </row>
    <row r="71" spans="1:11" s="1061" customFormat="1" ht="15" customHeight="1">
      <c r="A71" s="287" t="s">
        <v>141</v>
      </c>
      <c r="B71" s="60">
        <v>17</v>
      </c>
      <c r="C71" s="60">
        <v>0</v>
      </c>
      <c r="D71" s="60">
        <v>3</v>
      </c>
      <c r="E71" s="60">
        <v>0</v>
      </c>
      <c r="F71" s="288" t="s">
        <v>142</v>
      </c>
      <c r="G71" s="1085"/>
      <c r="H71" s="1063"/>
      <c r="I71" s="1085"/>
      <c r="J71" s="1085"/>
      <c r="K71" s="1074"/>
    </row>
    <row r="72" spans="1:11" ht="15" customHeight="1">
      <c r="A72" s="287" t="s">
        <v>143</v>
      </c>
      <c r="B72" s="60">
        <v>22</v>
      </c>
      <c r="C72" s="60">
        <v>1</v>
      </c>
      <c r="D72" s="60">
        <v>8</v>
      </c>
      <c r="E72" s="60">
        <v>0</v>
      </c>
      <c r="F72" s="288" t="s">
        <v>144</v>
      </c>
      <c r="K72" s="1086"/>
    </row>
    <row r="73" spans="1:11" s="156" customFormat="1" ht="12" customHeight="1">
      <c r="A73" s="287" t="s">
        <v>145</v>
      </c>
      <c r="B73" s="60">
        <v>10</v>
      </c>
      <c r="C73" s="60">
        <v>0</v>
      </c>
      <c r="D73" s="60">
        <v>5</v>
      </c>
      <c r="E73" s="60">
        <v>0</v>
      </c>
      <c r="F73" s="288" t="s">
        <v>146</v>
      </c>
    </row>
    <row r="74" spans="1:11" ht="14.25">
      <c r="A74" s="98" t="s">
        <v>147</v>
      </c>
      <c r="B74" s="286">
        <f>SUM(B75:B82)</f>
        <v>128</v>
      </c>
      <c r="C74" s="286">
        <f>SUM(C75:C82)</f>
        <v>1</v>
      </c>
      <c r="D74" s="286">
        <f>SUM(D75:D82)</f>
        <v>43</v>
      </c>
      <c r="E74" s="286">
        <f>SUM(E75:E82)</f>
        <v>1</v>
      </c>
      <c r="F74" s="99" t="s">
        <v>148</v>
      </c>
      <c r="K74" s="1087"/>
    </row>
    <row r="75" spans="1:11" ht="15">
      <c r="A75" s="287" t="s">
        <v>149</v>
      </c>
      <c r="B75" s="60">
        <v>12</v>
      </c>
      <c r="C75" s="60">
        <v>1</v>
      </c>
      <c r="D75" s="60">
        <v>6</v>
      </c>
      <c r="E75" s="60">
        <v>1</v>
      </c>
      <c r="F75" s="288" t="s">
        <v>150</v>
      </c>
      <c r="K75" s="1059"/>
    </row>
    <row r="76" spans="1:11" ht="15">
      <c r="A76" s="287" t="s">
        <v>151</v>
      </c>
      <c r="B76" s="60">
        <v>11</v>
      </c>
      <c r="C76" s="60">
        <v>0</v>
      </c>
      <c r="D76" s="60">
        <v>7</v>
      </c>
      <c r="E76" s="60">
        <v>0</v>
      </c>
      <c r="F76" s="288" t="s">
        <v>152</v>
      </c>
      <c r="K76" s="1059"/>
    </row>
    <row r="77" spans="1:11" ht="15">
      <c r="A77" s="287" t="s">
        <v>153</v>
      </c>
      <c r="B77" s="60">
        <v>19</v>
      </c>
      <c r="C77" s="60">
        <v>0</v>
      </c>
      <c r="D77" s="60">
        <v>12</v>
      </c>
      <c r="E77" s="60">
        <v>0</v>
      </c>
      <c r="F77" s="288" t="s">
        <v>154</v>
      </c>
      <c r="K77" s="1059"/>
    </row>
    <row r="78" spans="1:11" ht="15">
      <c r="A78" s="287" t="s">
        <v>155</v>
      </c>
      <c r="B78" s="60">
        <v>10</v>
      </c>
      <c r="C78" s="60">
        <v>0</v>
      </c>
      <c r="D78" s="60">
        <v>2</v>
      </c>
      <c r="E78" s="60">
        <v>0</v>
      </c>
      <c r="F78" s="288" t="s">
        <v>156</v>
      </c>
      <c r="K78" s="1059"/>
    </row>
    <row r="79" spans="1:11" ht="15">
      <c r="A79" s="287" t="s">
        <v>157</v>
      </c>
      <c r="B79" s="60">
        <v>42</v>
      </c>
      <c r="C79" s="60">
        <v>0</v>
      </c>
      <c r="D79" s="60">
        <v>7</v>
      </c>
      <c r="E79" s="60">
        <v>0</v>
      </c>
      <c r="F79" s="288" t="s">
        <v>158</v>
      </c>
      <c r="K79" s="1059"/>
    </row>
    <row r="80" spans="1:11" ht="15">
      <c r="A80" s="287" t="s">
        <v>159</v>
      </c>
      <c r="B80" s="60">
        <v>10</v>
      </c>
      <c r="C80" s="60">
        <v>0</v>
      </c>
      <c r="D80" s="60">
        <v>4</v>
      </c>
      <c r="E80" s="60">
        <v>0</v>
      </c>
      <c r="F80" s="288" t="s">
        <v>160</v>
      </c>
      <c r="K80" s="1059"/>
    </row>
    <row r="81" spans="1:11" ht="15">
      <c r="A81" s="287" t="s">
        <v>161</v>
      </c>
      <c r="B81" s="60">
        <v>17</v>
      </c>
      <c r="C81" s="60">
        <v>0</v>
      </c>
      <c r="D81" s="60">
        <v>3</v>
      </c>
      <c r="E81" s="60">
        <v>0</v>
      </c>
      <c r="F81" s="288" t="s">
        <v>162</v>
      </c>
      <c r="K81" s="1059"/>
    </row>
    <row r="82" spans="1:11" ht="15">
      <c r="A82" s="287" t="s">
        <v>163</v>
      </c>
      <c r="B82" s="60">
        <v>7</v>
      </c>
      <c r="C82" s="60">
        <v>0</v>
      </c>
      <c r="D82" s="60">
        <v>2</v>
      </c>
      <c r="E82" s="60">
        <v>0</v>
      </c>
      <c r="F82" s="288" t="s">
        <v>164</v>
      </c>
      <c r="K82" s="1059"/>
    </row>
    <row r="83" spans="1:11" ht="14.25">
      <c r="A83" s="100" t="s">
        <v>165</v>
      </c>
      <c r="B83" s="286">
        <f>SUM(B84:B88)</f>
        <v>86</v>
      </c>
      <c r="C83" s="286">
        <f>SUM(C84:C88)</f>
        <v>0</v>
      </c>
      <c r="D83" s="286">
        <f>SUM(D84:D88)</f>
        <v>49</v>
      </c>
      <c r="E83" s="286">
        <f>SUM(E84:E88)</f>
        <v>0</v>
      </c>
      <c r="F83" s="101" t="s">
        <v>166</v>
      </c>
      <c r="K83" s="1059"/>
    </row>
    <row r="84" spans="1:11" ht="15">
      <c r="A84" s="287" t="s">
        <v>167</v>
      </c>
      <c r="B84" s="60">
        <v>18</v>
      </c>
      <c r="C84" s="60">
        <v>0</v>
      </c>
      <c r="D84" s="60">
        <v>4</v>
      </c>
      <c r="E84" s="60">
        <v>0</v>
      </c>
      <c r="F84" s="288" t="s">
        <v>168</v>
      </c>
      <c r="K84" s="1059"/>
    </row>
    <row r="85" spans="1:11" ht="15">
      <c r="A85" s="287" t="s">
        <v>169</v>
      </c>
      <c r="B85" s="60">
        <v>12</v>
      </c>
      <c r="C85" s="60">
        <v>0</v>
      </c>
      <c r="D85" s="60">
        <v>8</v>
      </c>
      <c r="E85" s="60">
        <v>0</v>
      </c>
      <c r="F85" s="288" t="s">
        <v>170</v>
      </c>
      <c r="K85" s="1059"/>
    </row>
    <row r="86" spans="1:11" ht="15">
      <c r="A86" s="287" t="s">
        <v>171</v>
      </c>
      <c r="B86" s="60">
        <v>13</v>
      </c>
      <c r="C86" s="60">
        <v>0</v>
      </c>
      <c r="D86" s="60">
        <v>6</v>
      </c>
      <c r="E86" s="60">
        <v>0</v>
      </c>
      <c r="F86" s="288" t="s">
        <v>172</v>
      </c>
      <c r="K86" s="1059"/>
    </row>
    <row r="87" spans="1:11" ht="15">
      <c r="A87" s="287" t="s">
        <v>173</v>
      </c>
      <c r="B87" s="60">
        <v>19</v>
      </c>
      <c r="C87" s="60">
        <v>0</v>
      </c>
      <c r="D87" s="60">
        <v>12</v>
      </c>
      <c r="E87" s="60">
        <v>0</v>
      </c>
      <c r="F87" s="288" t="s">
        <v>174</v>
      </c>
      <c r="K87" s="1059"/>
    </row>
    <row r="88" spans="1:11" ht="15">
      <c r="A88" s="287" t="s">
        <v>175</v>
      </c>
      <c r="B88" s="60">
        <v>24</v>
      </c>
      <c r="C88" s="60">
        <v>0</v>
      </c>
      <c r="D88" s="60">
        <v>19</v>
      </c>
      <c r="E88" s="60">
        <v>0</v>
      </c>
      <c r="F88" s="288" t="s">
        <v>176</v>
      </c>
      <c r="K88" s="1059"/>
    </row>
    <row r="89" spans="1:11" ht="14.25">
      <c r="A89" s="98" t="s">
        <v>177</v>
      </c>
      <c r="B89" s="286">
        <f>SUM(B90:B95)</f>
        <v>107</v>
      </c>
      <c r="C89" s="286">
        <f>SUM(C90:C95)</f>
        <v>6</v>
      </c>
      <c r="D89" s="286">
        <f>SUM(D90:D95)</f>
        <v>40</v>
      </c>
      <c r="E89" s="286">
        <f>SUM(E90:E95)</f>
        <v>6</v>
      </c>
      <c r="F89" s="99" t="s">
        <v>178</v>
      </c>
      <c r="K89" s="1059"/>
    </row>
    <row r="90" spans="1:11" ht="15">
      <c r="A90" s="287" t="s">
        <v>179</v>
      </c>
      <c r="B90" s="60">
        <v>24</v>
      </c>
      <c r="C90" s="60">
        <v>0</v>
      </c>
      <c r="D90" s="60">
        <v>4</v>
      </c>
      <c r="E90" s="60">
        <v>0</v>
      </c>
      <c r="F90" s="288" t="s">
        <v>180</v>
      </c>
      <c r="K90" s="1059"/>
    </row>
    <row r="91" spans="1:11" ht="15">
      <c r="A91" s="287" t="s">
        <v>181</v>
      </c>
      <c r="B91" s="60">
        <v>15</v>
      </c>
      <c r="C91" s="60">
        <v>0</v>
      </c>
      <c r="D91" s="60">
        <v>11</v>
      </c>
      <c r="E91" s="60">
        <v>0</v>
      </c>
      <c r="F91" s="288" t="s">
        <v>182</v>
      </c>
      <c r="K91" s="1059"/>
    </row>
    <row r="92" spans="1:11" ht="15">
      <c r="A92" s="287" t="s">
        <v>183</v>
      </c>
      <c r="B92" s="60">
        <v>16</v>
      </c>
      <c r="C92" s="60">
        <v>0</v>
      </c>
      <c r="D92" s="60">
        <v>2</v>
      </c>
      <c r="E92" s="60">
        <v>0</v>
      </c>
      <c r="F92" s="288" t="s">
        <v>184</v>
      </c>
      <c r="K92" s="1059"/>
    </row>
    <row r="93" spans="1:11" ht="15">
      <c r="A93" s="287" t="s">
        <v>185</v>
      </c>
      <c r="B93" s="60">
        <v>27</v>
      </c>
      <c r="C93" s="60">
        <v>0</v>
      </c>
      <c r="D93" s="60">
        <v>10</v>
      </c>
      <c r="E93" s="60">
        <v>0</v>
      </c>
      <c r="F93" s="288" t="s">
        <v>186</v>
      </c>
      <c r="K93" s="1059"/>
    </row>
    <row r="94" spans="1:11" ht="15">
      <c r="A94" s="287" t="s">
        <v>187</v>
      </c>
      <c r="B94" s="60">
        <v>11</v>
      </c>
      <c r="C94" s="60">
        <v>0</v>
      </c>
      <c r="D94" s="60">
        <v>5</v>
      </c>
      <c r="E94" s="60">
        <v>0</v>
      </c>
      <c r="F94" s="288" t="s">
        <v>188</v>
      </c>
      <c r="K94" s="1059"/>
    </row>
    <row r="95" spans="1:11" ht="15">
      <c r="A95" s="287" t="s">
        <v>189</v>
      </c>
      <c r="B95" s="60">
        <v>14</v>
      </c>
      <c r="C95" s="60">
        <v>6</v>
      </c>
      <c r="D95" s="60">
        <v>8</v>
      </c>
      <c r="E95" s="60">
        <v>6</v>
      </c>
      <c r="F95" s="288" t="s">
        <v>190</v>
      </c>
      <c r="K95" s="1059"/>
    </row>
    <row r="96" spans="1:11" ht="14.25">
      <c r="A96" s="103" t="s">
        <v>191</v>
      </c>
      <c r="B96" s="286">
        <f>SUM(B97:B100)</f>
        <v>41</v>
      </c>
      <c r="C96" s="286">
        <f>SUM(C97:C100)</f>
        <v>0</v>
      </c>
      <c r="D96" s="286">
        <f>SUM(D97:D100)</f>
        <v>17</v>
      </c>
      <c r="E96" s="286">
        <f>SUM(E97:E100)</f>
        <v>0</v>
      </c>
      <c r="F96" s="99" t="s">
        <v>192</v>
      </c>
      <c r="K96" s="1059"/>
    </row>
    <row r="97" spans="1:11" ht="15">
      <c r="A97" s="287" t="s">
        <v>193</v>
      </c>
      <c r="B97" s="60">
        <v>5</v>
      </c>
      <c r="C97" s="60">
        <v>0</v>
      </c>
      <c r="D97" s="60">
        <v>2</v>
      </c>
      <c r="E97" s="60">
        <v>0</v>
      </c>
      <c r="F97" s="288" t="s">
        <v>194</v>
      </c>
      <c r="K97" s="1059"/>
    </row>
    <row r="98" spans="1:11" ht="15">
      <c r="A98" s="287" t="s">
        <v>195</v>
      </c>
      <c r="B98" s="60">
        <v>20</v>
      </c>
      <c r="C98" s="60">
        <v>0</v>
      </c>
      <c r="D98" s="60">
        <v>9</v>
      </c>
      <c r="E98" s="60">
        <v>0</v>
      </c>
      <c r="F98" s="288" t="s">
        <v>196</v>
      </c>
      <c r="K98" s="1059"/>
    </row>
    <row r="99" spans="1:11" ht="15">
      <c r="A99" s="287" t="s">
        <v>197</v>
      </c>
      <c r="B99" s="60">
        <v>9</v>
      </c>
      <c r="C99" s="60">
        <v>0</v>
      </c>
      <c r="D99" s="60">
        <v>6</v>
      </c>
      <c r="E99" s="60">
        <v>0</v>
      </c>
      <c r="F99" s="288" t="s">
        <v>198</v>
      </c>
      <c r="K99" s="1059"/>
    </row>
    <row r="100" spans="1:11" ht="15">
      <c r="A100" s="287" t="s">
        <v>199</v>
      </c>
      <c r="B100" s="60">
        <v>7</v>
      </c>
      <c r="C100" s="60">
        <v>0</v>
      </c>
      <c r="D100" s="60">
        <v>0</v>
      </c>
      <c r="E100" s="60">
        <v>0</v>
      </c>
      <c r="F100" s="288" t="s">
        <v>200</v>
      </c>
      <c r="K100" s="1059"/>
    </row>
    <row r="101" spans="1:11" ht="14.25">
      <c r="A101" s="90" t="s">
        <v>201</v>
      </c>
      <c r="B101" s="286">
        <f>SUM(B102:B105)</f>
        <v>26</v>
      </c>
      <c r="C101" s="286">
        <f>SUM(C102:C105)</f>
        <v>0</v>
      </c>
      <c r="D101" s="286">
        <f>SUM(D102:D105)</f>
        <v>1</v>
      </c>
      <c r="E101" s="286">
        <f>SUM(E102:E105)</f>
        <v>0</v>
      </c>
      <c r="F101" s="99" t="s">
        <v>202</v>
      </c>
      <c r="K101" s="1059"/>
    </row>
    <row r="102" spans="1:11" ht="15">
      <c r="A102" s="287" t="s">
        <v>203</v>
      </c>
      <c r="B102" s="60">
        <v>4</v>
      </c>
      <c r="C102" s="60">
        <v>0</v>
      </c>
      <c r="D102" s="60">
        <v>0</v>
      </c>
      <c r="E102" s="60">
        <v>0</v>
      </c>
      <c r="F102" s="288" t="s">
        <v>204</v>
      </c>
      <c r="K102" s="1059"/>
    </row>
    <row r="103" spans="1:11" ht="15">
      <c r="A103" s="287" t="s">
        <v>205</v>
      </c>
      <c r="B103" s="60">
        <v>4</v>
      </c>
      <c r="C103" s="60">
        <v>0</v>
      </c>
      <c r="D103" s="60">
        <v>0</v>
      </c>
      <c r="E103" s="60">
        <v>0</v>
      </c>
      <c r="F103" s="288" t="s">
        <v>206</v>
      </c>
      <c r="K103" s="1059"/>
    </row>
    <row r="104" spans="1:11" ht="15">
      <c r="A104" s="287" t="s">
        <v>207</v>
      </c>
      <c r="B104" s="60">
        <v>16</v>
      </c>
      <c r="C104" s="60">
        <v>0</v>
      </c>
      <c r="D104" s="60">
        <v>0</v>
      </c>
      <c r="E104" s="60">
        <v>0</v>
      </c>
      <c r="F104" s="288" t="s">
        <v>208</v>
      </c>
      <c r="K104" s="1059"/>
    </row>
    <row r="105" spans="1:11" ht="15">
      <c r="A105" s="287" t="s">
        <v>209</v>
      </c>
      <c r="B105" s="60">
        <v>2</v>
      </c>
      <c r="C105" s="60">
        <v>0</v>
      </c>
      <c r="D105" s="60">
        <v>1</v>
      </c>
      <c r="E105" s="60">
        <v>0</v>
      </c>
      <c r="F105" s="288" t="s">
        <v>210</v>
      </c>
      <c r="K105" s="1059"/>
    </row>
    <row r="106" spans="1:11" ht="14.25">
      <c r="A106" s="103" t="s">
        <v>211</v>
      </c>
      <c r="B106" s="286">
        <f>SUM(B107:B108)</f>
        <v>9</v>
      </c>
      <c r="C106" s="286">
        <f>SUM(C107:C108)</f>
        <v>0</v>
      </c>
      <c r="D106" s="286">
        <f>SUM(D107:D108)</f>
        <v>1</v>
      </c>
      <c r="E106" s="286">
        <f>SUM(E107:E108)</f>
        <v>0</v>
      </c>
      <c r="F106" s="99" t="s">
        <v>212</v>
      </c>
      <c r="K106" s="1059"/>
    </row>
    <row r="107" spans="1:11" ht="15">
      <c r="A107" s="104" t="s">
        <v>213</v>
      </c>
      <c r="B107" s="60">
        <v>1</v>
      </c>
      <c r="C107" s="60">
        <v>0</v>
      </c>
      <c r="D107" s="60">
        <v>1</v>
      </c>
      <c r="E107" s="60">
        <v>0</v>
      </c>
      <c r="F107" s="105" t="s">
        <v>214</v>
      </c>
      <c r="K107" s="1059"/>
    </row>
    <row r="108" spans="1:11" ht="15">
      <c r="A108" s="106" t="s">
        <v>215</v>
      </c>
      <c r="B108" s="60">
        <v>8</v>
      </c>
      <c r="C108" s="60">
        <v>0</v>
      </c>
      <c r="D108" s="60">
        <v>0</v>
      </c>
      <c r="E108" s="60">
        <v>0</v>
      </c>
      <c r="F108" s="105" t="s">
        <v>216</v>
      </c>
    </row>
    <row r="109" spans="1:11" ht="14.25">
      <c r="A109" s="291" t="s">
        <v>233</v>
      </c>
      <c r="B109" s="292">
        <f>'qualif 26'!B47+'qualif 26'!B39+'qualif 26'!B29+'qualif 26'!B20+'qualif 26'!B11+'qualif 26'!B106+'qualif 26'!B101+'qualif 26'!B96+'qualif 26'!B89+'qualif 26'!B83+'qualif 26'!B74+'qualif 26'!B64</f>
        <v>1269</v>
      </c>
      <c r="C109" s="292">
        <f>'qualif 26'!C47+'qualif 26'!C39+'qualif 26'!C29+'qualif 26'!C20+'qualif 26'!C11+'qualif 26'!C106+'qualif 26'!C101+'qualif 26'!C96+'qualif 26'!C89+'qualif 26'!C83+'qualif 26'!C74+'qualif 26'!C64</f>
        <v>12</v>
      </c>
      <c r="D109" s="292">
        <f>'qualif 26'!D47+'qualif 26'!D39+'qualif 26'!D29+'qualif 26'!D20+'qualif 26'!D11+'qualif 26'!D106+'qualif 26'!D101+'qualif 26'!D96+'qualif 26'!D89+'qualif 26'!D83+'qualif 26'!D74+'qualif 26'!D64</f>
        <v>376</v>
      </c>
      <c r="E109" s="292">
        <f>'qualif 26'!E47+'qualif 26'!E39+'qualif 26'!E29+'qualif 26'!E20+'qualif 26'!E11+'qualif 26'!E106+'qualif 26'!E101+'qualif 26'!E96+'qualif 26'!E89+'qualif 26'!E83+'qualif 26'!E74+'qualif 26'!E64</f>
        <v>8</v>
      </c>
      <c r="F109" s="293" t="s">
        <v>18</v>
      </c>
    </row>
    <row r="110" spans="1:11" ht="15.75">
      <c r="A110" s="291"/>
      <c r="B110" s="998"/>
      <c r="C110" s="998"/>
      <c r="D110" s="998"/>
      <c r="E110" s="998"/>
      <c r="F110" s="294"/>
    </row>
    <row r="111" spans="1:11" ht="15.75">
      <c r="A111" s="291"/>
      <c r="B111" s="998"/>
      <c r="C111" s="998"/>
      <c r="D111" s="998"/>
      <c r="E111" s="998"/>
      <c r="F111" s="294"/>
    </row>
    <row r="112" spans="1:11" ht="15.75">
      <c r="A112" s="291"/>
      <c r="B112" s="998"/>
      <c r="C112" s="998"/>
      <c r="D112" s="998"/>
      <c r="E112" s="998"/>
      <c r="F112" s="294"/>
    </row>
    <row r="113" spans="1:6">
      <c r="A113" s="755"/>
      <c r="B113" s="1024"/>
      <c r="C113" s="1024"/>
      <c r="D113" s="1024"/>
      <c r="E113" s="1025"/>
      <c r="F113" s="843"/>
    </row>
    <row r="114" spans="1:6" ht="15">
      <c r="A114" s="35" t="s">
        <v>25</v>
      </c>
      <c r="B114" s="35"/>
      <c r="C114" s="35"/>
      <c r="D114" s="749"/>
      <c r="F114" s="36" t="s">
        <v>26</v>
      </c>
    </row>
    <row r="115" spans="1:6">
      <c r="A115" s="1089"/>
      <c r="B115" s="318"/>
      <c r="C115" s="318"/>
      <c r="D115" s="1098"/>
      <c r="E115" s="1098"/>
      <c r="F115" s="1089"/>
    </row>
  </sheetData>
  <mergeCells count="12">
    <mergeCell ref="E1:F1"/>
    <mergeCell ref="E3:F3"/>
    <mergeCell ref="B6:C6"/>
    <mergeCell ref="D6:E6"/>
    <mergeCell ref="B7:C7"/>
    <mergeCell ref="D7:E7"/>
    <mergeCell ref="E54:F54"/>
    <mergeCell ref="E56:F56"/>
    <mergeCell ref="B59:C59"/>
    <mergeCell ref="D59:E59"/>
    <mergeCell ref="B60:C60"/>
    <mergeCell ref="D60:E6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J192"/>
  <sheetViews>
    <sheetView showGridLines="0" view="pageBreakPreview" zoomScale="60" workbookViewId="0">
      <selection activeCell="D119" sqref="D119:D120"/>
    </sheetView>
  </sheetViews>
  <sheetFormatPr baseColWidth="10" defaultColWidth="11" defaultRowHeight="12.75"/>
  <cols>
    <col min="1" max="1" width="31.28515625" style="1101" customWidth="1"/>
    <col min="2" max="2" width="12.42578125" style="1100" customWidth="1"/>
    <col min="3" max="3" width="12.42578125" style="318" customWidth="1"/>
    <col min="4" max="5" width="12.42578125" style="1100" customWidth="1"/>
    <col min="6" max="6" width="32.140625" style="1101" customWidth="1"/>
    <col min="7" max="7" width="11.42578125" style="331" customWidth="1"/>
    <col min="8" max="15" width="9.85546875" style="1101" customWidth="1"/>
    <col min="16" max="19" width="11" style="1101" customWidth="1"/>
    <col min="20" max="20" width="14.42578125" style="1101" customWidth="1"/>
    <col min="21" max="21" width="4.140625" style="1101" customWidth="1"/>
    <col min="22" max="22" width="13.28515625" style="1101" customWidth="1"/>
    <col min="23" max="23" width="28.140625" style="1101" customWidth="1"/>
    <col min="24" max="24" width="11" style="1101" customWidth="1"/>
    <col min="25" max="25" width="14.42578125" style="1101" customWidth="1"/>
    <col min="26" max="26" width="4.140625" style="1101" customWidth="1"/>
    <col min="27" max="28" width="11" style="1101" customWidth="1"/>
    <col min="29" max="29" width="14.42578125" style="1101" customWidth="1"/>
    <col min="30" max="30" width="4.140625" style="1101" customWidth="1"/>
    <col min="31" max="31" width="14.42578125" style="1101" customWidth="1"/>
    <col min="32" max="256" width="11" style="1101"/>
    <col min="257" max="257" width="31.28515625" style="1101" customWidth="1"/>
    <col min="258" max="261" width="10.7109375" style="1101" customWidth="1"/>
    <col min="262" max="262" width="31.7109375" style="1101" customWidth="1"/>
    <col min="263" max="263" width="11.42578125" style="1101" customWidth="1"/>
    <col min="264" max="271" width="9.85546875" style="1101" customWidth="1"/>
    <col min="272" max="275" width="11" style="1101" customWidth="1"/>
    <col min="276" max="276" width="14.42578125" style="1101" customWidth="1"/>
    <col min="277" max="277" width="4.140625" style="1101" customWidth="1"/>
    <col min="278" max="278" width="13.28515625" style="1101" customWidth="1"/>
    <col min="279" max="279" width="28.140625" style="1101" customWidth="1"/>
    <col min="280" max="280" width="11" style="1101" customWidth="1"/>
    <col min="281" max="281" width="14.42578125" style="1101" customWidth="1"/>
    <col min="282" max="282" width="4.140625" style="1101" customWidth="1"/>
    <col min="283" max="284" width="11" style="1101" customWidth="1"/>
    <col min="285" max="285" width="14.42578125" style="1101" customWidth="1"/>
    <col min="286" max="286" width="4.140625" style="1101" customWidth="1"/>
    <col min="287" max="287" width="14.42578125" style="1101" customWidth="1"/>
    <col min="288" max="512" width="11" style="1101"/>
    <col min="513" max="513" width="31.28515625" style="1101" customWidth="1"/>
    <col min="514" max="517" width="10.7109375" style="1101" customWidth="1"/>
    <col min="518" max="518" width="31.7109375" style="1101" customWidth="1"/>
    <col min="519" max="519" width="11.42578125" style="1101" customWidth="1"/>
    <col min="520" max="527" width="9.85546875" style="1101" customWidth="1"/>
    <col min="528" max="531" width="11" style="1101" customWidth="1"/>
    <col min="532" max="532" width="14.42578125" style="1101" customWidth="1"/>
    <col min="533" max="533" width="4.140625" style="1101" customWidth="1"/>
    <col min="534" max="534" width="13.28515625" style="1101" customWidth="1"/>
    <col min="535" max="535" width="28.140625" style="1101" customWidth="1"/>
    <col min="536" max="536" width="11" style="1101" customWidth="1"/>
    <col min="537" max="537" width="14.42578125" style="1101" customWidth="1"/>
    <col min="538" max="538" width="4.140625" style="1101" customWidth="1"/>
    <col min="539" max="540" width="11" style="1101" customWidth="1"/>
    <col min="541" max="541" width="14.42578125" style="1101" customWidth="1"/>
    <col min="542" max="542" width="4.140625" style="1101" customWidth="1"/>
    <col min="543" max="543" width="14.42578125" style="1101" customWidth="1"/>
    <col min="544" max="768" width="11" style="1101"/>
    <col min="769" max="769" width="31.28515625" style="1101" customWidth="1"/>
    <col min="770" max="773" width="10.7109375" style="1101" customWidth="1"/>
    <col min="774" max="774" width="31.7109375" style="1101" customWidth="1"/>
    <col min="775" max="775" width="11.42578125" style="1101" customWidth="1"/>
    <col min="776" max="783" width="9.85546875" style="1101" customWidth="1"/>
    <col min="784" max="787" width="11" style="1101" customWidth="1"/>
    <col min="788" max="788" width="14.42578125" style="1101" customWidth="1"/>
    <col min="789" max="789" width="4.140625" style="1101" customWidth="1"/>
    <col min="790" max="790" width="13.28515625" style="1101" customWidth="1"/>
    <col min="791" max="791" width="28.140625" style="1101" customWidth="1"/>
    <col min="792" max="792" width="11" style="1101" customWidth="1"/>
    <col min="793" max="793" width="14.42578125" style="1101" customWidth="1"/>
    <col min="794" max="794" width="4.140625" style="1101" customWidth="1"/>
    <col min="795" max="796" width="11" style="1101" customWidth="1"/>
    <col min="797" max="797" width="14.42578125" style="1101" customWidth="1"/>
    <col min="798" max="798" width="4.140625" style="1101" customWidth="1"/>
    <col min="799" max="799" width="14.42578125" style="1101" customWidth="1"/>
    <col min="800" max="1024" width="11" style="1101"/>
    <col min="1025" max="1025" width="31.28515625" style="1101" customWidth="1"/>
    <col min="1026" max="1029" width="10.7109375" style="1101" customWidth="1"/>
    <col min="1030" max="1030" width="31.7109375" style="1101" customWidth="1"/>
    <col min="1031" max="1031" width="11.42578125" style="1101" customWidth="1"/>
    <col min="1032" max="1039" width="9.85546875" style="1101" customWidth="1"/>
    <col min="1040" max="1043" width="11" style="1101" customWidth="1"/>
    <col min="1044" max="1044" width="14.42578125" style="1101" customWidth="1"/>
    <col min="1045" max="1045" width="4.140625" style="1101" customWidth="1"/>
    <col min="1046" max="1046" width="13.28515625" style="1101" customWidth="1"/>
    <col min="1047" max="1047" width="28.140625" style="1101" customWidth="1"/>
    <col min="1048" max="1048" width="11" style="1101" customWidth="1"/>
    <col min="1049" max="1049" width="14.42578125" style="1101" customWidth="1"/>
    <col min="1050" max="1050" width="4.140625" style="1101" customWidth="1"/>
    <col min="1051" max="1052" width="11" style="1101" customWidth="1"/>
    <col min="1053" max="1053" width="14.42578125" style="1101" customWidth="1"/>
    <col min="1054" max="1054" width="4.140625" style="1101" customWidth="1"/>
    <col min="1055" max="1055" width="14.42578125" style="1101" customWidth="1"/>
    <col min="1056" max="1280" width="11" style="1101"/>
    <col min="1281" max="1281" width="31.28515625" style="1101" customWidth="1"/>
    <col min="1282" max="1285" width="10.7109375" style="1101" customWidth="1"/>
    <col min="1286" max="1286" width="31.7109375" style="1101" customWidth="1"/>
    <col min="1287" max="1287" width="11.42578125" style="1101" customWidth="1"/>
    <col min="1288" max="1295" width="9.85546875" style="1101" customWidth="1"/>
    <col min="1296" max="1299" width="11" style="1101" customWidth="1"/>
    <col min="1300" max="1300" width="14.42578125" style="1101" customWidth="1"/>
    <col min="1301" max="1301" width="4.140625" style="1101" customWidth="1"/>
    <col min="1302" max="1302" width="13.28515625" style="1101" customWidth="1"/>
    <col min="1303" max="1303" width="28.140625" style="1101" customWidth="1"/>
    <col min="1304" max="1304" width="11" style="1101" customWidth="1"/>
    <col min="1305" max="1305" width="14.42578125" style="1101" customWidth="1"/>
    <col min="1306" max="1306" width="4.140625" style="1101" customWidth="1"/>
    <col min="1307" max="1308" width="11" style="1101" customWidth="1"/>
    <col min="1309" max="1309" width="14.42578125" style="1101" customWidth="1"/>
    <col min="1310" max="1310" width="4.140625" style="1101" customWidth="1"/>
    <col min="1311" max="1311" width="14.42578125" style="1101" customWidth="1"/>
    <col min="1312" max="1536" width="11" style="1101"/>
    <col min="1537" max="1537" width="31.28515625" style="1101" customWidth="1"/>
    <col min="1538" max="1541" width="10.7109375" style="1101" customWidth="1"/>
    <col min="1542" max="1542" width="31.7109375" style="1101" customWidth="1"/>
    <col min="1543" max="1543" width="11.42578125" style="1101" customWidth="1"/>
    <col min="1544" max="1551" width="9.85546875" style="1101" customWidth="1"/>
    <col min="1552" max="1555" width="11" style="1101" customWidth="1"/>
    <col min="1556" max="1556" width="14.42578125" style="1101" customWidth="1"/>
    <col min="1557" max="1557" width="4.140625" style="1101" customWidth="1"/>
    <col min="1558" max="1558" width="13.28515625" style="1101" customWidth="1"/>
    <col min="1559" max="1559" width="28.140625" style="1101" customWidth="1"/>
    <col min="1560" max="1560" width="11" style="1101" customWidth="1"/>
    <col min="1561" max="1561" width="14.42578125" style="1101" customWidth="1"/>
    <col min="1562" max="1562" width="4.140625" style="1101" customWidth="1"/>
    <col min="1563" max="1564" width="11" style="1101" customWidth="1"/>
    <col min="1565" max="1565" width="14.42578125" style="1101" customWidth="1"/>
    <col min="1566" max="1566" width="4.140625" style="1101" customWidth="1"/>
    <col min="1567" max="1567" width="14.42578125" style="1101" customWidth="1"/>
    <col min="1568" max="1792" width="11" style="1101"/>
    <col min="1793" max="1793" width="31.28515625" style="1101" customWidth="1"/>
    <col min="1794" max="1797" width="10.7109375" style="1101" customWidth="1"/>
    <col min="1798" max="1798" width="31.7109375" style="1101" customWidth="1"/>
    <col min="1799" max="1799" width="11.42578125" style="1101" customWidth="1"/>
    <col min="1800" max="1807" width="9.85546875" style="1101" customWidth="1"/>
    <col min="1808" max="1811" width="11" style="1101" customWidth="1"/>
    <col min="1812" max="1812" width="14.42578125" style="1101" customWidth="1"/>
    <col min="1813" max="1813" width="4.140625" style="1101" customWidth="1"/>
    <col min="1814" max="1814" width="13.28515625" style="1101" customWidth="1"/>
    <col min="1815" max="1815" width="28.140625" style="1101" customWidth="1"/>
    <col min="1816" max="1816" width="11" style="1101" customWidth="1"/>
    <col min="1817" max="1817" width="14.42578125" style="1101" customWidth="1"/>
    <col min="1818" max="1818" width="4.140625" style="1101" customWidth="1"/>
    <col min="1819" max="1820" width="11" style="1101" customWidth="1"/>
    <col min="1821" max="1821" width="14.42578125" style="1101" customWidth="1"/>
    <col min="1822" max="1822" width="4.140625" style="1101" customWidth="1"/>
    <col min="1823" max="1823" width="14.42578125" style="1101" customWidth="1"/>
    <col min="1824" max="2048" width="11" style="1101"/>
    <col min="2049" max="2049" width="31.28515625" style="1101" customWidth="1"/>
    <col min="2050" max="2053" width="10.7109375" style="1101" customWidth="1"/>
    <col min="2054" max="2054" width="31.7109375" style="1101" customWidth="1"/>
    <col min="2055" max="2055" width="11.42578125" style="1101" customWidth="1"/>
    <col min="2056" max="2063" width="9.85546875" style="1101" customWidth="1"/>
    <col min="2064" max="2067" width="11" style="1101" customWidth="1"/>
    <col min="2068" max="2068" width="14.42578125" style="1101" customWidth="1"/>
    <col min="2069" max="2069" width="4.140625" style="1101" customWidth="1"/>
    <col min="2070" max="2070" width="13.28515625" style="1101" customWidth="1"/>
    <col min="2071" max="2071" width="28.140625" style="1101" customWidth="1"/>
    <col min="2072" max="2072" width="11" style="1101" customWidth="1"/>
    <col min="2073" max="2073" width="14.42578125" style="1101" customWidth="1"/>
    <col min="2074" max="2074" width="4.140625" style="1101" customWidth="1"/>
    <col min="2075" max="2076" width="11" style="1101" customWidth="1"/>
    <col min="2077" max="2077" width="14.42578125" style="1101" customWidth="1"/>
    <col min="2078" max="2078" width="4.140625" style="1101" customWidth="1"/>
    <col min="2079" max="2079" width="14.42578125" style="1101" customWidth="1"/>
    <col min="2080" max="2304" width="11" style="1101"/>
    <col min="2305" max="2305" width="31.28515625" style="1101" customWidth="1"/>
    <col min="2306" max="2309" width="10.7109375" style="1101" customWidth="1"/>
    <col min="2310" max="2310" width="31.7109375" style="1101" customWidth="1"/>
    <col min="2311" max="2311" width="11.42578125" style="1101" customWidth="1"/>
    <col min="2312" max="2319" width="9.85546875" style="1101" customWidth="1"/>
    <col min="2320" max="2323" width="11" style="1101" customWidth="1"/>
    <col min="2324" max="2324" width="14.42578125" style="1101" customWidth="1"/>
    <col min="2325" max="2325" width="4.140625" style="1101" customWidth="1"/>
    <col min="2326" max="2326" width="13.28515625" style="1101" customWidth="1"/>
    <col min="2327" max="2327" width="28.140625" style="1101" customWidth="1"/>
    <col min="2328" max="2328" width="11" style="1101" customWidth="1"/>
    <col min="2329" max="2329" width="14.42578125" style="1101" customWidth="1"/>
    <col min="2330" max="2330" width="4.140625" style="1101" customWidth="1"/>
    <col min="2331" max="2332" width="11" style="1101" customWidth="1"/>
    <col min="2333" max="2333" width="14.42578125" style="1101" customWidth="1"/>
    <col min="2334" max="2334" width="4.140625" style="1101" customWidth="1"/>
    <col min="2335" max="2335" width="14.42578125" style="1101" customWidth="1"/>
    <col min="2336" max="2560" width="11" style="1101"/>
    <col min="2561" max="2561" width="31.28515625" style="1101" customWidth="1"/>
    <col min="2562" max="2565" width="10.7109375" style="1101" customWidth="1"/>
    <col min="2566" max="2566" width="31.7109375" style="1101" customWidth="1"/>
    <col min="2567" max="2567" width="11.42578125" style="1101" customWidth="1"/>
    <col min="2568" max="2575" width="9.85546875" style="1101" customWidth="1"/>
    <col min="2576" max="2579" width="11" style="1101" customWidth="1"/>
    <col min="2580" max="2580" width="14.42578125" style="1101" customWidth="1"/>
    <col min="2581" max="2581" width="4.140625" style="1101" customWidth="1"/>
    <col min="2582" max="2582" width="13.28515625" style="1101" customWidth="1"/>
    <col min="2583" max="2583" width="28.140625" style="1101" customWidth="1"/>
    <col min="2584" max="2584" width="11" style="1101" customWidth="1"/>
    <col min="2585" max="2585" width="14.42578125" style="1101" customWidth="1"/>
    <col min="2586" max="2586" width="4.140625" style="1101" customWidth="1"/>
    <col min="2587" max="2588" width="11" style="1101" customWidth="1"/>
    <col min="2589" max="2589" width="14.42578125" style="1101" customWidth="1"/>
    <col min="2590" max="2590" width="4.140625" style="1101" customWidth="1"/>
    <col min="2591" max="2591" width="14.42578125" style="1101" customWidth="1"/>
    <col min="2592" max="2816" width="11" style="1101"/>
    <col min="2817" max="2817" width="31.28515625" style="1101" customWidth="1"/>
    <col min="2818" max="2821" width="10.7109375" style="1101" customWidth="1"/>
    <col min="2822" max="2822" width="31.7109375" style="1101" customWidth="1"/>
    <col min="2823" max="2823" width="11.42578125" style="1101" customWidth="1"/>
    <col min="2824" max="2831" width="9.85546875" style="1101" customWidth="1"/>
    <col min="2832" max="2835" width="11" style="1101" customWidth="1"/>
    <col min="2836" max="2836" width="14.42578125" style="1101" customWidth="1"/>
    <col min="2837" max="2837" width="4.140625" style="1101" customWidth="1"/>
    <col min="2838" max="2838" width="13.28515625" style="1101" customWidth="1"/>
    <col min="2839" max="2839" width="28.140625" style="1101" customWidth="1"/>
    <col min="2840" max="2840" width="11" style="1101" customWidth="1"/>
    <col min="2841" max="2841" width="14.42578125" style="1101" customWidth="1"/>
    <col min="2842" max="2842" width="4.140625" style="1101" customWidth="1"/>
    <col min="2843" max="2844" width="11" style="1101" customWidth="1"/>
    <col min="2845" max="2845" width="14.42578125" style="1101" customWidth="1"/>
    <col min="2846" max="2846" width="4.140625" style="1101" customWidth="1"/>
    <col min="2847" max="2847" width="14.42578125" style="1101" customWidth="1"/>
    <col min="2848" max="3072" width="11" style="1101"/>
    <col min="3073" max="3073" width="31.28515625" style="1101" customWidth="1"/>
    <col min="3074" max="3077" width="10.7109375" style="1101" customWidth="1"/>
    <col min="3078" max="3078" width="31.7109375" style="1101" customWidth="1"/>
    <col min="3079" max="3079" width="11.42578125" style="1101" customWidth="1"/>
    <col min="3080" max="3087" width="9.85546875" style="1101" customWidth="1"/>
    <col min="3088" max="3091" width="11" style="1101" customWidth="1"/>
    <col min="3092" max="3092" width="14.42578125" style="1101" customWidth="1"/>
    <col min="3093" max="3093" width="4.140625" style="1101" customWidth="1"/>
    <col min="3094" max="3094" width="13.28515625" style="1101" customWidth="1"/>
    <col min="3095" max="3095" width="28.140625" style="1101" customWidth="1"/>
    <col min="3096" max="3096" width="11" style="1101" customWidth="1"/>
    <col min="3097" max="3097" width="14.42578125" style="1101" customWidth="1"/>
    <col min="3098" max="3098" width="4.140625" style="1101" customWidth="1"/>
    <col min="3099" max="3100" width="11" style="1101" customWidth="1"/>
    <col min="3101" max="3101" width="14.42578125" style="1101" customWidth="1"/>
    <col min="3102" max="3102" width="4.140625" style="1101" customWidth="1"/>
    <col min="3103" max="3103" width="14.42578125" style="1101" customWidth="1"/>
    <col min="3104" max="3328" width="11" style="1101"/>
    <col min="3329" max="3329" width="31.28515625" style="1101" customWidth="1"/>
    <col min="3330" max="3333" width="10.7109375" style="1101" customWidth="1"/>
    <col min="3334" max="3334" width="31.7109375" style="1101" customWidth="1"/>
    <col min="3335" max="3335" width="11.42578125" style="1101" customWidth="1"/>
    <col min="3336" max="3343" width="9.85546875" style="1101" customWidth="1"/>
    <col min="3344" max="3347" width="11" style="1101" customWidth="1"/>
    <col min="3348" max="3348" width="14.42578125" style="1101" customWidth="1"/>
    <col min="3349" max="3349" width="4.140625" style="1101" customWidth="1"/>
    <col min="3350" max="3350" width="13.28515625" style="1101" customWidth="1"/>
    <col min="3351" max="3351" width="28.140625" style="1101" customWidth="1"/>
    <col min="3352" max="3352" width="11" style="1101" customWidth="1"/>
    <col min="3353" max="3353" width="14.42578125" style="1101" customWidth="1"/>
    <col min="3354" max="3354" width="4.140625" style="1101" customWidth="1"/>
    <col min="3355" max="3356" width="11" style="1101" customWidth="1"/>
    <col min="3357" max="3357" width="14.42578125" style="1101" customWidth="1"/>
    <col min="3358" max="3358" width="4.140625" style="1101" customWidth="1"/>
    <col min="3359" max="3359" width="14.42578125" style="1101" customWidth="1"/>
    <col min="3360" max="3584" width="11" style="1101"/>
    <col min="3585" max="3585" width="31.28515625" style="1101" customWidth="1"/>
    <col min="3586" max="3589" width="10.7109375" style="1101" customWidth="1"/>
    <col min="3590" max="3590" width="31.7109375" style="1101" customWidth="1"/>
    <col min="3591" max="3591" width="11.42578125" style="1101" customWidth="1"/>
    <col min="3592" max="3599" width="9.85546875" style="1101" customWidth="1"/>
    <col min="3600" max="3603" width="11" style="1101" customWidth="1"/>
    <col min="3604" max="3604" width="14.42578125" style="1101" customWidth="1"/>
    <col min="3605" max="3605" width="4.140625" style="1101" customWidth="1"/>
    <col min="3606" max="3606" width="13.28515625" style="1101" customWidth="1"/>
    <col min="3607" max="3607" width="28.140625" style="1101" customWidth="1"/>
    <col min="3608" max="3608" width="11" style="1101" customWidth="1"/>
    <col min="3609" max="3609" width="14.42578125" style="1101" customWidth="1"/>
    <col min="3610" max="3610" width="4.140625" style="1101" customWidth="1"/>
    <col min="3611" max="3612" width="11" style="1101" customWidth="1"/>
    <col min="3613" max="3613" width="14.42578125" style="1101" customWidth="1"/>
    <col min="3614" max="3614" width="4.140625" style="1101" customWidth="1"/>
    <col min="3615" max="3615" width="14.42578125" style="1101" customWidth="1"/>
    <col min="3616" max="3840" width="11" style="1101"/>
    <col min="3841" max="3841" width="31.28515625" style="1101" customWidth="1"/>
    <col min="3842" max="3845" width="10.7109375" style="1101" customWidth="1"/>
    <col min="3846" max="3846" width="31.7109375" style="1101" customWidth="1"/>
    <col min="3847" max="3847" width="11.42578125" style="1101" customWidth="1"/>
    <col min="3848" max="3855" width="9.85546875" style="1101" customWidth="1"/>
    <col min="3856" max="3859" width="11" style="1101" customWidth="1"/>
    <col min="3860" max="3860" width="14.42578125" style="1101" customWidth="1"/>
    <col min="3861" max="3861" width="4.140625" style="1101" customWidth="1"/>
    <col min="3862" max="3862" width="13.28515625" style="1101" customWidth="1"/>
    <col min="3863" max="3863" width="28.140625" style="1101" customWidth="1"/>
    <col min="3864" max="3864" width="11" style="1101" customWidth="1"/>
    <col min="3865" max="3865" width="14.42578125" style="1101" customWidth="1"/>
    <col min="3866" max="3866" width="4.140625" style="1101" customWidth="1"/>
    <col min="3867" max="3868" width="11" style="1101" customWidth="1"/>
    <col min="3869" max="3869" width="14.42578125" style="1101" customWidth="1"/>
    <col min="3870" max="3870" width="4.140625" style="1101" customWidth="1"/>
    <col min="3871" max="3871" width="14.42578125" style="1101" customWidth="1"/>
    <col min="3872" max="4096" width="11" style="1101"/>
    <col min="4097" max="4097" width="31.28515625" style="1101" customWidth="1"/>
    <col min="4098" max="4101" width="10.7109375" style="1101" customWidth="1"/>
    <col min="4102" max="4102" width="31.7109375" style="1101" customWidth="1"/>
    <col min="4103" max="4103" width="11.42578125" style="1101" customWidth="1"/>
    <col min="4104" max="4111" width="9.85546875" style="1101" customWidth="1"/>
    <col min="4112" max="4115" width="11" style="1101" customWidth="1"/>
    <col min="4116" max="4116" width="14.42578125" style="1101" customWidth="1"/>
    <col min="4117" max="4117" width="4.140625" style="1101" customWidth="1"/>
    <col min="4118" max="4118" width="13.28515625" style="1101" customWidth="1"/>
    <col min="4119" max="4119" width="28.140625" style="1101" customWidth="1"/>
    <col min="4120" max="4120" width="11" style="1101" customWidth="1"/>
    <col min="4121" max="4121" width="14.42578125" style="1101" customWidth="1"/>
    <col min="4122" max="4122" width="4.140625" style="1101" customWidth="1"/>
    <col min="4123" max="4124" width="11" style="1101" customWidth="1"/>
    <col min="4125" max="4125" width="14.42578125" style="1101" customWidth="1"/>
    <col min="4126" max="4126" width="4.140625" style="1101" customWidth="1"/>
    <col min="4127" max="4127" width="14.42578125" style="1101" customWidth="1"/>
    <col min="4128" max="4352" width="11" style="1101"/>
    <col min="4353" max="4353" width="31.28515625" style="1101" customWidth="1"/>
    <col min="4354" max="4357" width="10.7109375" style="1101" customWidth="1"/>
    <col min="4358" max="4358" width="31.7109375" style="1101" customWidth="1"/>
    <col min="4359" max="4359" width="11.42578125" style="1101" customWidth="1"/>
    <col min="4360" max="4367" width="9.85546875" style="1101" customWidth="1"/>
    <col min="4368" max="4371" width="11" style="1101" customWidth="1"/>
    <col min="4372" max="4372" width="14.42578125" style="1101" customWidth="1"/>
    <col min="4373" max="4373" width="4.140625" style="1101" customWidth="1"/>
    <col min="4374" max="4374" width="13.28515625" style="1101" customWidth="1"/>
    <col min="4375" max="4375" width="28.140625" style="1101" customWidth="1"/>
    <col min="4376" max="4376" width="11" style="1101" customWidth="1"/>
    <col min="4377" max="4377" width="14.42578125" style="1101" customWidth="1"/>
    <col min="4378" max="4378" width="4.140625" style="1101" customWidth="1"/>
    <col min="4379" max="4380" width="11" style="1101" customWidth="1"/>
    <col min="4381" max="4381" width="14.42578125" style="1101" customWidth="1"/>
    <col min="4382" max="4382" width="4.140625" style="1101" customWidth="1"/>
    <col min="4383" max="4383" width="14.42578125" style="1101" customWidth="1"/>
    <col min="4384" max="4608" width="11" style="1101"/>
    <col min="4609" max="4609" width="31.28515625" style="1101" customWidth="1"/>
    <col min="4610" max="4613" width="10.7109375" style="1101" customWidth="1"/>
    <col min="4614" max="4614" width="31.7109375" style="1101" customWidth="1"/>
    <col min="4615" max="4615" width="11.42578125" style="1101" customWidth="1"/>
    <col min="4616" max="4623" width="9.85546875" style="1101" customWidth="1"/>
    <col min="4624" max="4627" width="11" style="1101" customWidth="1"/>
    <col min="4628" max="4628" width="14.42578125" style="1101" customWidth="1"/>
    <col min="4629" max="4629" width="4.140625" style="1101" customWidth="1"/>
    <col min="4630" max="4630" width="13.28515625" style="1101" customWidth="1"/>
    <col min="4631" max="4631" width="28.140625" style="1101" customWidth="1"/>
    <col min="4632" max="4632" width="11" style="1101" customWidth="1"/>
    <col min="4633" max="4633" width="14.42578125" style="1101" customWidth="1"/>
    <col min="4634" max="4634" width="4.140625" style="1101" customWidth="1"/>
    <col min="4635" max="4636" width="11" style="1101" customWidth="1"/>
    <col min="4637" max="4637" width="14.42578125" style="1101" customWidth="1"/>
    <col min="4638" max="4638" width="4.140625" style="1101" customWidth="1"/>
    <col min="4639" max="4639" width="14.42578125" style="1101" customWidth="1"/>
    <col min="4640" max="4864" width="11" style="1101"/>
    <col min="4865" max="4865" width="31.28515625" style="1101" customWidth="1"/>
    <col min="4866" max="4869" width="10.7109375" style="1101" customWidth="1"/>
    <col min="4870" max="4870" width="31.7109375" style="1101" customWidth="1"/>
    <col min="4871" max="4871" width="11.42578125" style="1101" customWidth="1"/>
    <col min="4872" max="4879" width="9.85546875" style="1101" customWidth="1"/>
    <col min="4880" max="4883" width="11" style="1101" customWidth="1"/>
    <col min="4884" max="4884" width="14.42578125" style="1101" customWidth="1"/>
    <col min="4885" max="4885" width="4.140625" style="1101" customWidth="1"/>
    <col min="4886" max="4886" width="13.28515625" style="1101" customWidth="1"/>
    <col min="4887" max="4887" width="28.140625" style="1101" customWidth="1"/>
    <col min="4888" max="4888" width="11" style="1101" customWidth="1"/>
    <col min="4889" max="4889" width="14.42578125" style="1101" customWidth="1"/>
    <col min="4890" max="4890" width="4.140625" style="1101" customWidth="1"/>
    <col min="4891" max="4892" width="11" style="1101" customWidth="1"/>
    <col min="4893" max="4893" width="14.42578125" style="1101" customWidth="1"/>
    <col min="4894" max="4894" width="4.140625" style="1101" customWidth="1"/>
    <col min="4895" max="4895" width="14.42578125" style="1101" customWidth="1"/>
    <col min="4896" max="5120" width="11" style="1101"/>
    <col min="5121" max="5121" width="31.28515625" style="1101" customWidth="1"/>
    <col min="5122" max="5125" width="10.7109375" style="1101" customWidth="1"/>
    <col min="5126" max="5126" width="31.7109375" style="1101" customWidth="1"/>
    <col min="5127" max="5127" width="11.42578125" style="1101" customWidth="1"/>
    <col min="5128" max="5135" width="9.85546875" style="1101" customWidth="1"/>
    <col min="5136" max="5139" width="11" style="1101" customWidth="1"/>
    <col min="5140" max="5140" width="14.42578125" style="1101" customWidth="1"/>
    <col min="5141" max="5141" width="4.140625" style="1101" customWidth="1"/>
    <col min="5142" max="5142" width="13.28515625" style="1101" customWidth="1"/>
    <col min="5143" max="5143" width="28.140625" style="1101" customWidth="1"/>
    <col min="5144" max="5144" width="11" style="1101" customWidth="1"/>
    <col min="5145" max="5145" width="14.42578125" style="1101" customWidth="1"/>
    <col min="5146" max="5146" width="4.140625" style="1101" customWidth="1"/>
    <col min="5147" max="5148" width="11" style="1101" customWidth="1"/>
    <col min="5149" max="5149" width="14.42578125" style="1101" customWidth="1"/>
    <col min="5150" max="5150" width="4.140625" style="1101" customWidth="1"/>
    <col min="5151" max="5151" width="14.42578125" style="1101" customWidth="1"/>
    <col min="5152" max="5376" width="11" style="1101"/>
    <col min="5377" max="5377" width="31.28515625" style="1101" customWidth="1"/>
    <col min="5378" max="5381" width="10.7109375" style="1101" customWidth="1"/>
    <col min="5382" max="5382" width="31.7109375" style="1101" customWidth="1"/>
    <col min="5383" max="5383" width="11.42578125" style="1101" customWidth="1"/>
    <col min="5384" max="5391" width="9.85546875" style="1101" customWidth="1"/>
    <col min="5392" max="5395" width="11" style="1101" customWidth="1"/>
    <col min="5396" max="5396" width="14.42578125" style="1101" customWidth="1"/>
    <col min="5397" max="5397" width="4.140625" style="1101" customWidth="1"/>
    <col min="5398" max="5398" width="13.28515625" style="1101" customWidth="1"/>
    <col min="5399" max="5399" width="28.140625" style="1101" customWidth="1"/>
    <col min="5400" max="5400" width="11" style="1101" customWidth="1"/>
    <col min="5401" max="5401" width="14.42578125" style="1101" customWidth="1"/>
    <col min="5402" max="5402" width="4.140625" style="1101" customWidth="1"/>
    <col min="5403" max="5404" width="11" style="1101" customWidth="1"/>
    <col min="5405" max="5405" width="14.42578125" style="1101" customWidth="1"/>
    <col min="5406" max="5406" width="4.140625" style="1101" customWidth="1"/>
    <col min="5407" max="5407" width="14.42578125" style="1101" customWidth="1"/>
    <col min="5408" max="5632" width="11" style="1101"/>
    <col min="5633" max="5633" width="31.28515625" style="1101" customWidth="1"/>
    <col min="5634" max="5637" width="10.7109375" style="1101" customWidth="1"/>
    <col min="5638" max="5638" width="31.7109375" style="1101" customWidth="1"/>
    <col min="5639" max="5639" width="11.42578125" style="1101" customWidth="1"/>
    <col min="5640" max="5647" width="9.85546875" style="1101" customWidth="1"/>
    <col min="5648" max="5651" width="11" style="1101" customWidth="1"/>
    <col min="5652" max="5652" width="14.42578125" style="1101" customWidth="1"/>
    <col min="5653" max="5653" width="4.140625" style="1101" customWidth="1"/>
    <col min="5654" max="5654" width="13.28515625" style="1101" customWidth="1"/>
    <col min="5655" max="5655" width="28.140625" style="1101" customWidth="1"/>
    <col min="5656" max="5656" width="11" style="1101" customWidth="1"/>
    <col min="5657" max="5657" width="14.42578125" style="1101" customWidth="1"/>
    <col min="5658" max="5658" width="4.140625" style="1101" customWidth="1"/>
    <col min="5659" max="5660" width="11" style="1101" customWidth="1"/>
    <col min="5661" max="5661" width="14.42578125" style="1101" customWidth="1"/>
    <col min="5662" max="5662" width="4.140625" style="1101" customWidth="1"/>
    <col min="5663" max="5663" width="14.42578125" style="1101" customWidth="1"/>
    <col min="5664" max="5888" width="11" style="1101"/>
    <col min="5889" max="5889" width="31.28515625" style="1101" customWidth="1"/>
    <col min="5890" max="5893" width="10.7109375" style="1101" customWidth="1"/>
    <col min="5894" max="5894" width="31.7109375" style="1101" customWidth="1"/>
    <col min="5895" max="5895" width="11.42578125" style="1101" customWidth="1"/>
    <col min="5896" max="5903" width="9.85546875" style="1101" customWidth="1"/>
    <col min="5904" max="5907" width="11" style="1101" customWidth="1"/>
    <col min="5908" max="5908" width="14.42578125" style="1101" customWidth="1"/>
    <col min="5909" max="5909" width="4.140625" style="1101" customWidth="1"/>
    <col min="5910" max="5910" width="13.28515625" style="1101" customWidth="1"/>
    <col min="5911" max="5911" width="28.140625" style="1101" customWidth="1"/>
    <col min="5912" max="5912" width="11" style="1101" customWidth="1"/>
    <col min="5913" max="5913" width="14.42578125" style="1101" customWidth="1"/>
    <col min="5914" max="5914" width="4.140625" style="1101" customWidth="1"/>
    <col min="5915" max="5916" width="11" style="1101" customWidth="1"/>
    <col min="5917" max="5917" width="14.42578125" style="1101" customWidth="1"/>
    <col min="5918" max="5918" width="4.140625" style="1101" customWidth="1"/>
    <col min="5919" max="5919" width="14.42578125" style="1101" customWidth="1"/>
    <col min="5920" max="6144" width="11" style="1101"/>
    <col min="6145" max="6145" width="31.28515625" style="1101" customWidth="1"/>
    <col min="6146" max="6149" width="10.7109375" style="1101" customWidth="1"/>
    <col min="6150" max="6150" width="31.7109375" style="1101" customWidth="1"/>
    <col min="6151" max="6151" width="11.42578125" style="1101" customWidth="1"/>
    <col min="6152" max="6159" width="9.85546875" style="1101" customWidth="1"/>
    <col min="6160" max="6163" width="11" style="1101" customWidth="1"/>
    <col min="6164" max="6164" width="14.42578125" style="1101" customWidth="1"/>
    <col min="6165" max="6165" width="4.140625" style="1101" customWidth="1"/>
    <col min="6166" max="6166" width="13.28515625" style="1101" customWidth="1"/>
    <col min="6167" max="6167" width="28.140625" style="1101" customWidth="1"/>
    <col min="6168" max="6168" width="11" style="1101" customWidth="1"/>
    <col min="6169" max="6169" width="14.42578125" style="1101" customWidth="1"/>
    <col min="6170" max="6170" width="4.140625" style="1101" customWidth="1"/>
    <col min="6171" max="6172" width="11" style="1101" customWidth="1"/>
    <col min="6173" max="6173" width="14.42578125" style="1101" customWidth="1"/>
    <col min="6174" max="6174" width="4.140625" style="1101" customWidth="1"/>
    <col min="6175" max="6175" width="14.42578125" style="1101" customWidth="1"/>
    <col min="6176" max="6400" width="11" style="1101"/>
    <col min="6401" max="6401" width="31.28515625" style="1101" customWidth="1"/>
    <col min="6402" max="6405" width="10.7109375" style="1101" customWidth="1"/>
    <col min="6406" max="6406" width="31.7109375" style="1101" customWidth="1"/>
    <col min="6407" max="6407" width="11.42578125" style="1101" customWidth="1"/>
    <col min="6408" max="6415" width="9.85546875" style="1101" customWidth="1"/>
    <col min="6416" max="6419" width="11" style="1101" customWidth="1"/>
    <col min="6420" max="6420" width="14.42578125" style="1101" customWidth="1"/>
    <col min="6421" max="6421" width="4.140625" style="1101" customWidth="1"/>
    <col min="6422" max="6422" width="13.28515625" style="1101" customWidth="1"/>
    <col min="6423" max="6423" width="28.140625" style="1101" customWidth="1"/>
    <col min="6424" max="6424" width="11" style="1101" customWidth="1"/>
    <col min="6425" max="6425" width="14.42578125" style="1101" customWidth="1"/>
    <col min="6426" max="6426" width="4.140625" style="1101" customWidth="1"/>
    <col min="6427" max="6428" width="11" style="1101" customWidth="1"/>
    <col min="6429" max="6429" width="14.42578125" style="1101" customWidth="1"/>
    <col min="6430" max="6430" width="4.140625" style="1101" customWidth="1"/>
    <col min="6431" max="6431" width="14.42578125" style="1101" customWidth="1"/>
    <col min="6432" max="6656" width="11" style="1101"/>
    <col min="6657" max="6657" width="31.28515625" style="1101" customWidth="1"/>
    <col min="6658" max="6661" width="10.7109375" style="1101" customWidth="1"/>
    <col min="6662" max="6662" width="31.7109375" style="1101" customWidth="1"/>
    <col min="6663" max="6663" width="11.42578125" style="1101" customWidth="1"/>
    <col min="6664" max="6671" width="9.85546875" style="1101" customWidth="1"/>
    <col min="6672" max="6675" width="11" style="1101" customWidth="1"/>
    <col min="6676" max="6676" width="14.42578125" style="1101" customWidth="1"/>
    <col min="6677" max="6677" width="4.140625" style="1101" customWidth="1"/>
    <col min="6678" max="6678" width="13.28515625" style="1101" customWidth="1"/>
    <col min="6679" max="6679" width="28.140625" style="1101" customWidth="1"/>
    <col min="6680" max="6680" width="11" style="1101" customWidth="1"/>
    <col min="6681" max="6681" width="14.42578125" style="1101" customWidth="1"/>
    <col min="6682" max="6682" width="4.140625" style="1101" customWidth="1"/>
    <col min="6683" max="6684" width="11" style="1101" customWidth="1"/>
    <col min="6685" max="6685" width="14.42578125" style="1101" customWidth="1"/>
    <col min="6686" max="6686" width="4.140625" style="1101" customWidth="1"/>
    <col min="6687" max="6687" width="14.42578125" style="1101" customWidth="1"/>
    <col min="6688" max="6912" width="11" style="1101"/>
    <col min="6913" max="6913" width="31.28515625" style="1101" customWidth="1"/>
    <col min="6914" max="6917" width="10.7109375" style="1101" customWidth="1"/>
    <col min="6918" max="6918" width="31.7109375" style="1101" customWidth="1"/>
    <col min="6919" max="6919" width="11.42578125" style="1101" customWidth="1"/>
    <col min="6920" max="6927" width="9.85546875" style="1101" customWidth="1"/>
    <col min="6928" max="6931" width="11" style="1101" customWidth="1"/>
    <col min="6932" max="6932" width="14.42578125" style="1101" customWidth="1"/>
    <col min="6933" max="6933" width="4.140625" style="1101" customWidth="1"/>
    <col min="6934" max="6934" width="13.28515625" style="1101" customWidth="1"/>
    <col min="6935" max="6935" width="28.140625" style="1101" customWidth="1"/>
    <col min="6936" max="6936" width="11" style="1101" customWidth="1"/>
    <col min="6937" max="6937" width="14.42578125" style="1101" customWidth="1"/>
    <col min="6938" max="6938" width="4.140625" style="1101" customWidth="1"/>
    <col min="6939" max="6940" width="11" style="1101" customWidth="1"/>
    <col min="6941" max="6941" width="14.42578125" style="1101" customWidth="1"/>
    <col min="6942" max="6942" width="4.140625" style="1101" customWidth="1"/>
    <col min="6943" max="6943" width="14.42578125" style="1101" customWidth="1"/>
    <col min="6944" max="7168" width="11" style="1101"/>
    <col min="7169" max="7169" width="31.28515625" style="1101" customWidth="1"/>
    <col min="7170" max="7173" width="10.7109375" style="1101" customWidth="1"/>
    <col min="7174" max="7174" width="31.7109375" style="1101" customWidth="1"/>
    <col min="7175" max="7175" width="11.42578125" style="1101" customWidth="1"/>
    <col min="7176" max="7183" width="9.85546875" style="1101" customWidth="1"/>
    <col min="7184" max="7187" width="11" style="1101" customWidth="1"/>
    <col min="7188" max="7188" width="14.42578125" style="1101" customWidth="1"/>
    <col min="7189" max="7189" width="4.140625" style="1101" customWidth="1"/>
    <col min="7190" max="7190" width="13.28515625" style="1101" customWidth="1"/>
    <col min="7191" max="7191" width="28.140625" style="1101" customWidth="1"/>
    <col min="7192" max="7192" width="11" style="1101" customWidth="1"/>
    <col min="7193" max="7193" width="14.42578125" style="1101" customWidth="1"/>
    <col min="7194" max="7194" width="4.140625" style="1101" customWidth="1"/>
    <col min="7195" max="7196" width="11" style="1101" customWidth="1"/>
    <col min="7197" max="7197" width="14.42578125" style="1101" customWidth="1"/>
    <col min="7198" max="7198" width="4.140625" style="1101" customWidth="1"/>
    <col min="7199" max="7199" width="14.42578125" style="1101" customWidth="1"/>
    <col min="7200" max="7424" width="11" style="1101"/>
    <col min="7425" max="7425" width="31.28515625" style="1101" customWidth="1"/>
    <col min="7426" max="7429" width="10.7109375" style="1101" customWidth="1"/>
    <col min="7430" max="7430" width="31.7109375" style="1101" customWidth="1"/>
    <col min="7431" max="7431" width="11.42578125" style="1101" customWidth="1"/>
    <col min="7432" max="7439" width="9.85546875" style="1101" customWidth="1"/>
    <col min="7440" max="7443" width="11" style="1101" customWidth="1"/>
    <col min="7444" max="7444" width="14.42578125" style="1101" customWidth="1"/>
    <col min="7445" max="7445" width="4.140625" style="1101" customWidth="1"/>
    <col min="7446" max="7446" width="13.28515625" style="1101" customWidth="1"/>
    <col min="7447" max="7447" width="28.140625" style="1101" customWidth="1"/>
    <col min="7448" max="7448" width="11" style="1101" customWidth="1"/>
    <col min="7449" max="7449" width="14.42578125" style="1101" customWidth="1"/>
    <col min="7450" max="7450" width="4.140625" style="1101" customWidth="1"/>
    <col min="7451" max="7452" width="11" style="1101" customWidth="1"/>
    <col min="7453" max="7453" width="14.42578125" style="1101" customWidth="1"/>
    <col min="7454" max="7454" width="4.140625" style="1101" customWidth="1"/>
    <col min="7455" max="7455" width="14.42578125" style="1101" customWidth="1"/>
    <col min="7456" max="7680" width="11" style="1101"/>
    <col min="7681" max="7681" width="31.28515625" style="1101" customWidth="1"/>
    <col min="7682" max="7685" width="10.7109375" style="1101" customWidth="1"/>
    <col min="7686" max="7686" width="31.7109375" style="1101" customWidth="1"/>
    <col min="7687" max="7687" width="11.42578125" style="1101" customWidth="1"/>
    <col min="7688" max="7695" width="9.85546875" style="1101" customWidth="1"/>
    <col min="7696" max="7699" width="11" style="1101" customWidth="1"/>
    <col min="7700" max="7700" width="14.42578125" style="1101" customWidth="1"/>
    <col min="7701" max="7701" width="4.140625" style="1101" customWidth="1"/>
    <col min="7702" max="7702" width="13.28515625" style="1101" customWidth="1"/>
    <col min="7703" max="7703" width="28.140625" style="1101" customWidth="1"/>
    <col min="7704" max="7704" width="11" style="1101" customWidth="1"/>
    <col min="7705" max="7705" width="14.42578125" style="1101" customWidth="1"/>
    <col min="7706" max="7706" width="4.140625" style="1101" customWidth="1"/>
    <col min="7707" max="7708" width="11" style="1101" customWidth="1"/>
    <col min="7709" max="7709" width="14.42578125" style="1101" customWidth="1"/>
    <col min="7710" max="7710" width="4.140625" style="1101" customWidth="1"/>
    <col min="7711" max="7711" width="14.42578125" style="1101" customWidth="1"/>
    <col min="7712" max="7936" width="11" style="1101"/>
    <col min="7937" max="7937" width="31.28515625" style="1101" customWidth="1"/>
    <col min="7938" max="7941" width="10.7109375" style="1101" customWidth="1"/>
    <col min="7942" max="7942" width="31.7109375" style="1101" customWidth="1"/>
    <col min="7943" max="7943" width="11.42578125" style="1101" customWidth="1"/>
    <col min="7944" max="7951" width="9.85546875" style="1101" customWidth="1"/>
    <col min="7952" max="7955" width="11" style="1101" customWidth="1"/>
    <col min="7956" max="7956" width="14.42578125" style="1101" customWidth="1"/>
    <col min="7957" max="7957" width="4.140625" style="1101" customWidth="1"/>
    <col min="7958" max="7958" width="13.28515625" style="1101" customWidth="1"/>
    <col min="7959" max="7959" width="28.140625" style="1101" customWidth="1"/>
    <col min="7960" max="7960" width="11" style="1101" customWidth="1"/>
    <col min="7961" max="7961" width="14.42578125" style="1101" customWidth="1"/>
    <col min="7962" max="7962" width="4.140625" style="1101" customWidth="1"/>
    <col min="7963" max="7964" width="11" style="1101" customWidth="1"/>
    <col min="7965" max="7965" width="14.42578125" style="1101" customWidth="1"/>
    <col min="7966" max="7966" width="4.140625" style="1101" customWidth="1"/>
    <col min="7967" max="7967" width="14.42578125" style="1101" customWidth="1"/>
    <col min="7968" max="8192" width="11" style="1101"/>
    <col min="8193" max="8193" width="31.28515625" style="1101" customWidth="1"/>
    <col min="8194" max="8197" width="10.7109375" style="1101" customWidth="1"/>
    <col min="8198" max="8198" width="31.7109375" style="1101" customWidth="1"/>
    <col min="8199" max="8199" width="11.42578125" style="1101" customWidth="1"/>
    <col min="8200" max="8207" width="9.85546875" style="1101" customWidth="1"/>
    <col min="8208" max="8211" width="11" style="1101" customWidth="1"/>
    <col min="8212" max="8212" width="14.42578125" style="1101" customWidth="1"/>
    <col min="8213" max="8213" width="4.140625" style="1101" customWidth="1"/>
    <col min="8214" max="8214" width="13.28515625" style="1101" customWidth="1"/>
    <col min="8215" max="8215" width="28.140625" style="1101" customWidth="1"/>
    <col min="8216" max="8216" width="11" style="1101" customWidth="1"/>
    <col min="8217" max="8217" width="14.42578125" style="1101" customWidth="1"/>
    <col min="8218" max="8218" width="4.140625" style="1101" customWidth="1"/>
    <col min="8219" max="8220" width="11" style="1101" customWidth="1"/>
    <col min="8221" max="8221" width="14.42578125" style="1101" customWidth="1"/>
    <col min="8222" max="8222" width="4.140625" style="1101" customWidth="1"/>
    <col min="8223" max="8223" width="14.42578125" style="1101" customWidth="1"/>
    <col min="8224" max="8448" width="11" style="1101"/>
    <col min="8449" max="8449" width="31.28515625" style="1101" customWidth="1"/>
    <col min="8450" max="8453" width="10.7109375" style="1101" customWidth="1"/>
    <col min="8454" max="8454" width="31.7109375" style="1101" customWidth="1"/>
    <col min="8455" max="8455" width="11.42578125" style="1101" customWidth="1"/>
    <col min="8456" max="8463" width="9.85546875" style="1101" customWidth="1"/>
    <col min="8464" max="8467" width="11" style="1101" customWidth="1"/>
    <col min="8468" max="8468" width="14.42578125" style="1101" customWidth="1"/>
    <col min="8469" max="8469" width="4.140625" style="1101" customWidth="1"/>
    <col min="8470" max="8470" width="13.28515625" style="1101" customWidth="1"/>
    <col min="8471" max="8471" width="28.140625" style="1101" customWidth="1"/>
    <col min="8472" max="8472" width="11" style="1101" customWidth="1"/>
    <col min="8473" max="8473" width="14.42578125" style="1101" customWidth="1"/>
    <col min="8474" max="8474" width="4.140625" style="1101" customWidth="1"/>
    <col min="8475" max="8476" width="11" style="1101" customWidth="1"/>
    <col min="8477" max="8477" width="14.42578125" style="1101" customWidth="1"/>
    <col min="8478" max="8478" width="4.140625" style="1101" customWidth="1"/>
    <col min="8479" max="8479" width="14.42578125" style="1101" customWidth="1"/>
    <col min="8480" max="8704" width="11" style="1101"/>
    <col min="8705" max="8705" width="31.28515625" style="1101" customWidth="1"/>
    <col min="8706" max="8709" width="10.7109375" style="1101" customWidth="1"/>
    <col min="8710" max="8710" width="31.7109375" style="1101" customWidth="1"/>
    <col min="8711" max="8711" width="11.42578125" style="1101" customWidth="1"/>
    <col min="8712" max="8719" width="9.85546875" style="1101" customWidth="1"/>
    <col min="8720" max="8723" width="11" style="1101" customWidth="1"/>
    <col min="8724" max="8724" width="14.42578125" style="1101" customWidth="1"/>
    <col min="8725" max="8725" width="4.140625" style="1101" customWidth="1"/>
    <col min="8726" max="8726" width="13.28515625" style="1101" customWidth="1"/>
    <col min="8727" max="8727" width="28.140625" style="1101" customWidth="1"/>
    <col min="8728" max="8728" width="11" style="1101" customWidth="1"/>
    <col min="8729" max="8729" width="14.42578125" style="1101" customWidth="1"/>
    <col min="8730" max="8730" width="4.140625" style="1101" customWidth="1"/>
    <col min="8731" max="8732" width="11" style="1101" customWidth="1"/>
    <col min="8733" max="8733" width="14.42578125" style="1101" customWidth="1"/>
    <col min="8734" max="8734" width="4.140625" style="1101" customWidth="1"/>
    <col min="8735" max="8735" width="14.42578125" style="1101" customWidth="1"/>
    <col min="8736" max="8960" width="11" style="1101"/>
    <col min="8961" max="8961" width="31.28515625" style="1101" customWidth="1"/>
    <col min="8962" max="8965" width="10.7109375" style="1101" customWidth="1"/>
    <col min="8966" max="8966" width="31.7109375" style="1101" customWidth="1"/>
    <col min="8967" max="8967" width="11.42578125" style="1101" customWidth="1"/>
    <col min="8968" max="8975" width="9.85546875" style="1101" customWidth="1"/>
    <col min="8976" max="8979" width="11" style="1101" customWidth="1"/>
    <col min="8980" max="8980" width="14.42578125" style="1101" customWidth="1"/>
    <col min="8981" max="8981" width="4.140625" style="1101" customWidth="1"/>
    <col min="8982" max="8982" width="13.28515625" style="1101" customWidth="1"/>
    <col min="8983" max="8983" width="28.140625" style="1101" customWidth="1"/>
    <col min="8984" max="8984" width="11" style="1101" customWidth="1"/>
    <col min="8985" max="8985" width="14.42578125" style="1101" customWidth="1"/>
    <col min="8986" max="8986" width="4.140625" style="1101" customWidth="1"/>
    <col min="8987" max="8988" width="11" style="1101" customWidth="1"/>
    <col min="8989" max="8989" width="14.42578125" style="1101" customWidth="1"/>
    <col min="8990" max="8990" width="4.140625" style="1101" customWidth="1"/>
    <col min="8991" max="8991" width="14.42578125" style="1101" customWidth="1"/>
    <col min="8992" max="9216" width="11" style="1101"/>
    <col min="9217" max="9217" width="31.28515625" style="1101" customWidth="1"/>
    <col min="9218" max="9221" width="10.7109375" style="1101" customWidth="1"/>
    <col min="9222" max="9222" width="31.7109375" style="1101" customWidth="1"/>
    <col min="9223" max="9223" width="11.42578125" style="1101" customWidth="1"/>
    <col min="9224" max="9231" width="9.85546875" style="1101" customWidth="1"/>
    <col min="9232" max="9235" width="11" style="1101" customWidth="1"/>
    <col min="9236" max="9236" width="14.42578125" style="1101" customWidth="1"/>
    <col min="9237" max="9237" width="4.140625" style="1101" customWidth="1"/>
    <col min="9238" max="9238" width="13.28515625" style="1101" customWidth="1"/>
    <col min="9239" max="9239" width="28.140625" style="1101" customWidth="1"/>
    <col min="9240" max="9240" width="11" style="1101" customWidth="1"/>
    <col min="9241" max="9241" width="14.42578125" style="1101" customWidth="1"/>
    <col min="9242" max="9242" width="4.140625" style="1101" customWidth="1"/>
    <col min="9243" max="9244" width="11" style="1101" customWidth="1"/>
    <col min="9245" max="9245" width="14.42578125" style="1101" customWidth="1"/>
    <col min="9246" max="9246" width="4.140625" style="1101" customWidth="1"/>
    <col min="9247" max="9247" width="14.42578125" style="1101" customWidth="1"/>
    <col min="9248" max="9472" width="11" style="1101"/>
    <col min="9473" max="9473" width="31.28515625" style="1101" customWidth="1"/>
    <col min="9474" max="9477" width="10.7109375" style="1101" customWidth="1"/>
    <col min="9478" max="9478" width="31.7109375" style="1101" customWidth="1"/>
    <col min="9479" max="9479" width="11.42578125" style="1101" customWidth="1"/>
    <col min="9480" max="9487" width="9.85546875" style="1101" customWidth="1"/>
    <col min="9488" max="9491" width="11" style="1101" customWidth="1"/>
    <col min="9492" max="9492" width="14.42578125" style="1101" customWidth="1"/>
    <col min="9493" max="9493" width="4.140625" style="1101" customWidth="1"/>
    <col min="9494" max="9494" width="13.28515625" style="1101" customWidth="1"/>
    <col min="9495" max="9495" width="28.140625" style="1101" customWidth="1"/>
    <col min="9496" max="9496" width="11" style="1101" customWidth="1"/>
    <col min="9497" max="9497" width="14.42578125" style="1101" customWidth="1"/>
    <col min="9498" max="9498" width="4.140625" style="1101" customWidth="1"/>
    <col min="9499" max="9500" width="11" style="1101" customWidth="1"/>
    <col min="9501" max="9501" width="14.42578125" style="1101" customWidth="1"/>
    <col min="9502" max="9502" width="4.140625" style="1101" customWidth="1"/>
    <col min="9503" max="9503" width="14.42578125" style="1101" customWidth="1"/>
    <col min="9504" max="9728" width="11" style="1101"/>
    <col min="9729" max="9729" width="31.28515625" style="1101" customWidth="1"/>
    <col min="9730" max="9733" width="10.7109375" style="1101" customWidth="1"/>
    <col min="9734" max="9734" width="31.7109375" style="1101" customWidth="1"/>
    <col min="9735" max="9735" width="11.42578125" style="1101" customWidth="1"/>
    <col min="9736" max="9743" width="9.85546875" style="1101" customWidth="1"/>
    <col min="9744" max="9747" width="11" style="1101" customWidth="1"/>
    <col min="9748" max="9748" width="14.42578125" style="1101" customWidth="1"/>
    <col min="9749" max="9749" width="4.140625" style="1101" customWidth="1"/>
    <col min="9750" max="9750" width="13.28515625" style="1101" customWidth="1"/>
    <col min="9751" max="9751" width="28.140625" style="1101" customWidth="1"/>
    <col min="9752" max="9752" width="11" style="1101" customWidth="1"/>
    <col min="9753" max="9753" width="14.42578125" style="1101" customWidth="1"/>
    <col min="9754" max="9754" width="4.140625" style="1101" customWidth="1"/>
    <col min="9755" max="9756" width="11" style="1101" customWidth="1"/>
    <col min="9757" max="9757" width="14.42578125" style="1101" customWidth="1"/>
    <col min="9758" max="9758" width="4.140625" style="1101" customWidth="1"/>
    <col min="9759" max="9759" width="14.42578125" style="1101" customWidth="1"/>
    <col min="9760" max="9984" width="11" style="1101"/>
    <col min="9985" max="9985" width="31.28515625" style="1101" customWidth="1"/>
    <col min="9986" max="9989" width="10.7109375" style="1101" customWidth="1"/>
    <col min="9990" max="9990" width="31.7109375" style="1101" customWidth="1"/>
    <col min="9991" max="9991" width="11.42578125" style="1101" customWidth="1"/>
    <col min="9992" max="9999" width="9.85546875" style="1101" customWidth="1"/>
    <col min="10000" max="10003" width="11" style="1101" customWidth="1"/>
    <col min="10004" max="10004" width="14.42578125" style="1101" customWidth="1"/>
    <col min="10005" max="10005" width="4.140625" style="1101" customWidth="1"/>
    <col min="10006" max="10006" width="13.28515625" style="1101" customWidth="1"/>
    <col min="10007" max="10007" width="28.140625" style="1101" customWidth="1"/>
    <col min="10008" max="10008" width="11" style="1101" customWidth="1"/>
    <col min="10009" max="10009" width="14.42578125" style="1101" customWidth="1"/>
    <col min="10010" max="10010" width="4.140625" style="1101" customWidth="1"/>
    <col min="10011" max="10012" width="11" style="1101" customWidth="1"/>
    <col min="10013" max="10013" width="14.42578125" style="1101" customWidth="1"/>
    <col min="10014" max="10014" width="4.140625" style="1101" customWidth="1"/>
    <col min="10015" max="10015" width="14.42578125" style="1101" customWidth="1"/>
    <col min="10016" max="10240" width="11" style="1101"/>
    <col min="10241" max="10241" width="31.28515625" style="1101" customWidth="1"/>
    <col min="10242" max="10245" width="10.7109375" style="1101" customWidth="1"/>
    <col min="10246" max="10246" width="31.7109375" style="1101" customWidth="1"/>
    <col min="10247" max="10247" width="11.42578125" style="1101" customWidth="1"/>
    <col min="10248" max="10255" width="9.85546875" style="1101" customWidth="1"/>
    <col min="10256" max="10259" width="11" style="1101" customWidth="1"/>
    <col min="10260" max="10260" width="14.42578125" style="1101" customWidth="1"/>
    <col min="10261" max="10261" width="4.140625" style="1101" customWidth="1"/>
    <col min="10262" max="10262" width="13.28515625" style="1101" customWidth="1"/>
    <col min="10263" max="10263" width="28.140625" style="1101" customWidth="1"/>
    <col min="10264" max="10264" width="11" style="1101" customWidth="1"/>
    <col min="10265" max="10265" width="14.42578125" style="1101" customWidth="1"/>
    <col min="10266" max="10266" width="4.140625" style="1101" customWidth="1"/>
    <col min="10267" max="10268" width="11" style="1101" customWidth="1"/>
    <col min="10269" max="10269" width="14.42578125" style="1101" customWidth="1"/>
    <col min="10270" max="10270" width="4.140625" style="1101" customWidth="1"/>
    <col min="10271" max="10271" width="14.42578125" style="1101" customWidth="1"/>
    <col min="10272" max="10496" width="11" style="1101"/>
    <col min="10497" max="10497" width="31.28515625" style="1101" customWidth="1"/>
    <col min="10498" max="10501" width="10.7109375" style="1101" customWidth="1"/>
    <col min="10502" max="10502" width="31.7109375" style="1101" customWidth="1"/>
    <col min="10503" max="10503" width="11.42578125" style="1101" customWidth="1"/>
    <col min="10504" max="10511" width="9.85546875" style="1101" customWidth="1"/>
    <col min="10512" max="10515" width="11" style="1101" customWidth="1"/>
    <col min="10516" max="10516" width="14.42578125" style="1101" customWidth="1"/>
    <col min="10517" max="10517" width="4.140625" style="1101" customWidth="1"/>
    <col min="10518" max="10518" width="13.28515625" style="1101" customWidth="1"/>
    <col min="10519" max="10519" width="28.140625" style="1101" customWidth="1"/>
    <col min="10520" max="10520" width="11" style="1101" customWidth="1"/>
    <col min="10521" max="10521" width="14.42578125" style="1101" customWidth="1"/>
    <col min="10522" max="10522" width="4.140625" style="1101" customWidth="1"/>
    <col min="10523" max="10524" width="11" style="1101" customWidth="1"/>
    <col min="10525" max="10525" width="14.42578125" style="1101" customWidth="1"/>
    <col min="10526" max="10526" width="4.140625" style="1101" customWidth="1"/>
    <col min="10527" max="10527" width="14.42578125" style="1101" customWidth="1"/>
    <col min="10528" max="10752" width="11" style="1101"/>
    <col min="10753" max="10753" width="31.28515625" style="1101" customWidth="1"/>
    <col min="10754" max="10757" width="10.7109375" style="1101" customWidth="1"/>
    <col min="10758" max="10758" width="31.7109375" style="1101" customWidth="1"/>
    <col min="10759" max="10759" width="11.42578125" style="1101" customWidth="1"/>
    <col min="10760" max="10767" width="9.85546875" style="1101" customWidth="1"/>
    <col min="10768" max="10771" width="11" style="1101" customWidth="1"/>
    <col min="10772" max="10772" width="14.42578125" style="1101" customWidth="1"/>
    <col min="10773" max="10773" width="4.140625" style="1101" customWidth="1"/>
    <col min="10774" max="10774" width="13.28515625" style="1101" customWidth="1"/>
    <col min="10775" max="10775" width="28.140625" style="1101" customWidth="1"/>
    <col min="10776" max="10776" width="11" style="1101" customWidth="1"/>
    <col min="10777" max="10777" width="14.42578125" style="1101" customWidth="1"/>
    <col min="10778" max="10778" width="4.140625" style="1101" customWidth="1"/>
    <col min="10779" max="10780" width="11" style="1101" customWidth="1"/>
    <col min="10781" max="10781" width="14.42578125" style="1101" customWidth="1"/>
    <col min="10782" max="10782" width="4.140625" style="1101" customWidth="1"/>
    <col min="10783" max="10783" width="14.42578125" style="1101" customWidth="1"/>
    <col min="10784" max="11008" width="11" style="1101"/>
    <col min="11009" max="11009" width="31.28515625" style="1101" customWidth="1"/>
    <col min="11010" max="11013" width="10.7109375" style="1101" customWidth="1"/>
    <col min="11014" max="11014" width="31.7109375" style="1101" customWidth="1"/>
    <col min="11015" max="11015" width="11.42578125" style="1101" customWidth="1"/>
    <col min="11016" max="11023" width="9.85546875" style="1101" customWidth="1"/>
    <col min="11024" max="11027" width="11" style="1101" customWidth="1"/>
    <col min="11028" max="11028" width="14.42578125" style="1101" customWidth="1"/>
    <col min="11029" max="11029" width="4.140625" style="1101" customWidth="1"/>
    <col min="11030" max="11030" width="13.28515625" style="1101" customWidth="1"/>
    <col min="11031" max="11031" width="28.140625" style="1101" customWidth="1"/>
    <col min="11032" max="11032" width="11" style="1101" customWidth="1"/>
    <col min="11033" max="11033" width="14.42578125" style="1101" customWidth="1"/>
    <col min="11034" max="11034" width="4.140625" style="1101" customWidth="1"/>
    <col min="11035" max="11036" width="11" style="1101" customWidth="1"/>
    <col min="11037" max="11037" width="14.42578125" style="1101" customWidth="1"/>
    <col min="11038" max="11038" width="4.140625" style="1101" customWidth="1"/>
    <col min="11039" max="11039" width="14.42578125" style="1101" customWidth="1"/>
    <col min="11040" max="11264" width="11" style="1101"/>
    <col min="11265" max="11265" width="31.28515625" style="1101" customWidth="1"/>
    <col min="11266" max="11269" width="10.7109375" style="1101" customWidth="1"/>
    <col min="11270" max="11270" width="31.7109375" style="1101" customWidth="1"/>
    <col min="11271" max="11271" width="11.42578125" style="1101" customWidth="1"/>
    <col min="11272" max="11279" width="9.85546875" style="1101" customWidth="1"/>
    <col min="11280" max="11283" width="11" style="1101" customWidth="1"/>
    <col min="11284" max="11284" width="14.42578125" style="1101" customWidth="1"/>
    <col min="11285" max="11285" width="4.140625" style="1101" customWidth="1"/>
    <col min="11286" max="11286" width="13.28515625" style="1101" customWidth="1"/>
    <col min="11287" max="11287" width="28.140625" style="1101" customWidth="1"/>
    <col min="11288" max="11288" width="11" style="1101" customWidth="1"/>
    <col min="11289" max="11289" width="14.42578125" style="1101" customWidth="1"/>
    <col min="11290" max="11290" width="4.140625" style="1101" customWidth="1"/>
    <col min="11291" max="11292" width="11" style="1101" customWidth="1"/>
    <col min="11293" max="11293" width="14.42578125" style="1101" customWidth="1"/>
    <col min="11294" max="11294" width="4.140625" style="1101" customWidth="1"/>
    <col min="11295" max="11295" width="14.42578125" style="1101" customWidth="1"/>
    <col min="11296" max="11520" width="11" style="1101"/>
    <col min="11521" max="11521" width="31.28515625" style="1101" customWidth="1"/>
    <col min="11522" max="11525" width="10.7109375" style="1101" customWidth="1"/>
    <col min="11526" max="11526" width="31.7109375" style="1101" customWidth="1"/>
    <col min="11527" max="11527" width="11.42578125" style="1101" customWidth="1"/>
    <col min="11528" max="11535" width="9.85546875" style="1101" customWidth="1"/>
    <col min="11536" max="11539" width="11" style="1101" customWidth="1"/>
    <col min="11540" max="11540" width="14.42578125" style="1101" customWidth="1"/>
    <col min="11541" max="11541" width="4.140625" style="1101" customWidth="1"/>
    <col min="11542" max="11542" width="13.28515625" style="1101" customWidth="1"/>
    <col min="11543" max="11543" width="28.140625" style="1101" customWidth="1"/>
    <col min="11544" max="11544" width="11" style="1101" customWidth="1"/>
    <col min="11545" max="11545" width="14.42578125" style="1101" customWidth="1"/>
    <col min="11546" max="11546" width="4.140625" style="1101" customWidth="1"/>
    <col min="11547" max="11548" width="11" style="1101" customWidth="1"/>
    <col min="11549" max="11549" width="14.42578125" style="1101" customWidth="1"/>
    <col min="11550" max="11550" width="4.140625" style="1101" customWidth="1"/>
    <col min="11551" max="11551" width="14.42578125" style="1101" customWidth="1"/>
    <col min="11552" max="11776" width="11" style="1101"/>
    <col min="11777" max="11777" width="31.28515625" style="1101" customWidth="1"/>
    <col min="11778" max="11781" width="10.7109375" style="1101" customWidth="1"/>
    <col min="11782" max="11782" width="31.7109375" style="1101" customWidth="1"/>
    <col min="11783" max="11783" width="11.42578125" style="1101" customWidth="1"/>
    <col min="11784" max="11791" width="9.85546875" style="1101" customWidth="1"/>
    <col min="11792" max="11795" width="11" style="1101" customWidth="1"/>
    <col min="11796" max="11796" width="14.42578125" style="1101" customWidth="1"/>
    <col min="11797" max="11797" width="4.140625" style="1101" customWidth="1"/>
    <col min="11798" max="11798" width="13.28515625" style="1101" customWidth="1"/>
    <col min="11799" max="11799" width="28.140625" style="1101" customWidth="1"/>
    <col min="11800" max="11800" width="11" style="1101" customWidth="1"/>
    <col min="11801" max="11801" width="14.42578125" style="1101" customWidth="1"/>
    <col min="11802" max="11802" width="4.140625" style="1101" customWidth="1"/>
    <col min="11803" max="11804" width="11" style="1101" customWidth="1"/>
    <col min="11805" max="11805" width="14.42578125" style="1101" customWidth="1"/>
    <col min="11806" max="11806" width="4.140625" style="1101" customWidth="1"/>
    <col min="11807" max="11807" width="14.42578125" style="1101" customWidth="1"/>
    <col min="11808" max="12032" width="11" style="1101"/>
    <col min="12033" max="12033" width="31.28515625" style="1101" customWidth="1"/>
    <col min="12034" max="12037" width="10.7109375" style="1101" customWidth="1"/>
    <col min="12038" max="12038" width="31.7109375" style="1101" customWidth="1"/>
    <col min="12039" max="12039" width="11.42578125" style="1101" customWidth="1"/>
    <col min="12040" max="12047" width="9.85546875" style="1101" customWidth="1"/>
    <col min="12048" max="12051" width="11" style="1101" customWidth="1"/>
    <col min="12052" max="12052" width="14.42578125" style="1101" customWidth="1"/>
    <col min="12053" max="12053" width="4.140625" style="1101" customWidth="1"/>
    <col min="12054" max="12054" width="13.28515625" style="1101" customWidth="1"/>
    <col min="12055" max="12055" width="28.140625" style="1101" customWidth="1"/>
    <col min="12056" max="12056" width="11" style="1101" customWidth="1"/>
    <col min="12057" max="12057" width="14.42578125" style="1101" customWidth="1"/>
    <col min="12058" max="12058" width="4.140625" style="1101" customWidth="1"/>
    <col min="12059" max="12060" width="11" style="1101" customWidth="1"/>
    <col min="12061" max="12061" width="14.42578125" style="1101" customWidth="1"/>
    <col min="12062" max="12062" width="4.140625" style="1101" customWidth="1"/>
    <col min="12063" max="12063" width="14.42578125" style="1101" customWidth="1"/>
    <col min="12064" max="12288" width="11" style="1101"/>
    <col min="12289" max="12289" width="31.28515625" style="1101" customWidth="1"/>
    <col min="12290" max="12293" width="10.7109375" style="1101" customWidth="1"/>
    <col min="12294" max="12294" width="31.7109375" style="1101" customWidth="1"/>
    <col min="12295" max="12295" width="11.42578125" style="1101" customWidth="1"/>
    <col min="12296" max="12303" width="9.85546875" style="1101" customWidth="1"/>
    <col min="12304" max="12307" width="11" style="1101" customWidth="1"/>
    <col min="12308" max="12308" width="14.42578125" style="1101" customWidth="1"/>
    <col min="12309" max="12309" width="4.140625" style="1101" customWidth="1"/>
    <col min="12310" max="12310" width="13.28515625" style="1101" customWidth="1"/>
    <col min="12311" max="12311" width="28.140625" style="1101" customWidth="1"/>
    <col min="12312" max="12312" width="11" style="1101" customWidth="1"/>
    <col min="12313" max="12313" width="14.42578125" style="1101" customWidth="1"/>
    <col min="12314" max="12314" width="4.140625" style="1101" customWidth="1"/>
    <col min="12315" max="12316" width="11" style="1101" customWidth="1"/>
    <col min="12317" max="12317" width="14.42578125" style="1101" customWidth="1"/>
    <col min="12318" max="12318" width="4.140625" style="1101" customWidth="1"/>
    <col min="12319" max="12319" width="14.42578125" style="1101" customWidth="1"/>
    <col min="12320" max="12544" width="11" style="1101"/>
    <col min="12545" max="12545" width="31.28515625" style="1101" customWidth="1"/>
    <col min="12546" max="12549" width="10.7109375" style="1101" customWidth="1"/>
    <col min="12550" max="12550" width="31.7109375" style="1101" customWidth="1"/>
    <col min="12551" max="12551" width="11.42578125" style="1101" customWidth="1"/>
    <col min="12552" max="12559" width="9.85546875" style="1101" customWidth="1"/>
    <col min="12560" max="12563" width="11" style="1101" customWidth="1"/>
    <col min="12564" max="12564" width="14.42578125" style="1101" customWidth="1"/>
    <col min="12565" max="12565" width="4.140625" style="1101" customWidth="1"/>
    <col min="12566" max="12566" width="13.28515625" style="1101" customWidth="1"/>
    <col min="12567" max="12567" width="28.140625" style="1101" customWidth="1"/>
    <col min="12568" max="12568" width="11" style="1101" customWidth="1"/>
    <col min="12569" max="12569" width="14.42578125" style="1101" customWidth="1"/>
    <col min="12570" max="12570" width="4.140625" style="1101" customWidth="1"/>
    <col min="12571" max="12572" width="11" style="1101" customWidth="1"/>
    <col min="12573" max="12573" width="14.42578125" style="1101" customWidth="1"/>
    <col min="12574" max="12574" width="4.140625" style="1101" customWidth="1"/>
    <col min="12575" max="12575" width="14.42578125" style="1101" customWidth="1"/>
    <col min="12576" max="12800" width="11" style="1101"/>
    <col min="12801" max="12801" width="31.28515625" style="1101" customWidth="1"/>
    <col min="12802" max="12805" width="10.7109375" style="1101" customWidth="1"/>
    <col min="12806" max="12806" width="31.7109375" style="1101" customWidth="1"/>
    <col min="12807" max="12807" width="11.42578125" style="1101" customWidth="1"/>
    <col min="12808" max="12815" width="9.85546875" style="1101" customWidth="1"/>
    <col min="12816" max="12819" width="11" style="1101" customWidth="1"/>
    <col min="12820" max="12820" width="14.42578125" style="1101" customWidth="1"/>
    <col min="12821" max="12821" width="4.140625" style="1101" customWidth="1"/>
    <col min="12822" max="12822" width="13.28515625" style="1101" customWidth="1"/>
    <col min="12823" max="12823" width="28.140625" style="1101" customWidth="1"/>
    <col min="12824" max="12824" width="11" style="1101" customWidth="1"/>
    <col min="12825" max="12825" width="14.42578125" style="1101" customWidth="1"/>
    <col min="12826" max="12826" width="4.140625" style="1101" customWidth="1"/>
    <col min="12827" max="12828" width="11" style="1101" customWidth="1"/>
    <col min="12829" max="12829" width="14.42578125" style="1101" customWidth="1"/>
    <col min="12830" max="12830" width="4.140625" style="1101" customWidth="1"/>
    <col min="12831" max="12831" width="14.42578125" style="1101" customWidth="1"/>
    <col min="12832" max="13056" width="11" style="1101"/>
    <col min="13057" max="13057" width="31.28515625" style="1101" customWidth="1"/>
    <col min="13058" max="13061" width="10.7109375" style="1101" customWidth="1"/>
    <col min="13062" max="13062" width="31.7109375" style="1101" customWidth="1"/>
    <col min="13063" max="13063" width="11.42578125" style="1101" customWidth="1"/>
    <col min="13064" max="13071" width="9.85546875" style="1101" customWidth="1"/>
    <col min="13072" max="13075" width="11" style="1101" customWidth="1"/>
    <col min="13076" max="13076" width="14.42578125" style="1101" customWidth="1"/>
    <col min="13077" max="13077" width="4.140625" style="1101" customWidth="1"/>
    <col min="13078" max="13078" width="13.28515625" style="1101" customWidth="1"/>
    <col min="13079" max="13079" width="28.140625" style="1101" customWidth="1"/>
    <col min="13080" max="13080" width="11" style="1101" customWidth="1"/>
    <col min="13081" max="13081" width="14.42578125" style="1101" customWidth="1"/>
    <col min="13082" max="13082" width="4.140625" style="1101" customWidth="1"/>
    <col min="13083" max="13084" width="11" style="1101" customWidth="1"/>
    <col min="13085" max="13085" width="14.42578125" style="1101" customWidth="1"/>
    <col min="13086" max="13086" width="4.140625" style="1101" customWidth="1"/>
    <col min="13087" max="13087" width="14.42578125" style="1101" customWidth="1"/>
    <col min="13088" max="13312" width="11" style="1101"/>
    <col min="13313" max="13313" width="31.28515625" style="1101" customWidth="1"/>
    <col min="13314" max="13317" width="10.7109375" style="1101" customWidth="1"/>
    <col min="13318" max="13318" width="31.7109375" style="1101" customWidth="1"/>
    <col min="13319" max="13319" width="11.42578125" style="1101" customWidth="1"/>
    <col min="13320" max="13327" width="9.85546875" style="1101" customWidth="1"/>
    <col min="13328" max="13331" width="11" style="1101" customWidth="1"/>
    <col min="13332" max="13332" width="14.42578125" style="1101" customWidth="1"/>
    <col min="13333" max="13333" width="4.140625" style="1101" customWidth="1"/>
    <col min="13334" max="13334" width="13.28515625" style="1101" customWidth="1"/>
    <col min="13335" max="13335" width="28.140625" style="1101" customWidth="1"/>
    <col min="13336" max="13336" width="11" style="1101" customWidth="1"/>
    <col min="13337" max="13337" width="14.42578125" style="1101" customWidth="1"/>
    <col min="13338" max="13338" width="4.140625" style="1101" customWidth="1"/>
    <col min="13339" max="13340" width="11" style="1101" customWidth="1"/>
    <col min="13341" max="13341" width="14.42578125" style="1101" customWidth="1"/>
    <col min="13342" max="13342" width="4.140625" style="1101" customWidth="1"/>
    <col min="13343" max="13343" width="14.42578125" style="1101" customWidth="1"/>
    <col min="13344" max="13568" width="11" style="1101"/>
    <col min="13569" max="13569" width="31.28515625" style="1101" customWidth="1"/>
    <col min="13570" max="13573" width="10.7109375" style="1101" customWidth="1"/>
    <col min="13574" max="13574" width="31.7109375" style="1101" customWidth="1"/>
    <col min="13575" max="13575" width="11.42578125" style="1101" customWidth="1"/>
    <col min="13576" max="13583" width="9.85546875" style="1101" customWidth="1"/>
    <col min="13584" max="13587" width="11" style="1101" customWidth="1"/>
    <col min="13588" max="13588" width="14.42578125" style="1101" customWidth="1"/>
    <col min="13589" max="13589" width="4.140625" style="1101" customWidth="1"/>
    <col min="13590" max="13590" width="13.28515625" style="1101" customWidth="1"/>
    <col min="13591" max="13591" width="28.140625" style="1101" customWidth="1"/>
    <col min="13592" max="13592" width="11" style="1101" customWidth="1"/>
    <col min="13593" max="13593" width="14.42578125" style="1101" customWidth="1"/>
    <col min="13594" max="13594" width="4.140625" style="1101" customWidth="1"/>
    <col min="13595" max="13596" width="11" style="1101" customWidth="1"/>
    <col min="13597" max="13597" width="14.42578125" style="1101" customWidth="1"/>
    <col min="13598" max="13598" width="4.140625" style="1101" customWidth="1"/>
    <col min="13599" max="13599" width="14.42578125" style="1101" customWidth="1"/>
    <col min="13600" max="13824" width="11" style="1101"/>
    <col min="13825" max="13825" width="31.28515625" style="1101" customWidth="1"/>
    <col min="13826" max="13829" width="10.7109375" style="1101" customWidth="1"/>
    <col min="13830" max="13830" width="31.7109375" style="1101" customWidth="1"/>
    <col min="13831" max="13831" width="11.42578125" style="1101" customWidth="1"/>
    <col min="13832" max="13839" width="9.85546875" style="1101" customWidth="1"/>
    <col min="13840" max="13843" width="11" style="1101" customWidth="1"/>
    <col min="13844" max="13844" width="14.42578125" style="1101" customWidth="1"/>
    <col min="13845" max="13845" width="4.140625" style="1101" customWidth="1"/>
    <col min="13846" max="13846" width="13.28515625" style="1101" customWidth="1"/>
    <col min="13847" max="13847" width="28.140625" style="1101" customWidth="1"/>
    <col min="13848" max="13848" width="11" style="1101" customWidth="1"/>
    <col min="13849" max="13849" width="14.42578125" style="1101" customWidth="1"/>
    <col min="13850" max="13850" width="4.140625" style="1101" customWidth="1"/>
    <col min="13851" max="13852" width="11" style="1101" customWidth="1"/>
    <col min="13853" max="13853" width="14.42578125" style="1101" customWidth="1"/>
    <col min="13854" max="13854" width="4.140625" style="1101" customWidth="1"/>
    <col min="13855" max="13855" width="14.42578125" style="1101" customWidth="1"/>
    <col min="13856" max="14080" width="11" style="1101"/>
    <col min="14081" max="14081" width="31.28515625" style="1101" customWidth="1"/>
    <col min="14082" max="14085" width="10.7109375" style="1101" customWidth="1"/>
    <col min="14086" max="14086" width="31.7109375" style="1101" customWidth="1"/>
    <col min="14087" max="14087" width="11.42578125" style="1101" customWidth="1"/>
    <col min="14088" max="14095" width="9.85546875" style="1101" customWidth="1"/>
    <col min="14096" max="14099" width="11" style="1101" customWidth="1"/>
    <col min="14100" max="14100" width="14.42578125" style="1101" customWidth="1"/>
    <col min="14101" max="14101" width="4.140625" style="1101" customWidth="1"/>
    <col min="14102" max="14102" width="13.28515625" style="1101" customWidth="1"/>
    <col min="14103" max="14103" width="28.140625" style="1101" customWidth="1"/>
    <col min="14104" max="14104" width="11" style="1101" customWidth="1"/>
    <col min="14105" max="14105" width="14.42578125" style="1101" customWidth="1"/>
    <col min="14106" max="14106" width="4.140625" style="1101" customWidth="1"/>
    <col min="14107" max="14108" width="11" style="1101" customWidth="1"/>
    <col min="14109" max="14109" width="14.42578125" style="1101" customWidth="1"/>
    <col min="14110" max="14110" width="4.140625" style="1101" customWidth="1"/>
    <col min="14111" max="14111" width="14.42578125" style="1101" customWidth="1"/>
    <col min="14112" max="14336" width="11" style="1101"/>
    <col min="14337" max="14337" width="31.28515625" style="1101" customWidth="1"/>
    <col min="14338" max="14341" width="10.7109375" style="1101" customWidth="1"/>
    <col min="14342" max="14342" width="31.7109375" style="1101" customWidth="1"/>
    <col min="14343" max="14343" width="11.42578125" style="1101" customWidth="1"/>
    <col min="14344" max="14351" width="9.85546875" style="1101" customWidth="1"/>
    <col min="14352" max="14355" width="11" style="1101" customWidth="1"/>
    <col min="14356" max="14356" width="14.42578125" style="1101" customWidth="1"/>
    <col min="14357" max="14357" width="4.140625" style="1101" customWidth="1"/>
    <col min="14358" max="14358" width="13.28515625" style="1101" customWidth="1"/>
    <col min="14359" max="14359" width="28.140625" style="1101" customWidth="1"/>
    <col min="14360" max="14360" width="11" style="1101" customWidth="1"/>
    <col min="14361" max="14361" width="14.42578125" style="1101" customWidth="1"/>
    <col min="14362" max="14362" width="4.140625" style="1101" customWidth="1"/>
    <col min="14363" max="14364" width="11" style="1101" customWidth="1"/>
    <col min="14365" max="14365" width="14.42578125" style="1101" customWidth="1"/>
    <col min="14366" max="14366" width="4.140625" style="1101" customWidth="1"/>
    <col min="14367" max="14367" width="14.42578125" style="1101" customWidth="1"/>
    <col min="14368" max="14592" width="11" style="1101"/>
    <col min="14593" max="14593" width="31.28515625" style="1101" customWidth="1"/>
    <col min="14594" max="14597" width="10.7109375" style="1101" customWidth="1"/>
    <col min="14598" max="14598" width="31.7109375" style="1101" customWidth="1"/>
    <col min="14599" max="14599" width="11.42578125" style="1101" customWidth="1"/>
    <col min="14600" max="14607" width="9.85546875" style="1101" customWidth="1"/>
    <col min="14608" max="14611" width="11" style="1101" customWidth="1"/>
    <col min="14612" max="14612" width="14.42578125" style="1101" customWidth="1"/>
    <col min="14613" max="14613" width="4.140625" style="1101" customWidth="1"/>
    <col min="14614" max="14614" width="13.28515625" style="1101" customWidth="1"/>
    <col min="14615" max="14615" width="28.140625" style="1101" customWidth="1"/>
    <col min="14616" max="14616" width="11" style="1101" customWidth="1"/>
    <col min="14617" max="14617" width="14.42578125" style="1101" customWidth="1"/>
    <col min="14618" max="14618" width="4.140625" style="1101" customWidth="1"/>
    <col min="14619" max="14620" width="11" style="1101" customWidth="1"/>
    <col min="14621" max="14621" width="14.42578125" style="1101" customWidth="1"/>
    <col min="14622" max="14622" width="4.140625" style="1101" customWidth="1"/>
    <col min="14623" max="14623" width="14.42578125" style="1101" customWidth="1"/>
    <col min="14624" max="14848" width="11" style="1101"/>
    <col min="14849" max="14849" width="31.28515625" style="1101" customWidth="1"/>
    <col min="14850" max="14853" width="10.7109375" style="1101" customWidth="1"/>
    <col min="14854" max="14854" width="31.7109375" style="1101" customWidth="1"/>
    <col min="14855" max="14855" width="11.42578125" style="1101" customWidth="1"/>
    <col min="14856" max="14863" width="9.85546875" style="1101" customWidth="1"/>
    <col min="14864" max="14867" width="11" style="1101" customWidth="1"/>
    <col min="14868" max="14868" width="14.42578125" style="1101" customWidth="1"/>
    <col min="14869" max="14869" width="4.140625" style="1101" customWidth="1"/>
    <col min="14870" max="14870" width="13.28515625" style="1101" customWidth="1"/>
    <col min="14871" max="14871" width="28.140625" style="1101" customWidth="1"/>
    <col min="14872" max="14872" width="11" style="1101" customWidth="1"/>
    <col min="14873" max="14873" width="14.42578125" style="1101" customWidth="1"/>
    <col min="14874" max="14874" width="4.140625" style="1101" customWidth="1"/>
    <col min="14875" max="14876" width="11" style="1101" customWidth="1"/>
    <col min="14877" max="14877" width="14.42578125" style="1101" customWidth="1"/>
    <col min="14878" max="14878" width="4.140625" style="1101" customWidth="1"/>
    <col min="14879" max="14879" width="14.42578125" style="1101" customWidth="1"/>
    <col min="14880" max="15104" width="11" style="1101"/>
    <col min="15105" max="15105" width="31.28515625" style="1101" customWidth="1"/>
    <col min="15106" max="15109" width="10.7109375" style="1101" customWidth="1"/>
    <col min="15110" max="15110" width="31.7109375" style="1101" customWidth="1"/>
    <col min="15111" max="15111" width="11.42578125" style="1101" customWidth="1"/>
    <col min="15112" max="15119" width="9.85546875" style="1101" customWidth="1"/>
    <col min="15120" max="15123" width="11" style="1101" customWidth="1"/>
    <col min="15124" max="15124" width="14.42578125" style="1101" customWidth="1"/>
    <col min="15125" max="15125" width="4.140625" style="1101" customWidth="1"/>
    <col min="15126" max="15126" width="13.28515625" style="1101" customWidth="1"/>
    <col min="15127" max="15127" width="28.140625" style="1101" customWidth="1"/>
    <col min="15128" max="15128" width="11" style="1101" customWidth="1"/>
    <col min="15129" max="15129" width="14.42578125" style="1101" customWidth="1"/>
    <col min="15130" max="15130" width="4.140625" style="1101" customWidth="1"/>
    <col min="15131" max="15132" width="11" style="1101" customWidth="1"/>
    <col min="15133" max="15133" width="14.42578125" style="1101" customWidth="1"/>
    <col min="15134" max="15134" width="4.140625" style="1101" customWidth="1"/>
    <col min="15135" max="15135" width="14.42578125" style="1101" customWidth="1"/>
    <col min="15136" max="15360" width="11" style="1101"/>
    <col min="15361" max="15361" width="31.28515625" style="1101" customWidth="1"/>
    <col min="15362" max="15365" width="10.7109375" style="1101" customWidth="1"/>
    <col min="15366" max="15366" width="31.7109375" style="1101" customWidth="1"/>
    <col min="15367" max="15367" width="11.42578125" style="1101" customWidth="1"/>
    <col min="15368" max="15375" width="9.85546875" style="1101" customWidth="1"/>
    <col min="15376" max="15379" width="11" style="1101" customWidth="1"/>
    <col min="15380" max="15380" width="14.42578125" style="1101" customWidth="1"/>
    <col min="15381" max="15381" width="4.140625" style="1101" customWidth="1"/>
    <col min="15382" max="15382" width="13.28515625" style="1101" customWidth="1"/>
    <col min="15383" max="15383" width="28.140625" style="1101" customWidth="1"/>
    <col min="15384" max="15384" width="11" style="1101" customWidth="1"/>
    <col min="15385" max="15385" width="14.42578125" style="1101" customWidth="1"/>
    <col min="15386" max="15386" width="4.140625" style="1101" customWidth="1"/>
    <col min="15387" max="15388" width="11" style="1101" customWidth="1"/>
    <col min="15389" max="15389" width="14.42578125" style="1101" customWidth="1"/>
    <col min="15390" max="15390" width="4.140625" style="1101" customWidth="1"/>
    <col min="15391" max="15391" width="14.42578125" style="1101" customWidth="1"/>
    <col min="15392" max="15616" width="11" style="1101"/>
    <col min="15617" max="15617" width="31.28515625" style="1101" customWidth="1"/>
    <col min="15618" max="15621" width="10.7109375" style="1101" customWidth="1"/>
    <col min="15622" max="15622" width="31.7109375" style="1101" customWidth="1"/>
    <col min="15623" max="15623" width="11.42578125" style="1101" customWidth="1"/>
    <col min="15624" max="15631" width="9.85546875" style="1101" customWidth="1"/>
    <col min="15632" max="15635" width="11" style="1101" customWidth="1"/>
    <col min="15636" max="15636" width="14.42578125" style="1101" customWidth="1"/>
    <col min="15637" max="15637" width="4.140625" style="1101" customWidth="1"/>
    <col min="15638" max="15638" width="13.28515625" style="1101" customWidth="1"/>
    <col min="15639" max="15639" width="28.140625" style="1101" customWidth="1"/>
    <col min="15640" max="15640" width="11" style="1101" customWidth="1"/>
    <col min="15641" max="15641" width="14.42578125" style="1101" customWidth="1"/>
    <col min="15642" max="15642" width="4.140625" style="1101" customWidth="1"/>
    <col min="15643" max="15644" width="11" style="1101" customWidth="1"/>
    <col min="15645" max="15645" width="14.42578125" style="1101" customWidth="1"/>
    <col min="15646" max="15646" width="4.140625" style="1101" customWidth="1"/>
    <col min="15647" max="15647" width="14.42578125" style="1101" customWidth="1"/>
    <col min="15648" max="15872" width="11" style="1101"/>
    <col min="15873" max="15873" width="31.28515625" style="1101" customWidth="1"/>
    <col min="15874" max="15877" width="10.7109375" style="1101" customWidth="1"/>
    <col min="15878" max="15878" width="31.7109375" style="1101" customWidth="1"/>
    <col min="15879" max="15879" width="11.42578125" style="1101" customWidth="1"/>
    <col min="15880" max="15887" width="9.85546875" style="1101" customWidth="1"/>
    <col min="15888" max="15891" width="11" style="1101" customWidth="1"/>
    <col min="15892" max="15892" width="14.42578125" style="1101" customWidth="1"/>
    <col min="15893" max="15893" width="4.140625" style="1101" customWidth="1"/>
    <col min="15894" max="15894" width="13.28515625" style="1101" customWidth="1"/>
    <col min="15895" max="15895" width="28.140625" style="1101" customWidth="1"/>
    <col min="15896" max="15896" width="11" style="1101" customWidth="1"/>
    <col min="15897" max="15897" width="14.42578125" style="1101" customWidth="1"/>
    <col min="15898" max="15898" width="4.140625" style="1101" customWidth="1"/>
    <col min="15899" max="15900" width="11" style="1101" customWidth="1"/>
    <col min="15901" max="15901" width="14.42578125" style="1101" customWidth="1"/>
    <col min="15902" max="15902" width="4.140625" style="1101" customWidth="1"/>
    <col min="15903" max="15903" width="14.42578125" style="1101" customWidth="1"/>
    <col min="15904" max="16128" width="11" style="1101"/>
    <col min="16129" max="16129" width="31.28515625" style="1101" customWidth="1"/>
    <col min="16130" max="16133" width="10.7109375" style="1101" customWidth="1"/>
    <col min="16134" max="16134" width="31.7109375" style="1101" customWidth="1"/>
    <col min="16135" max="16135" width="11.42578125" style="1101" customWidth="1"/>
    <col min="16136" max="16143" width="9.85546875" style="1101" customWidth="1"/>
    <col min="16144" max="16147" width="11" style="1101" customWidth="1"/>
    <col min="16148" max="16148" width="14.42578125" style="1101" customWidth="1"/>
    <col min="16149" max="16149" width="4.140625" style="1101" customWidth="1"/>
    <col min="16150" max="16150" width="13.28515625" style="1101" customWidth="1"/>
    <col min="16151" max="16151" width="28.140625" style="1101" customWidth="1"/>
    <col min="16152" max="16152" width="11" style="1101" customWidth="1"/>
    <col min="16153" max="16153" width="14.42578125" style="1101" customWidth="1"/>
    <col min="16154" max="16154" width="4.140625" style="1101" customWidth="1"/>
    <col min="16155" max="16156" width="11" style="1101" customWidth="1"/>
    <col min="16157" max="16157" width="14.42578125" style="1101" customWidth="1"/>
    <col min="16158" max="16158" width="4.140625" style="1101" customWidth="1"/>
    <col min="16159" max="16159" width="14.42578125" style="1101" customWidth="1"/>
    <col min="16160" max="16384" width="11" style="1101"/>
  </cols>
  <sheetData>
    <row r="1" spans="1:10" ht="24.75" customHeight="1">
      <c r="A1" s="1099" t="s">
        <v>553</v>
      </c>
      <c r="E1" s="2674" t="s">
        <v>554</v>
      </c>
      <c r="F1" s="2674"/>
    </row>
    <row r="2" spans="1:10" ht="18.95" customHeight="1">
      <c r="F2" s="1102"/>
    </row>
    <row r="3" spans="1:10" s="1106" customFormat="1" ht="18.95" customHeight="1">
      <c r="A3" s="1103" t="s">
        <v>581</v>
      </c>
      <c r="B3" s="318"/>
      <c r="C3" s="318"/>
      <c r="D3" s="1104"/>
      <c r="E3" s="2675" t="s">
        <v>582</v>
      </c>
      <c r="F3" s="2675"/>
      <c r="G3" s="331"/>
      <c r="H3" s="1105"/>
    </row>
    <row r="4" spans="1:10" s="1106" customFormat="1" ht="18.95" customHeight="1">
      <c r="A4" s="1103" t="s">
        <v>583</v>
      </c>
      <c r="B4" s="1107"/>
      <c r="C4" s="318"/>
      <c r="D4" s="1107"/>
      <c r="E4" s="1107"/>
      <c r="F4" s="1108" t="s">
        <v>274</v>
      </c>
      <c r="G4" s="331"/>
    </row>
    <row r="5" spans="1:10" ht="18.95" customHeight="1">
      <c r="F5" s="1109"/>
    </row>
    <row r="6" spans="1:10" ht="16.5" customHeight="1">
      <c r="A6" s="848" t="s">
        <v>2072</v>
      </c>
      <c r="B6" s="2676" t="s">
        <v>571</v>
      </c>
      <c r="C6" s="2676"/>
      <c r="D6" s="2676" t="s">
        <v>572</v>
      </c>
      <c r="E6" s="2676"/>
      <c r="F6" s="944" t="s">
        <v>2073</v>
      </c>
    </row>
    <row r="7" spans="1:10" ht="12.95" customHeight="1">
      <c r="B7" s="2677" t="s">
        <v>497</v>
      </c>
      <c r="C7" s="2677"/>
      <c r="D7" s="2678" t="s">
        <v>369</v>
      </c>
      <c r="E7" s="2678"/>
    </row>
    <row r="8" spans="1:10" ht="12.95" customHeight="1">
      <c r="A8" s="872"/>
      <c r="B8" s="1110" t="s">
        <v>18</v>
      </c>
      <c r="C8" s="1110" t="s">
        <v>293</v>
      </c>
      <c r="D8" s="1110" t="s">
        <v>18</v>
      </c>
      <c r="E8" s="1110" t="s">
        <v>293</v>
      </c>
    </row>
    <row r="9" spans="1:10" ht="12.95" customHeight="1">
      <c r="A9" s="228"/>
      <c r="B9" s="1111" t="s">
        <v>224</v>
      </c>
      <c r="C9" s="1112" t="s">
        <v>11</v>
      </c>
      <c r="D9" s="1111" t="s">
        <v>224</v>
      </c>
      <c r="E9" s="1112" t="s">
        <v>11</v>
      </c>
      <c r="F9" s="231"/>
    </row>
    <row r="10" spans="1:10" s="1113" customFormat="1" ht="8.1" customHeight="1">
      <c r="B10" s="1114"/>
      <c r="C10" s="318"/>
      <c r="D10" s="1115"/>
      <c r="E10" s="1115"/>
      <c r="F10" s="1116"/>
      <c r="G10" s="331"/>
    </row>
    <row r="11" spans="1:10" s="1118" customFormat="1" ht="17.100000000000001" customHeight="1">
      <c r="A11" s="56" t="s">
        <v>41</v>
      </c>
      <c r="B11" s="236">
        <f>SUM(B12:B19)</f>
        <v>5770</v>
      </c>
      <c r="C11" s="236">
        <f>SUM(C12:C19)</f>
        <v>2166</v>
      </c>
      <c r="D11" s="236">
        <f>SUM(D12:D19)</f>
        <v>1429</v>
      </c>
      <c r="E11" s="236">
        <f>SUM(E12:E19)</f>
        <v>479</v>
      </c>
      <c r="F11" s="58" t="s">
        <v>42</v>
      </c>
      <c r="G11" s="1117"/>
      <c r="H11" s="1117"/>
      <c r="I11" s="1117"/>
      <c r="J11" s="1117"/>
    </row>
    <row r="12" spans="1:10" s="1118" customFormat="1" ht="17.100000000000001" customHeight="1">
      <c r="A12" s="59" t="s">
        <v>43</v>
      </c>
      <c r="B12" s="60">
        <v>641</v>
      </c>
      <c r="C12" s="60">
        <v>183</v>
      </c>
      <c r="D12" s="60">
        <v>218</v>
      </c>
      <c r="E12" s="60">
        <v>53</v>
      </c>
      <c r="F12" s="61" t="s">
        <v>44</v>
      </c>
      <c r="G12" s="1075"/>
      <c r="H12" s="1075"/>
      <c r="I12" s="1075"/>
      <c r="J12" s="1075"/>
    </row>
    <row r="13" spans="1:10" s="1113" customFormat="1" ht="17.100000000000001" customHeight="1">
      <c r="A13" s="59" t="s">
        <v>45</v>
      </c>
      <c r="B13" s="60">
        <v>570</v>
      </c>
      <c r="C13" s="60">
        <v>187</v>
      </c>
      <c r="D13" s="60">
        <v>406</v>
      </c>
      <c r="E13" s="60">
        <v>140</v>
      </c>
      <c r="F13" s="61" t="s">
        <v>46</v>
      </c>
      <c r="G13" s="1075"/>
      <c r="H13" s="1075"/>
      <c r="I13" s="1075"/>
      <c r="J13" s="1075"/>
    </row>
    <row r="14" spans="1:10" s="1113" customFormat="1" ht="17.100000000000001" customHeight="1">
      <c r="A14" s="62" t="s">
        <v>47</v>
      </c>
      <c r="B14" s="60">
        <v>163</v>
      </c>
      <c r="C14" s="60">
        <v>62</v>
      </c>
      <c r="D14" s="60">
        <v>163</v>
      </c>
      <c r="E14" s="60">
        <v>62</v>
      </c>
      <c r="F14" s="61" t="s">
        <v>48</v>
      </c>
      <c r="G14" s="1077"/>
      <c r="H14" s="1077"/>
      <c r="I14" s="1077"/>
      <c r="J14" s="1077"/>
    </row>
    <row r="15" spans="1:10" s="1113" customFormat="1" ht="17.100000000000001" customHeight="1">
      <c r="A15" s="63" t="s">
        <v>49</v>
      </c>
      <c r="B15" s="60">
        <v>609</v>
      </c>
      <c r="C15" s="60">
        <v>204</v>
      </c>
      <c r="D15" s="60">
        <v>108</v>
      </c>
      <c r="E15" s="60">
        <v>33</v>
      </c>
      <c r="F15" s="61" t="s">
        <v>50</v>
      </c>
      <c r="G15" s="1075"/>
      <c r="H15" s="1075"/>
      <c r="I15" s="1075"/>
      <c r="J15" s="1075"/>
    </row>
    <row r="16" spans="1:10" s="1113" customFormat="1" ht="17.100000000000001" customHeight="1">
      <c r="A16" s="63" t="s">
        <v>51</v>
      </c>
      <c r="B16" s="60">
        <v>524</v>
      </c>
      <c r="C16" s="60">
        <v>171</v>
      </c>
      <c r="D16" s="60">
        <v>349</v>
      </c>
      <c r="E16" s="60">
        <v>116</v>
      </c>
      <c r="F16" s="61" t="s">
        <v>52</v>
      </c>
      <c r="G16" s="1075"/>
      <c r="H16" s="1075"/>
      <c r="I16" s="1075"/>
      <c r="J16" s="1075"/>
    </row>
    <row r="17" spans="1:10" s="1113" customFormat="1" ht="17.100000000000001" customHeight="1">
      <c r="A17" s="63" t="s">
        <v>53</v>
      </c>
      <c r="B17" s="60">
        <v>1741</v>
      </c>
      <c r="C17" s="60">
        <v>699</v>
      </c>
      <c r="D17" s="60">
        <v>4</v>
      </c>
      <c r="E17" s="60">
        <v>1</v>
      </c>
      <c r="F17" s="61" t="s">
        <v>54</v>
      </c>
      <c r="G17" s="1075"/>
      <c r="H17" s="1075"/>
      <c r="I17" s="1075"/>
      <c r="J17" s="1075"/>
    </row>
    <row r="18" spans="1:10" s="1113" customFormat="1" ht="17.100000000000001" customHeight="1">
      <c r="A18" s="63" t="s">
        <v>55</v>
      </c>
      <c r="B18" s="60">
        <v>1059</v>
      </c>
      <c r="C18" s="60">
        <v>454</v>
      </c>
      <c r="D18" s="60">
        <v>158</v>
      </c>
      <c r="E18" s="60">
        <v>66</v>
      </c>
      <c r="F18" s="61" t="s">
        <v>56</v>
      </c>
      <c r="G18" s="1077"/>
      <c r="H18" s="1077"/>
      <c r="I18" s="1077"/>
      <c r="J18" s="1077"/>
    </row>
    <row r="19" spans="1:10" s="1113" customFormat="1" ht="17.100000000000001" customHeight="1">
      <c r="A19" s="63" t="s">
        <v>57</v>
      </c>
      <c r="B19" s="60">
        <v>463</v>
      </c>
      <c r="C19" s="60">
        <v>206</v>
      </c>
      <c r="D19" s="60">
        <v>23</v>
      </c>
      <c r="E19" s="60">
        <v>8</v>
      </c>
      <c r="F19" s="61" t="s">
        <v>58</v>
      </c>
      <c r="G19" s="1075"/>
      <c r="H19" s="1075"/>
      <c r="I19" s="1075"/>
      <c r="J19" s="1075"/>
    </row>
    <row r="20" spans="1:10" s="1113" customFormat="1" ht="17.100000000000001" customHeight="1">
      <c r="A20" s="64" t="s">
        <v>59</v>
      </c>
      <c r="B20" s="236">
        <f>SUM(B21:B28)</f>
        <v>3701</v>
      </c>
      <c r="C20" s="236">
        <f>SUM(C21:C28)</f>
        <v>1202</v>
      </c>
      <c r="D20" s="236">
        <f>SUM(D21:D28)</f>
        <v>507</v>
      </c>
      <c r="E20" s="236">
        <f>SUM(E21:E28)</f>
        <v>110</v>
      </c>
      <c r="F20" s="65" t="s">
        <v>60</v>
      </c>
      <c r="G20" s="1075"/>
      <c r="H20" s="1075"/>
      <c r="I20" s="1075"/>
      <c r="J20" s="1075"/>
    </row>
    <row r="21" spans="1:10" s="1113" customFormat="1" ht="17.100000000000001" customHeight="1">
      <c r="A21" s="59" t="s">
        <v>61</v>
      </c>
      <c r="B21" s="60">
        <v>435</v>
      </c>
      <c r="C21" s="60">
        <v>132</v>
      </c>
      <c r="D21" s="60">
        <v>34</v>
      </c>
      <c r="E21" s="60">
        <v>10</v>
      </c>
      <c r="F21" s="66" t="s">
        <v>62</v>
      </c>
      <c r="G21" s="1075"/>
      <c r="H21" s="1075"/>
      <c r="I21" s="1075"/>
      <c r="J21" s="1075"/>
    </row>
    <row r="22" spans="1:10" s="1113" customFormat="1" ht="17.100000000000001" customHeight="1">
      <c r="A22" s="59" t="s">
        <v>63</v>
      </c>
      <c r="B22" s="60">
        <v>310</v>
      </c>
      <c r="C22" s="60">
        <v>88</v>
      </c>
      <c r="D22" s="60">
        <v>178</v>
      </c>
      <c r="E22" s="60">
        <v>47</v>
      </c>
      <c r="F22" s="66" t="s">
        <v>64</v>
      </c>
      <c r="G22" s="1075"/>
      <c r="H22" s="1075"/>
      <c r="I22" s="1075"/>
      <c r="J22" s="1075"/>
    </row>
    <row r="23" spans="1:10" s="1113" customFormat="1" ht="17.100000000000001" customHeight="1">
      <c r="A23" s="59" t="s">
        <v>65</v>
      </c>
      <c r="B23" s="60">
        <v>237</v>
      </c>
      <c r="C23" s="60">
        <v>45</v>
      </c>
      <c r="D23" s="60">
        <v>107</v>
      </c>
      <c r="E23" s="60">
        <v>16</v>
      </c>
      <c r="F23" s="66" t="s">
        <v>66</v>
      </c>
      <c r="G23" s="1075"/>
      <c r="H23" s="1075"/>
      <c r="I23" s="1075"/>
      <c r="J23" s="1075"/>
    </row>
    <row r="24" spans="1:10" s="1113" customFormat="1" ht="17.100000000000001" customHeight="1">
      <c r="A24" s="59" t="s">
        <v>67</v>
      </c>
      <c r="B24" s="60">
        <v>351</v>
      </c>
      <c r="C24" s="60">
        <v>91</v>
      </c>
      <c r="D24" s="60">
        <v>104</v>
      </c>
      <c r="E24" s="60">
        <v>21</v>
      </c>
      <c r="F24" s="61" t="s">
        <v>68</v>
      </c>
      <c r="G24" s="1077"/>
      <c r="H24" s="1077"/>
      <c r="I24" s="1077"/>
      <c r="J24" s="1077"/>
    </row>
    <row r="25" spans="1:10" s="1113" customFormat="1" ht="17.100000000000001" customHeight="1">
      <c r="A25" s="59" t="s">
        <v>69</v>
      </c>
      <c r="B25" s="60">
        <v>206</v>
      </c>
      <c r="C25" s="60">
        <v>63</v>
      </c>
      <c r="D25" s="60">
        <v>2</v>
      </c>
      <c r="E25" s="60">
        <v>1</v>
      </c>
      <c r="F25" s="66" t="s">
        <v>70</v>
      </c>
      <c r="G25" s="1075"/>
      <c r="H25" s="1075"/>
      <c r="I25" s="1075"/>
      <c r="J25" s="1075"/>
    </row>
    <row r="26" spans="1:10" s="1113" customFormat="1" ht="17.100000000000001" customHeight="1">
      <c r="A26" s="59" t="s">
        <v>71</v>
      </c>
      <c r="B26" s="60">
        <v>827</v>
      </c>
      <c r="C26" s="60">
        <v>272</v>
      </c>
      <c r="D26" s="60">
        <v>79</v>
      </c>
      <c r="E26" s="60">
        <v>14</v>
      </c>
      <c r="F26" s="66" t="s">
        <v>72</v>
      </c>
      <c r="G26" s="1075"/>
      <c r="H26" s="1075"/>
      <c r="I26" s="1075"/>
      <c r="J26" s="1075"/>
    </row>
    <row r="27" spans="1:10" s="1118" customFormat="1" ht="17.100000000000001" customHeight="1">
      <c r="A27" s="59" t="s">
        <v>73</v>
      </c>
      <c r="B27" s="60">
        <v>972</v>
      </c>
      <c r="C27" s="60">
        <v>383</v>
      </c>
      <c r="D27" s="60">
        <v>0</v>
      </c>
      <c r="E27" s="60">
        <v>0</v>
      </c>
      <c r="F27" s="66" t="s">
        <v>74</v>
      </c>
      <c r="G27" s="1075"/>
      <c r="H27" s="1075"/>
      <c r="I27" s="1075"/>
      <c r="J27" s="1075"/>
    </row>
    <row r="28" spans="1:10" s="1113" customFormat="1" ht="17.100000000000001" customHeight="1">
      <c r="A28" s="59" t="s">
        <v>75</v>
      </c>
      <c r="B28" s="60">
        <v>363</v>
      </c>
      <c r="C28" s="60">
        <v>128</v>
      </c>
      <c r="D28" s="60">
        <v>3</v>
      </c>
      <c r="E28" s="60">
        <v>1</v>
      </c>
      <c r="F28" s="66" t="s">
        <v>76</v>
      </c>
      <c r="G28" s="1075"/>
      <c r="H28" s="1075"/>
      <c r="I28" s="1075"/>
      <c r="J28" s="1075"/>
    </row>
    <row r="29" spans="1:10" s="1113" customFormat="1" ht="17.100000000000001" customHeight="1">
      <c r="A29" s="56" t="s">
        <v>77</v>
      </c>
      <c r="B29" s="236">
        <f>SUM(B30:B38)</f>
        <v>6980</v>
      </c>
      <c r="C29" s="236">
        <f>SUM(C30:C38)</f>
        <v>2792</v>
      </c>
      <c r="D29" s="236">
        <f>SUM(D30:D38)</f>
        <v>1476</v>
      </c>
      <c r="E29" s="236">
        <f>SUM(E30:E38)</f>
        <v>538</v>
      </c>
      <c r="F29" s="58" t="s">
        <v>78</v>
      </c>
      <c r="G29" s="1075"/>
      <c r="H29" s="1075"/>
      <c r="I29" s="1075"/>
      <c r="J29" s="1075"/>
    </row>
    <row r="30" spans="1:10" s="1113" customFormat="1" ht="17.100000000000001" customHeight="1">
      <c r="A30" s="67" t="s">
        <v>79</v>
      </c>
      <c r="B30" s="60">
        <v>1410</v>
      </c>
      <c r="C30" s="60">
        <v>622</v>
      </c>
      <c r="D30" s="60">
        <v>106</v>
      </c>
      <c r="E30" s="60">
        <v>38</v>
      </c>
      <c r="F30" s="61" t="s">
        <v>80</v>
      </c>
      <c r="G30" s="1075"/>
      <c r="H30" s="1075"/>
      <c r="I30" s="1075"/>
      <c r="J30" s="1075"/>
    </row>
    <row r="31" spans="1:10" s="1113" customFormat="1" ht="17.100000000000001" customHeight="1">
      <c r="A31" s="68" t="s">
        <v>81</v>
      </c>
      <c r="B31" s="60">
        <v>398</v>
      </c>
      <c r="C31" s="60">
        <v>133</v>
      </c>
      <c r="D31" s="60">
        <v>153</v>
      </c>
      <c r="E31" s="60">
        <v>52</v>
      </c>
      <c r="F31" s="61" t="s">
        <v>82</v>
      </c>
      <c r="G31" s="1075"/>
      <c r="H31" s="1075"/>
      <c r="I31" s="1075"/>
      <c r="J31" s="1075"/>
    </row>
    <row r="32" spans="1:10" s="1113" customFormat="1" ht="17.100000000000001" customHeight="1">
      <c r="A32" s="67" t="s">
        <v>83</v>
      </c>
      <c r="B32" s="60">
        <v>419</v>
      </c>
      <c r="C32" s="60">
        <v>138</v>
      </c>
      <c r="D32" s="60">
        <v>95</v>
      </c>
      <c r="E32" s="60">
        <v>27</v>
      </c>
      <c r="F32" s="61" t="s">
        <v>84</v>
      </c>
      <c r="G32" s="1075"/>
      <c r="H32" s="1075"/>
      <c r="I32" s="1075"/>
      <c r="J32" s="1075"/>
    </row>
    <row r="33" spans="1:10" s="1113" customFormat="1" ht="17.100000000000001" customHeight="1">
      <c r="A33" s="59" t="s">
        <v>85</v>
      </c>
      <c r="B33" s="60">
        <v>2037</v>
      </c>
      <c r="C33" s="60">
        <v>952</v>
      </c>
      <c r="D33" s="60">
        <v>17</v>
      </c>
      <c r="E33" s="60">
        <v>8</v>
      </c>
      <c r="F33" s="61" t="s">
        <v>86</v>
      </c>
      <c r="G33" s="1075"/>
      <c r="H33" s="1075"/>
      <c r="I33" s="1075"/>
      <c r="J33" s="1075"/>
    </row>
    <row r="34" spans="1:10" s="1113" customFormat="1" ht="17.100000000000001" customHeight="1">
      <c r="A34" s="68" t="s">
        <v>87</v>
      </c>
      <c r="B34" s="60">
        <v>322</v>
      </c>
      <c r="C34" s="60">
        <v>103</v>
      </c>
      <c r="D34" s="60">
        <v>85</v>
      </c>
      <c r="E34" s="60">
        <v>27</v>
      </c>
      <c r="F34" s="61" t="s">
        <v>88</v>
      </c>
      <c r="G34" s="1077"/>
      <c r="H34" s="1077"/>
      <c r="I34" s="1077"/>
      <c r="J34" s="1077"/>
    </row>
    <row r="35" spans="1:10" s="1113" customFormat="1" ht="17.100000000000001" customHeight="1">
      <c r="A35" s="59" t="s">
        <v>89</v>
      </c>
      <c r="B35" s="60">
        <v>449</v>
      </c>
      <c r="C35" s="60">
        <v>160</v>
      </c>
      <c r="D35" s="60">
        <v>71</v>
      </c>
      <c r="E35" s="60">
        <v>21</v>
      </c>
      <c r="F35" s="61" t="s">
        <v>90</v>
      </c>
      <c r="G35" s="1075"/>
      <c r="H35" s="1075"/>
      <c r="I35" s="1075"/>
      <c r="J35" s="1075"/>
    </row>
    <row r="36" spans="1:10" s="1118" customFormat="1" ht="17.100000000000001" customHeight="1">
      <c r="A36" s="59" t="s">
        <v>91</v>
      </c>
      <c r="B36" s="60">
        <v>860</v>
      </c>
      <c r="C36" s="60">
        <v>291</v>
      </c>
      <c r="D36" s="60">
        <v>448</v>
      </c>
      <c r="E36" s="60">
        <v>149</v>
      </c>
      <c r="F36" s="61" t="s">
        <v>92</v>
      </c>
      <c r="G36" s="1075"/>
      <c r="H36" s="1075"/>
      <c r="I36" s="1075"/>
      <c r="J36" s="1075"/>
    </row>
    <row r="37" spans="1:10" s="1113" customFormat="1" ht="17.100000000000001" customHeight="1">
      <c r="A37" s="59" t="s">
        <v>93</v>
      </c>
      <c r="B37" s="60">
        <v>835</v>
      </c>
      <c r="C37" s="60">
        <v>278</v>
      </c>
      <c r="D37" s="60">
        <v>272</v>
      </c>
      <c r="E37" s="60">
        <v>105</v>
      </c>
      <c r="F37" s="61" t="s">
        <v>94</v>
      </c>
      <c r="G37" s="1075"/>
      <c r="H37" s="1075"/>
      <c r="I37" s="1075"/>
      <c r="J37" s="1075"/>
    </row>
    <row r="38" spans="1:10" s="1113" customFormat="1" ht="17.100000000000001" customHeight="1">
      <c r="A38" s="59" t="s">
        <v>95</v>
      </c>
      <c r="B38" s="60">
        <v>250</v>
      </c>
      <c r="C38" s="60">
        <v>115</v>
      </c>
      <c r="D38" s="60">
        <v>229</v>
      </c>
      <c r="E38" s="60">
        <v>111</v>
      </c>
      <c r="F38" s="61" t="s">
        <v>96</v>
      </c>
      <c r="G38" s="1077"/>
      <c r="H38" s="1077"/>
      <c r="I38" s="1077"/>
      <c r="J38" s="1077"/>
    </row>
    <row r="39" spans="1:10" s="1113" customFormat="1" ht="17.100000000000001" customHeight="1">
      <c r="A39" s="69" t="s">
        <v>97</v>
      </c>
      <c r="B39" s="236">
        <f>SUM(B40:B46)</f>
        <v>6976</v>
      </c>
      <c r="C39" s="236">
        <f>SUM(C40:C46)</f>
        <v>3146</v>
      </c>
      <c r="D39" s="236">
        <f>SUM(D40:D46)</f>
        <v>1159</v>
      </c>
      <c r="E39" s="236">
        <f>SUM(E40:E46)</f>
        <v>471</v>
      </c>
      <c r="F39" s="58" t="s">
        <v>98</v>
      </c>
      <c r="G39" s="1075"/>
      <c r="H39" s="1075"/>
      <c r="I39" s="1075"/>
      <c r="J39" s="1075"/>
    </row>
    <row r="40" spans="1:10" s="1113" customFormat="1" ht="17.100000000000001" customHeight="1">
      <c r="A40" s="67" t="s">
        <v>99</v>
      </c>
      <c r="B40" s="60">
        <v>1317</v>
      </c>
      <c r="C40" s="60">
        <v>590</v>
      </c>
      <c r="D40" s="60">
        <v>269</v>
      </c>
      <c r="E40" s="60">
        <v>108</v>
      </c>
      <c r="F40" s="66" t="s">
        <v>100</v>
      </c>
      <c r="G40" s="1075"/>
      <c r="H40" s="1075"/>
      <c r="I40" s="1075"/>
      <c r="J40" s="1075"/>
    </row>
    <row r="41" spans="1:10" s="1113" customFormat="1" ht="17.100000000000001" customHeight="1">
      <c r="A41" s="67" t="s">
        <v>101</v>
      </c>
      <c r="B41" s="60">
        <v>886</v>
      </c>
      <c r="C41" s="60">
        <v>319</v>
      </c>
      <c r="D41" s="60">
        <v>277</v>
      </c>
      <c r="E41" s="60">
        <v>111</v>
      </c>
      <c r="F41" s="61" t="s">
        <v>102</v>
      </c>
      <c r="G41" s="1075"/>
      <c r="H41" s="1075"/>
      <c r="I41" s="1075"/>
      <c r="J41" s="1075"/>
    </row>
    <row r="42" spans="1:10" s="1113" customFormat="1" ht="17.100000000000001" customHeight="1">
      <c r="A42" s="67" t="s">
        <v>103</v>
      </c>
      <c r="B42" s="60">
        <v>872</v>
      </c>
      <c r="C42" s="60">
        <v>514</v>
      </c>
      <c r="D42" s="60">
        <v>0</v>
      </c>
      <c r="E42" s="60">
        <v>0</v>
      </c>
      <c r="F42" s="61" t="s">
        <v>104</v>
      </c>
      <c r="G42" s="1075"/>
      <c r="H42" s="1075"/>
      <c r="I42" s="1075"/>
      <c r="J42" s="1075"/>
    </row>
    <row r="43" spans="1:10" s="1113" customFormat="1" ht="17.100000000000001" customHeight="1">
      <c r="A43" s="67" t="s">
        <v>105</v>
      </c>
      <c r="B43" s="60">
        <v>1630</v>
      </c>
      <c r="C43" s="60">
        <v>824</v>
      </c>
      <c r="D43" s="60">
        <v>28</v>
      </c>
      <c r="E43" s="60">
        <v>15</v>
      </c>
      <c r="F43" s="61" t="s">
        <v>106</v>
      </c>
      <c r="G43" s="1077"/>
      <c r="H43" s="1077"/>
      <c r="I43" s="1077"/>
      <c r="J43" s="1077"/>
    </row>
    <row r="44" spans="1:10" s="1113" customFormat="1" ht="17.100000000000001" customHeight="1">
      <c r="A44" s="67" t="s">
        <v>107</v>
      </c>
      <c r="B44" s="60">
        <v>857</v>
      </c>
      <c r="C44" s="60">
        <v>231</v>
      </c>
      <c r="D44" s="60">
        <v>226</v>
      </c>
      <c r="E44" s="60">
        <v>67</v>
      </c>
      <c r="F44" s="66" t="s">
        <v>108</v>
      </c>
      <c r="G44" s="1075"/>
      <c r="H44" s="1075"/>
      <c r="I44" s="1075"/>
      <c r="J44" s="1075"/>
    </row>
    <row r="45" spans="1:10" s="1113" customFormat="1" ht="17.100000000000001" customHeight="1">
      <c r="A45" s="67" t="s">
        <v>109</v>
      </c>
      <c r="B45" s="60">
        <v>390</v>
      </c>
      <c r="C45" s="60">
        <v>133</v>
      </c>
      <c r="D45" s="60">
        <v>106</v>
      </c>
      <c r="E45" s="60">
        <v>51</v>
      </c>
      <c r="F45" s="66" t="s">
        <v>110</v>
      </c>
      <c r="G45" s="1075"/>
      <c r="H45" s="1075"/>
      <c r="I45" s="1075"/>
      <c r="J45" s="1075"/>
    </row>
    <row r="46" spans="1:10" s="1118" customFormat="1" ht="17.100000000000001" customHeight="1">
      <c r="A46" s="67" t="s">
        <v>111</v>
      </c>
      <c r="B46" s="60">
        <v>1024</v>
      </c>
      <c r="C46" s="60">
        <v>535</v>
      </c>
      <c r="D46" s="60">
        <v>253</v>
      </c>
      <c r="E46" s="60">
        <v>119</v>
      </c>
      <c r="F46" s="61" t="s">
        <v>112</v>
      </c>
      <c r="G46" s="1075"/>
      <c r="H46" s="1075"/>
      <c r="I46" s="1075"/>
      <c r="J46" s="1075"/>
    </row>
    <row r="47" spans="1:10" s="1113" customFormat="1" ht="17.100000000000001" customHeight="1">
      <c r="A47" s="70" t="s">
        <v>113</v>
      </c>
      <c r="B47" s="236">
        <f>SUM(B48:B52)</f>
        <v>3990</v>
      </c>
      <c r="C47" s="236">
        <f>SUM(C48:C52)</f>
        <v>1125</v>
      </c>
      <c r="D47" s="236">
        <f>SUM(D48:D52)</f>
        <v>1363</v>
      </c>
      <c r="E47" s="236">
        <f>SUM(E48:E52)</f>
        <v>382</v>
      </c>
      <c r="F47" s="58" t="s">
        <v>114</v>
      </c>
      <c r="G47" s="1075"/>
      <c r="H47" s="1075"/>
      <c r="I47" s="1075"/>
      <c r="J47" s="1075"/>
    </row>
    <row r="48" spans="1:10" s="1113" customFormat="1" ht="17.100000000000001" customHeight="1">
      <c r="A48" s="71" t="s">
        <v>115</v>
      </c>
      <c r="B48" s="60">
        <v>680</v>
      </c>
      <c r="C48" s="60">
        <v>170</v>
      </c>
      <c r="D48" s="60">
        <v>445</v>
      </c>
      <c r="E48" s="60">
        <v>113</v>
      </c>
      <c r="F48" s="61" t="s">
        <v>116</v>
      </c>
      <c r="G48" s="1075"/>
      <c r="H48" s="1075"/>
      <c r="I48" s="1075"/>
      <c r="J48" s="1075"/>
    </row>
    <row r="49" spans="1:10" s="331" customFormat="1" ht="17.100000000000001" customHeight="1">
      <c r="A49" s="67" t="s">
        <v>117</v>
      </c>
      <c r="B49" s="60">
        <v>949</v>
      </c>
      <c r="C49" s="60">
        <v>278</v>
      </c>
      <c r="D49" s="60">
        <v>328</v>
      </c>
      <c r="E49" s="60">
        <v>106</v>
      </c>
      <c r="F49" s="61" t="s">
        <v>118</v>
      </c>
      <c r="G49" s="1075"/>
      <c r="H49" s="1075"/>
      <c r="I49" s="1075"/>
      <c r="J49" s="1075"/>
    </row>
    <row r="50" spans="1:10" s="1113" customFormat="1" ht="17.100000000000001" customHeight="1">
      <c r="A50" s="67" t="s">
        <v>119</v>
      </c>
      <c r="B50" s="60">
        <v>692</v>
      </c>
      <c r="C50" s="60">
        <v>182</v>
      </c>
      <c r="D50" s="60">
        <v>268</v>
      </c>
      <c r="E50" s="60">
        <v>79</v>
      </c>
      <c r="F50" s="61" t="s">
        <v>120</v>
      </c>
      <c r="G50" s="1077"/>
      <c r="H50" s="1077"/>
      <c r="I50" s="1077"/>
      <c r="J50" s="1077"/>
    </row>
    <row r="51" spans="1:10" s="1113" customFormat="1" ht="17.100000000000001" customHeight="1">
      <c r="A51" s="67" t="s">
        <v>121</v>
      </c>
      <c r="B51" s="60">
        <v>686</v>
      </c>
      <c r="C51" s="60">
        <v>181</v>
      </c>
      <c r="D51" s="60">
        <v>238</v>
      </c>
      <c r="E51" s="60">
        <v>64</v>
      </c>
      <c r="F51" s="61" t="s">
        <v>122</v>
      </c>
      <c r="G51" s="1075"/>
      <c r="H51" s="1075"/>
      <c r="I51" s="1075"/>
      <c r="J51" s="1075"/>
    </row>
    <row r="52" spans="1:10" s="1113" customFormat="1" ht="17.100000000000001" customHeight="1">
      <c r="A52" s="67" t="s">
        <v>123</v>
      </c>
      <c r="B52" s="60">
        <v>983</v>
      </c>
      <c r="C52" s="60">
        <v>314</v>
      </c>
      <c r="D52" s="60">
        <v>84</v>
      </c>
      <c r="E52" s="60">
        <v>20</v>
      </c>
      <c r="F52" s="66" t="s">
        <v>124</v>
      </c>
      <c r="G52" s="1075"/>
      <c r="H52" s="1075"/>
      <c r="I52" s="1075"/>
      <c r="J52" s="1075"/>
    </row>
    <row r="53" spans="1:10" s="1113" customFormat="1" ht="12.75" customHeight="1">
      <c r="B53" s="340"/>
      <c r="C53" s="318"/>
      <c r="D53" s="1119"/>
      <c r="E53" s="1119"/>
      <c r="F53" s="1120"/>
      <c r="G53" s="1077"/>
      <c r="H53" s="1077"/>
      <c r="I53" s="1077"/>
      <c r="J53" s="1077"/>
    </row>
    <row r="54" spans="1:10" s="1113" customFormat="1" ht="12.75" customHeight="1">
      <c r="A54" s="329"/>
      <c r="B54" s="340"/>
      <c r="C54" s="318"/>
      <c r="D54" s="1119"/>
      <c r="E54" s="1119"/>
      <c r="F54" s="1120"/>
      <c r="G54" s="1121"/>
      <c r="H54" s="1121"/>
    </row>
    <row r="55" spans="1:10" s="1118" customFormat="1" ht="12.75" customHeight="1">
      <c r="A55" s="2673"/>
      <c r="B55" s="2673"/>
      <c r="C55" s="2673"/>
      <c r="D55" s="2673"/>
      <c r="E55" s="2673"/>
      <c r="F55" s="2673"/>
      <c r="G55" s="1117"/>
      <c r="H55" s="1117"/>
    </row>
    <row r="56" spans="1:10" s="1113" customFormat="1" ht="17.25" customHeight="1">
      <c r="A56" s="1023" t="s">
        <v>553</v>
      </c>
      <c r="B56" s="1087"/>
      <c r="C56" s="1087"/>
      <c r="D56" s="613"/>
      <c r="E56" s="2665" t="s">
        <v>554</v>
      </c>
      <c r="F56" s="2665"/>
    </row>
    <row r="57" spans="1:10" s="1113" customFormat="1" ht="12.75" customHeight="1">
      <c r="A57" s="1087"/>
      <c r="B57" s="1087"/>
      <c r="C57" s="1087"/>
      <c r="D57" s="613"/>
      <c r="E57" s="1122"/>
      <c r="F57" s="1123"/>
    </row>
    <row r="58" spans="1:10" s="1113" customFormat="1" ht="19.5" customHeight="1">
      <c r="A58" s="1124" t="s">
        <v>581</v>
      </c>
      <c r="B58" s="1125"/>
      <c r="C58" s="1125"/>
      <c r="D58" s="613"/>
      <c r="E58" s="2672" t="s">
        <v>584</v>
      </c>
      <c r="F58" s="2672"/>
    </row>
    <row r="59" spans="1:10" s="1113" customFormat="1" ht="18.75" customHeight="1">
      <c r="A59" s="1124" t="s">
        <v>468</v>
      </c>
      <c r="B59" s="1125"/>
      <c r="C59" s="1125"/>
      <c r="D59" s="613"/>
      <c r="E59" s="1126"/>
      <c r="F59" s="1127" t="s">
        <v>585</v>
      </c>
    </row>
    <row r="60" spans="1:10" s="1113" customFormat="1" ht="15" customHeight="1">
      <c r="A60" s="1087"/>
      <c r="B60" s="1087"/>
      <c r="C60" s="1087"/>
      <c r="D60" s="613"/>
      <c r="E60" s="1122"/>
      <c r="F60" s="156"/>
    </row>
    <row r="61" spans="1:10" s="1113" customFormat="1" ht="15" customHeight="1">
      <c r="A61" s="417" t="s">
        <v>2072</v>
      </c>
      <c r="B61" s="2648" t="s">
        <v>571</v>
      </c>
      <c r="C61" s="2648"/>
      <c r="D61" s="2668" t="s">
        <v>572</v>
      </c>
      <c r="E61" s="2668"/>
      <c r="F61" s="419" t="s">
        <v>2073</v>
      </c>
    </row>
    <row r="62" spans="1:10" s="1113" customFormat="1" ht="15" customHeight="1">
      <c r="A62" s="1087"/>
      <c r="B62" s="2656" t="s">
        <v>497</v>
      </c>
      <c r="C62" s="2656"/>
      <c r="D62" s="2670" t="s">
        <v>369</v>
      </c>
      <c r="E62" s="2670"/>
      <c r="F62" s="156"/>
    </row>
    <row r="63" spans="1:10" s="1113" customFormat="1" ht="15" customHeight="1">
      <c r="A63" s="898"/>
      <c r="B63" s="1129" t="s">
        <v>18</v>
      </c>
      <c r="C63" s="1129" t="s">
        <v>293</v>
      </c>
      <c r="D63" s="1130" t="s">
        <v>18</v>
      </c>
      <c r="E63" s="1130" t="s">
        <v>293</v>
      </c>
      <c r="F63" s="1087"/>
    </row>
    <row r="64" spans="1:10" s="1118" customFormat="1" ht="15" customHeight="1">
      <c r="A64" s="278"/>
      <c r="B64" s="1131" t="s">
        <v>224</v>
      </c>
      <c r="C64" s="418" t="s">
        <v>11</v>
      </c>
      <c r="D64" s="1132" t="s">
        <v>224</v>
      </c>
      <c r="E64" s="1133" t="s">
        <v>11</v>
      </c>
      <c r="F64" s="282"/>
    </row>
    <row r="65" spans="1:6" s="1113" customFormat="1" ht="15" customHeight="1">
      <c r="A65" s="1020"/>
      <c r="B65" s="998"/>
      <c r="C65" s="998"/>
      <c r="D65" s="998"/>
      <c r="E65" s="998"/>
      <c r="F65" s="293"/>
    </row>
    <row r="66" spans="1:6" s="1113" customFormat="1" ht="13.5" customHeight="1">
      <c r="A66" s="90" t="s">
        <v>127</v>
      </c>
      <c r="B66" s="286">
        <f>SUM(B67:B75)</f>
        <v>10260</v>
      </c>
      <c r="C66" s="286">
        <f>SUM(C67:C75)</f>
        <v>4314</v>
      </c>
      <c r="D66" s="286">
        <f>SUM(D67:D75)</f>
        <v>1287</v>
      </c>
      <c r="E66" s="286">
        <f>SUM(E67:E75)</f>
        <v>506</v>
      </c>
      <c r="F66" s="101" t="s">
        <v>128</v>
      </c>
    </row>
    <row r="67" spans="1:6" s="1113" customFormat="1" ht="13.5" customHeight="1">
      <c r="A67" s="287" t="s">
        <v>129</v>
      </c>
      <c r="B67" s="60">
        <v>360</v>
      </c>
      <c r="C67" s="60">
        <v>130</v>
      </c>
      <c r="D67" s="60">
        <v>89</v>
      </c>
      <c r="E67" s="60">
        <v>32</v>
      </c>
      <c r="F67" s="288" t="s">
        <v>130</v>
      </c>
    </row>
    <row r="68" spans="1:6" s="1113" customFormat="1" ht="13.5" customHeight="1">
      <c r="A68" s="287" t="s">
        <v>131</v>
      </c>
      <c r="B68" s="60">
        <v>771</v>
      </c>
      <c r="C68" s="60">
        <v>278</v>
      </c>
      <c r="D68" s="60">
        <v>95</v>
      </c>
      <c r="E68" s="60">
        <v>34</v>
      </c>
      <c r="F68" s="288" t="s">
        <v>132</v>
      </c>
    </row>
    <row r="69" spans="1:6" s="1113" customFormat="1" ht="13.5" customHeight="1">
      <c r="A69" s="289" t="s">
        <v>230</v>
      </c>
      <c r="B69" s="290">
        <v>5024</v>
      </c>
      <c r="C69" s="290">
        <v>2261</v>
      </c>
      <c r="D69" s="290">
        <f>SUM('[3]Pages 298-299'!$D$50:$D$57)</f>
        <v>0</v>
      </c>
      <c r="E69" s="290">
        <f>SUM('[3]Pages 298-299'!$E$50:$E$57)</f>
        <v>0</v>
      </c>
      <c r="F69" s="288" t="s">
        <v>134</v>
      </c>
    </row>
    <row r="70" spans="1:6" s="1118" customFormat="1" ht="13.5" customHeight="1">
      <c r="A70" s="287" t="s">
        <v>135</v>
      </c>
      <c r="B70" s="60">
        <v>987</v>
      </c>
      <c r="C70" s="60">
        <v>418</v>
      </c>
      <c r="D70" s="60">
        <v>296</v>
      </c>
      <c r="E70" s="60">
        <v>125</v>
      </c>
      <c r="F70" s="288" t="s">
        <v>136</v>
      </c>
    </row>
    <row r="71" spans="1:6" s="1113" customFormat="1" ht="13.5" customHeight="1">
      <c r="A71" s="287" t="s">
        <v>137</v>
      </c>
      <c r="B71" s="60">
        <v>397</v>
      </c>
      <c r="C71" s="60">
        <v>159</v>
      </c>
      <c r="D71" s="60">
        <v>100</v>
      </c>
      <c r="E71" s="60">
        <v>45</v>
      </c>
      <c r="F71" s="288" t="s">
        <v>138</v>
      </c>
    </row>
    <row r="72" spans="1:6" s="1113" customFormat="1" ht="13.5" customHeight="1">
      <c r="A72" s="287" t="s">
        <v>139</v>
      </c>
      <c r="B72" s="60">
        <v>664</v>
      </c>
      <c r="C72" s="60">
        <v>317</v>
      </c>
      <c r="D72" s="60">
        <v>211</v>
      </c>
      <c r="E72" s="60">
        <v>92</v>
      </c>
      <c r="F72" s="288" t="s">
        <v>140</v>
      </c>
    </row>
    <row r="73" spans="1:6" s="1113" customFormat="1" ht="13.5" customHeight="1">
      <c r="A73" s="287" t="s">
        <v>141</v>
      </c>
      <c r="B73" s="60">
        <v>703</v>
      </c>
      <c r="C73" s="60">
        <v>284</v>
      </c>
      <c r="D73" s="60">
        <v>85</v>
      </c>
      <c r="E73" s="60">
        <v>29</v>
      </c>
      <c r="F73" s="288" t="s">
        <v>142</v>
      </c>
    </row>
    <row r="74" spans="1:6" s="1113" customFormat="1" ht="13.5" customHeight="1">
      <c r="A74" s="287" t="s">
        <v>143</v>
      </c>
      <c r="B74" s="60">
        <v>860</v>
      </c>
      <c r="C74" s="60">
        <v>299</v>
      </c>
      <c r="D74" s="60">
        <v>223</v>
      </c>
      <c r="E74" s="60">
        <v>79</v>
      </c>
      <c r="F74" s="288" t="s">
        <v>144</v>
      </c>
    </row>
    <row r="75" spans="1:6" s="1113" customFormat="1" ht="13.5" customHeight="1">
      <c r="A75" s="287" t="s">
        <v>145</v>
      </c>
      <c r="B75" s="60">
        <v>494</v>
      </c>
      <c r="C75" s="60">
        <v>168</v>
      </c>
      <c r="D75" s="60">
        <v>188</v>
      </c>
      <c r="E75" s="60">
        <v>70</v>
      </c>
      <c r="F75" s="288" t="s">
        <v>146</v>
      </c>
    </row>
    <row r="76" spans="1:6" s="1113" customFormat="1" ht="13.5" customHeight="1">
      <c r="A76" s="98" t="s">
        <v>147</v>
      </c>
      <c r="B76" s="286">
        <f>SUM(B77:B84)</f>
        <v>5964</v>
      </c>
      <c r="C76" s="286">
        <f>SUM(C77:C84)</f>
        <v>2004</v>
      </c>
      <c r="D76" s="286">
        <f>SUM(D77:D84)</f>
        <v>1697</v>
      </c>
      <c r="E76" s="286">
        <f>SUM(E77:E84)</f>
        <v>516</v>
      </c>
      <c r="F76" s="99" t="s">
        <v>148</v>
      </c>
    </row>
    <row r="77" spans="1:6" s="1118" customFormat="1" ht="13.5" customHeight="1">
      <c r="A77" s="287" t="s">
        <v>149</v>
      </c>
      <c r="B77" s="60">
        <v>588</v>
      </c>
      <c r="C77" s="60">
        <v>135</v>
      </c>
      <c r="D77" s="60">
        <v>312</v>
      </c>
      <c r="E77" s="60">
        <v>72</v>
      </c>
      <c r="F77" s="288" t="s">
        <v>150</v>
      </c>
    </row>
    <row r="78" spans="1:6" ht="13.5" customHeight="1">
      <c r="A78" s="287" t="s">
        <v>151</v>
      </c>
      <c r="B78" s="60">
        <v>369</v>
      </c>
      <c r="C78" s="60">
        <v>112</v>
      </c>
      <c r="D78" s="60">
        <v>195</v>
      </c>
      <c r="E78" s="60">
        <v>58</v>
      </c>
      <c r="F78" s="288" t="s">
        <v>152</v>
      </c>
    </row>
    <row r="79" spans="1:6" ht="13.5" customHeight="1">
      <c r="A79" s="287" t="s">
        <v>153</v>
      </c>
      <c r="B79" s="60">
        <v>771</v>
      </c>
      <c r="C79" s="60">
        <v>200</v>
      </c>
      <c r="D79" s="60">
        <v>358</v>
      </c>
      <c r="E79" s="60">
        <v>94</v>
      </c>
      <c r="F79" s="288" t="s">
        <v>154</v>
      </c>
    </row>
    <row r="80" spans="1:6" ht="13.5" customHeight="1">
      <c r="A80" s="287" t="s">
        <v>155</v>
      </c>
      <c r="B80" s="60">
        <v>528</v>
      </c>
      <c r="C80" s="60">
        <v>184</v>
      </c>
      <c r="D80" s="60">
        <v>146</v>
      </c>
      <c r="E80" s="60">
        <v>56</v>
      </c>
      <c r="F80" s="288" t="s">
        <v>156</v>
      </c>
    </row>
    <row r="81" spans="1:7" ht="13.5" customHeight="1">
      <c r="A81" s="287" t="s">
        <v>157</v>
      </c>
      <c r="B81" s="60">
        <v>2069</v>
      </c>
      <c r="C81" s="60">
        <v>809</v>
      </c>
      <c r="D81" s="60">
        <v>306</v>
      </c>
      <c r="E81" s="60">
        <v>100</v>
      </c>
      <c r="F81" s="288" t="s">
        <v>158</v>
      </c>
    </row>
    <row r="82" spans="1:7" ht="13.5" customHeight="1">
      <c r="A82" s="287" t="s">
        <v>159</v>
      </c>
      <c r="B82" s="60">
        <v>428</v>
      </c>
      <c r="C82" s="60">
        <v>160</v>
      </c>
      <c r="D82" s="60">
        <v>186</v>
      </c>
      <c r="E82" s="60">
        <v>66</v>
      </c>
      <c r="F82" s="288" t="s">
        <v>160</v>
      </c>
    </row>
    <row r="83" spans="1:7" ht="13.5" customHeight="1">
      <c r="A83" s="287" t="s">
        <v>161</v>
      </c>
      <c r="B83" s="60">
        <v>937</v>
      </c>
      <c r="C83" s="60">
        <v>320</v>
      </c>
      <c r="D83" s="60">
        <v>135</v>
      </c>
      <c r="E83" s="60">
        <v>55</v>
      </c>
      <c r="F83" s="288" t="s">
        <v>162</v>
      </c>
    </row>
    <row r="84" spans="1:7" ht="13.5" customHeight="1">
      <c r="A84" s="287" t="s">
        <v>163</v>
      </c>
      <c r="B84" s="60">
        <v>274</v>
      </c>
      <c r="C84" s="60">
        <v>84</v>
      </c>
      <c r="D84" s="60">
        <v>59</v>
      </c>
      <c r="E84" s="60">
        <v>15</v>
      </c>
      <c r="F84" s="288" t="s">
        <v>164</v>
      </c>
    </row>
    <row r="85" spans="1:7" ht="13.5" customHeight="1">
      <c r="A85" s="100" t="s">
        <v>165</v>
      </c>
      <c r="B85" s="286">
        <f>SUM(B86:B90)</f>
        <v>3180</v>
      </c>
      <c r="C85" s="286">
        <f>SUM(C86:C90)</f>
        <v>653</v>
      </c>
      <c r="D85" s="286">
        <f>SUM(D86:D90)</f>
        <v>1402</v>
      </c>
      <c r="E85" s="286">
        <f>SUM(E86:E90)</f>
        <v>275</v>
      </c>
      <c r="F85" s="101" t="s">
        <v>166</v>
      </c>
    </row>
    <row r="86" spans="1:7" ht="13.5" customHeight="1">
      <c r="A86" s="287" t="s">
        <v>167</v>
      </c>
      <c r="B86" s="60">
        <v>881</v>
      </c>
      <c r="C86" s="60">
        <v>196</v>
      </c>
      <c r="D86" s="60">
        <v>135</v>
      </c>
      <c r="E86" s="60">
        <v>37</v>
      </c>
      <c r="F86" s="288" t="s">
        <v>168</v>
      </c>
    </row>
    <row r="87" spans="1:7" ht="13.5" customHeight="1">
      <c r="A87" s="287" t="s">
        <v>169</v>
      </c>
      <c r="B87" s="60">
        <v>484</v>
      </c>
      <c r="C87" s="60">
        <v>116</v>
      </c>
      <c r="D87" s="60">
        <v>218</v>
      </c>
      <c r="E87" s="60">
        <v>47</v>
      </c>
      <c r="F87" s="288" t="s">
        <v>170</v>
      </c>
    </row>
    <row r="88" spans="1:7" ht="13.5" customHeight="1">
      <c r="A88" s="287" t="s">
        <v>171</v>
      </c>
      <c r="B88" s="60">
        <v>560</v>
      </c>
      <c r="C88" s="60">
        <v>130</v>
      </c>
      <c r="D88" s="60">
        <v>255</v>
      </c>
      <c r="E88" s="60">
        <v>68</v>
      </c>
      <c r="F88" s="288" t="s">
        <v>172</v>
      </c>
    </row>
    <row r="89" spans="1:7" ht="13.5" customHeight="1">
      <c r="A89" s="287" t="s">
        <v>173</v>
      </c>
      <c r="B89" s="60">
        <v>616</v>
      </c>
      <c r="C89" s="60">
        <v>113</v>
      </c>
      <c r="D89" s="60">
        <v>347</v>
      </c>
      <c r="E89" s="60">
        <v>66</v>
      </c>
      <c r="F89" s="288" t="s">
        <v>174</v>
      </c>
    </row>
    <row r="90" spans="1:7" ht="13.5" customHeight="1">
      <c r="A90" s="287" t="s">
        <v>175</v>
      </c>
      <c r="B90" s="60">
        <v>639</v>
      </c>
      <c r="C90" s="60">
        <v>98</v>
      </c>
      <c r="D90" s="60">
        <v>447</v>
      </c>
      <c r="E90" s="60">
        <v>57</v>
      </c>
      <c r="F90" s="288" t="s">
        <v>176</v>
      </c>
    </row>
    <row r="91" spans="1:7" ht="13.5" customHeight="1">
      <c r="A91" s="98" t="s">
        <v>177</v>
      </c>
      <c r="B91" s="286">
        <f>SUM(B92:B97)</f>
        <v>4505</v>
      </c>
      <c r="C91" s="286">
        <f>SUM(C92:C97)</f>
        <v>1291</v>
      </c>
      <c r="D91" s="286">
        <f>SUM(D92:D97)</f>
        <v>1267</v>
      </c>
      <c r="E91" s="286">
        <f>SUM(E92:E97)</f>
        <v>332</v>
      </c>
      <c r="F91" s="99" t="s">
        <v>178</v>
      </c>
    </row>
    <row r="92" spans="1:7" s="367" customFormat="1" ht="13.5" customHeight="1">
      <c r="A92" s="287" t="s">
        <v>179</v>
      </c>
      <c r="B92" s="60">
        <v>1089</v>
      </c>
      <c r="C92" s="60">
        <v>377</v>
      </c>
      <c r="D92" s="60">
        <v>220</v>
      </c>
      <c r="E92" s="60">
        <v>67</v>
      </c>
      <c r="F92" s="288" t="s">
        <v>180</v>
      </c>
      <c r="G92" s="331"/>
    </row>
    <row r="93" spans="1:7" s="367" customFormat="1" ht="13.5" customHeight="1">
      <c r="A93" s="287" t="s">
        <v>181</v>
      </c>
      <c r="B93" s="60">
        <v>610</v>
      </c>
      <c r="C93" s="60">
        <v>144</v>
      </c>
      <c r="D93" s="60">
        <v>414</v>
      </c>
      <c r="E93" s="60">
        <v>108</v>
      </c>
      <c r="F93" s="288" t="s">
        <v>182</v>
      </c>
      <c r="G93" s="331"/>
    </row>
    <row r="94" spans="1:7" s="367" customFormat="1" ht="13.5" customHeight="1">
      <c r="A94" s="287" t="s">
        <v>183</v>
      </c>
      <c r="B94" s="60">
        <v>978</v>
      </c>
      <c r="C94" s="60">
        <v>343</v>
      </c>
      <c r="D94" s="60">
        <v>75</v>
      </c>
      <c r="E94" s="60">
        <v>19</v>
      </c>
      <c r="F94" s="288" t="s">
        <v>184</v>
      </c>
      <c r="G94" s="331"/>
    </row>
    <row r="95" spans="1:7" s="367" customFormat="1" ht="13.5" customHeight="1">
      <c r="A95" s="287" t="s">
        <v>185</v>
      </c>
      <c r="B95" s="60">
        <v>1062</v>
      </c>
      <c r="C95" s="60">
        <v>270</v>
      </c>
      <c r="D95" s="60">
        <v>247</v>
      </c>
      <c r="E95" s="60">
        <v>66</v>
      </c>
      <c r="F95" s="288" t="s">
        <v>186</v>
      </c>
      <c r="G95" s="331"/>
    </row>
    <row r="96" spans="1:7" s="367" customFormat="1" ht="13.5" customHeight="1">
      <c r="A96" s="287" t="s">
        <v>187</v>
      </c>
      <c r="B96" s="60">
        <v>309</v>
      </c>
      <c r="C96" s="60">
        <v>41</v>
      </c>
      <c r="D96" s="60">
        <v>117</v>
      </c>
      <c r="E96" s="60">
        <v>10</v>
      </c>
      <c r="F96" s="288" t="s">
        <v>188</v>
      </c>
      <c r="G96" s="331"/>
    </row>
    <row r="97" spans="1:7" s="367" customFormat="1" ht="13.5" customHeight="1">
      <c r="A97" s="287" t="s">
        <v>189</v>
      </c>
      <c r="B97" s="60">
        <v>457</v>
      </c>
      <c r="C97" s="60">
        <v>116</v>
      </c>
      <c r="D97" s="60">
        <v>194</v>
      </c>
      <c r="E97" s="60">
        <v>62</v>
      </c>
      <c r="F97" s="288" t="s">
        <v>190</v>
      </c>
      <c r="G97" s="331"/>
    </row>
    <row r="98" spans="1:7" s="367" customFormat="1" ht="13.5" customHeight="1">
      <c r="A98" s="103" t="s">
        <v>191</v>
      </c>
      <c r="B98" s="286">
        <f>SUM(B99:B102)</f>
        <v>1145</v>
      </c>
      <c r="C98" s="286">
        <f>SUM(C99:C102)</f>
        <v>273</v>
      </c>
      <c r="D98" s="286">
        <f>SUM(D99:D102)</f>
        <v>315</v>
      </c>
      <c r="E98" s="286">
        <f>SUM(E99:E102)</f>
        <v>60</v>
      </c>
      <c r="F98" s="99" t="s">
        <v>192</v>
      </c>
      <c r="G98" s="331"/>
    </row>
    <row r="99" spans="1:7" s="367" customFormat="1" ht="13.5" customHeight="1">
      <c r="A99" s="287" t="s">
        <v>193</v>
      </c>
      <c r="B99" s="60">
        <v>119</v>
      </c>
      <c r="C99" s="60">
        <v>21</v>
      </c>
      <c r="D99" s="60">
        <v>23</v>
      </c>
      <c r="E99" s="60">
        <v>2</v>
      </c>
      <c r="F99" s="288" t="s">
        <v>194</v>
      </c>
      <c r="G99" s="331"/>
    </row>
    <row r="100" spans="1:7" s="367" customFormat="1" ht="13.5" customHeight="1">
      <c r="A100" s="287" t="s">
        <v>195</v>
      </c>
      <c r="B100" s="60">
        <v>546</v>
      </c>
      <c r="C100" s="60">
        <v>147</v>
      </c>
      <c r="D100" s="60">
        <v>148</v>
      </c>
      <c r="E100" s="60">
        <v>35</v>
      </c>
      <c r="F100" s="288" t="s">
        <v>196</v>
      </c>
      <c r="G100" s="331"/>
    </row>
    <row r="101" spans="1:7" s="367" customFormat="1" ht="13.5" customHeight="1">
      <c r="A101" s="287" t="s">
        <v>197</v>
      </c>
      <c r="B101" s="60">
        <v>245</v>
      </c>
      <c r="C101" s="60">
        <v>49</v>
      </c>
      <c r="D101" s="60">
        <v>144</v>
      </c>
      <c r="E101" s="60">
        <v>23</v>
      </c>
      <c r="F101" s="288" t="s">
        <v>198</v>
      </c>
      <c r="G101" s="331"/>
    </row>
    <row r="102" spans="1:7" s="367" customFormat="1" ht="13.5" customHeight="1">
      <c r="A102" s="287" t="s">
        <v>199</v>
      </c>
      <c r="B102" s="60">
        <v>235</v>
      </c>
      <c r="C102" s="60">
        <v>56</v>
      </c>
      <c r="D102" s="60">
        <v>0</v>
      </c>
      <c r="E102" s="60">
        <v>0</v>
      </c>
      <c r="F102" s="288" t="s">
        <v>200</v>
      </c>
      <c r="G102" s="331"/>
    </row>
    <row r="103" spans="1:7" s="367" customFormat="1" ht="13.5" customHeight="1">
      <c r="A103" s="90" t="s">
        <v>201</v>
      </c>
      <c r="B103" s="286">
        <f>SUM(B104:B107)</f>
        <v>948</v>
      </c>
      <c r="C103" s="286">
        <f>SUM(C104:C107)</f>
        <v>280</v>
      </c>
      <c r="D103" s="286">
        <f>SUM(D104:D107)</f>
        <v>11</v>
      </c>
      <c r="E103" s="286">
        <f>SUM(E104:E107)</f>
        <v>0</v>
      </c>
      <c r="F103" s="99" t="s">
        <v>202</v>
      </c>
      <c r="G103" s="331"/>
    </row>
    <row r="104" spans="1:7" s="367" customFormat="1" ht="13.5" customHeight="1">
      <c r="A104" s="287" t="s">
        <v>203</v>
      </c>
      <c r="B104" s="60">
        <v>158</v>
      </c>
      <c r="C104" s="60">
        <v>48</v>
      </c>
      <c r="D104" s="60">
        <v>0</v>
      </c>
      <c r="E104" s="60">
        <v>0</v>
      </c>
      <c r="F104" s="288" t="s">
        <v>204</v>
      </c>
      <c r="G104" s="331"/>
    </row>
    <row r="105" spans="1:7" s="367" customFormat="1" ht="13.5" customHeight="1">
      <c r="A105" s="287" t="s">
        <v>205</v>
      </c>
      <c r="B105" s="60">
        <v>177</v>
      </c>
      <c r="C105" s="60">
        <v>38</v>
      </c>
      <c r="D105" s="60">
        <v>0</v>
      </c>
      <c r="E105" s="60">
        <v>0</v>
      </c>
      <c r="F105" s="288" t="s">
        <v>206</v>
      </c>
      <c r="G105" s="331"/>
    </row>
    <row r="106" spans="1:7" s="367" customFormat="1" ht="13.5" customHeight="1">
      <c r="A106" s="287" t="s">
        <v>207</v>
      </c>
      <c r="B106" s="60">
        <v>560</v>
      </c>
      <c r="C106" s="60">
        <v>185</v>
      </c>
      <c r="D106" s="60">
        <v>0</v>
      </c>
      <c r="E106" s="60">
        <v>0</v>
      </c>
      <c r="F106" s="288" t="s">
        <v>208</v>
      </c>
      <c r="G106" s="331"/>
    </row>
    <row r="107" spans="1:7" s="367" customFormat="1" ht="13.5" customHeight="1">
      <c r="A107" s="287" t="s">
        <v>209</v>
      </c>
      <c r="B107" s="60">
        <v>53</v>
      </c>
      <c r="C107" s="60">
        <v>9</v>
      </c>
      <c r="D107" s="60">
        <v>11</v>
      </c>
      <c r="E107" s="60">
        <v>0</v>
      </c>
      <c r="F107" s="288" t="s">
        <v>210</v>
      </c>
      <c r="G107" s="331"/>
    </row>
    <row r="108" spans="1:7" s="367" customFormat="1" ht="13.5" customHeight="1">
      <c r="A108" s="103" t="s">
        <v>211</v>
      </c>
      <c r="B108" s="286">
        <f>SUM(B109:B110)</f>
        <v>285</v>
      </c>
      <c r="C108" s="286">
        <f>SUM(C109:C110)</f>
        <v>67</v>
      </c>
      <c r="D108" s="286">
        <f>SUM(D109:D110)</f>
        <v>17</v>
      </c>
      <c r="E108" s="286">
        <f>SUM(E109:E110)</f>
        <v>2</v>
      </c>
      <c r="F108" s="99" t="s">
        <v>212</v>
      </c>
      <c r="G108" s="331"/>
    </row>
    <row r="109" spans="1:7" s="367" customFormat="1" ht="13.5" customHeight="1">
      <c r="A109" s="104" t="s">
        <v>213</v>
      </c>
      <c r="B109" s="60">
        <v>17</v>
      </c>
      <c r="C109" s="60">
        <v>2</v>
      </c>
      <c r="D109" s="60">
        <v>17</v>
      </c>
      <c r="E109" s="60">
        <v>2</v>
      </c>
      <c r="F109" s="105" t="s">
        <v>214</v>
      </c>
      <c r="G109" s="331"/>
    </row>
    <row r="110" spans="1:7" s="367" customFormat="1" ht="13.5" customHeight="1">
      <c r="A110" s="106" t="s">
        <v>215</v>
      </c>
      <c r="B110" s="60">
        <v>268</v>
      </c>
      <c r="C110" s="60">
        <v>65</v>
      </c>
      <c r="D110" s="60">
        <v>0</v>
      </c>
      <c r="E110" s="60">
        <v>0</v>
      </c>
      <c r="F110" s="105" t="s">
        <v>216</v>
      </c>
      <c r="G110" s="331"/>
    </row>
    <row r="111" spans="1:7" s="367" customFormat="1" ht="13.5" customHeight="1">
      <c r="A111" s="291" t="s">
        <v>233</v>
      </c>
      <c r="B111" s="292">
        <f>'qualif 27'!B47+'qualif 27'!B39+'qualif 27'!B29+'qualif 27'!B20+'qualif 27'!B11+'qualif 27'!B108+'qualif 27'!B103+'qualif 27'!B98+'qualif 27'!B91+'qualif 27'!B85+'qualif 27'!B76+'qualif 27'!B66</f>
        <v>53704</v>
      </c>
      <c r="C111" s="292">
        <f>'qualif 27'!C47+'qualif 27'!C39+'qualif 27'!C29+'qualif 27'!C20+'qualif 27'!C11+'qualif 27'!C108+'qualif 27'!C103+'qualif 27'!C98+'qualif 27'!C91+'qualif 27'!C85+'qualif 27'!C76+'qualif 27'!C66</f>
        <v>19313</v>
      </c>
      <c r="D111" s="292">
        <f>'qualif 27'!D47+'qualif 27'!D39+'qualif 27'!D29+'qualif 27'!D20+'qualif 27'!D11+'qualif 27'!D108+'qualif 27'!D103+'qualif 27'!D98+'qualif 27'!D91+'qualif 27'!D85+'qualif 27'!D76+'qualif 27'!D66</f>
        <v>11930</v>
      </c>
      <c r="E111" s="292">
        <f>'qualif 27'!E47+'qualif 27'!E39+'qualif 27'!E29+'qualif 27'!E20+'qualif 27'!E11+'qualif 27'!E108+'qualif 27'!E103+'qualif 27'!E98+'qualif 27'!E91+'qualif 27'!E85+'qualif 27'!E76+'qualif 27'!E66</f>
        <v>3671</v>
      </c>
      <c r="F111" s="293" t="s">
        <v>18</v>
      </c>
      <c r="G111" s="331"/>
    </row>
    <row r="112" spans="1:7" s="367" customFormat="1" ht="15" customHeight="1">
      <c r="A112" s="291"/>
      <c r="B112" s="998"/>
      <c r="C112" s="998"/>
      <c r="D112" s="998"/>
      <c r="E112" s="998"/>
      <c r="F112" s="294"/>
      <c r="G112" s="331"/>
    </row>
    <row r="113" spans="1:7" s="367" customFormat="1" ht="15" customHeight="1">
      <c r="A113" s="291"/>
      <c r="B113" s="998"/>
      <c r="C113" s="998"/>
      <c r="D113" s="998"/>
      <c r="E113" s="998"/>
      <c r="F113" s="294"/>
      <c r="G113" s="331"/>
    </row>
    <row r="114" spans="1:7" s="367" customFormat="1" ht="15" customHeight="1">
      <c r="A114" s="291"/>
      <c r="B114" s="998"/>
      <c r="C114" s="998"/>
      <c r="D114" s="998"/>
      <c r="E114" s="998"/>
      <c r="F114" s="294"/>
      <c r="G114" s="331"/>
    </row>
    <row r="115" spans="1:7" s="367" customFormat="1" ht="15" customHeight="1">
      <c r="A115" s="755"/>
      <c r="B115" s="1138"/>
      <c r="C115" s="1139"/>
      <c r="D115" s="1049"/>
      <c r="E115" s="1139"/>
      <c r="F115" s="843"/>
      <c r="G115" s="331"/>
    </row>
    <row r="116" spans="1:7" s="367" customFormat="1" ht="15" customHeight="1">
      <c r="A116" s="35" t="s">
        <v>25</v>
      </c>
      <c r="B116" s="35"/>
      <c r="C116" s="35"/>
      <c r="D116" s="749"/>
      <c r="E116" s="1049"/>
      <c r="F116" s="36" t="s">
        <v>26</v>
      </c>
      <c r="G116" s="331"/>
    </row>
    <row r="117" spans="1:7" s="367" customFormat="1" ht="15" customHeight="1">
      <c r="A117" s="2613"/>
      <c r="B117" s="2613"/>
      <c r="C117" s="2613"/>
      <c r="D117" s="2613"/>
      <c r="E117" s="2613"/>
      <c r="F117" s="2613"/>
      <c r="G117" s="331"/>
    </row>
    <row r="118" spans="1:7" s="367" customFormat="1" ht="15" customHeight="1">
      <c r="B118" s="318"/>
      <c r="C118" s="318"/>
      <c r="D118" s="318"/>
      <c r="E118" s="318"/>
      <c r="G118" s="331"/>
    </row>
    <row r="119" spans="1:7" s="367" customFormat="1" ht="15" customHeight="1">
      <c r="B119" s="318"/>
      <c r="C119" s="318"/>
      <c r="D119" s="318"/>
      <c r="E119" s="318"/>
      <c r="G119" s="331"/>
    </row>
    <row r="120" spans="1:7" s="367" customFormat="1" ht="15" customHeight="1">
      <c r="B120" s="318"/>
      <c r="C120" s="318"/>
      <c r="D120" s="318"/>
      <c r="E120" s="318"/>
      <c r="G120" s="331"/>
    </row>
    <row r="121" spans="1:7" s="367" customFormat="1" ht="15" customHeight="1">
      <c r="B121" s="318"/>
      <c r="C121" s="318"/>
      <c r="D121" s="318"/>
      <c r="E121" s="318"/>
      <c r="G121" s="331"/>
    </row>
    <row r="122" spans="1:7" s="367" customFormat="1" ht="15" customHeight="1">
      <c r="B122" s="318"/>
      <c r="C122" s="318"/>
      <c r="D122" s="318"/>
      <c r="E122" s="318"/>
      <c r="G122" s="331"/>
    </row>
    <row r="123" spans="1:7" s="367" customFormat="1" ht="15" customHeight="1">
      <c r="B123" s="318"/>
      <c r="C123" s="318"/>
      <c r="D123" s="318"/>
      <c r="E123" s="318"/>
      <c r="G123" s="331"/>
    </row>
    <row r="124" spans="1:7" s="367" customFormat="1" ht="15" customHeight="1">
      <c r="B124" s="318"/>
      <c r="C124" s="318"/>
      <c r="D124" s="318"/>
      <c r="E124" s="318"/>
      <c r="G124" s="331"/>
    </row>
    <row r="125" spans="1:7" s="367" customFormat="1" ht="15" customHeight="1">
      <c r="B125" s="318"/>
      <c r="C125" s="318"/>
      <c r="D125" s="318"/>
      <c r="E125" s="318"/>
      <c r="G125" s="331"/>
    </row>
    <row r="126" spans="1:7" s="367" customFormat="1" ht="15" customHeight="1">
      <c r="B126" s="318"/>
      <c r="C126" s="318"/>
      <c r="D126" s="318"/>
      <c r="E126" s="318"/>
      <c r="G126" s="331"/>
    </row>
    <row r="127" spans="1:7" s="367" customFormat="1" ht="15" customHeight="1">
      <c r="B127" s="318"/>
      <c r="C127" s="318"/>
      <c r="D127" s="318"/>
      <c r="E127" s="318"/>
      <c r="G127" s="331"/>
    </row>
    <row r="128" spans="1:7" s="367" customFormat="1" ht="15" customHeight="1">
      <c r="B128" s="318"/>
      <c r="C128" s="318"/>
      <c r="D128" s="318"/>
      <c r="E128" s="318"/>
      <c r="G128" s="331"/>
    </row>
    <row r="129" spans="2:7" s="367" customFormat="1" ht="15" customHeight="1">
      <c r="B129" s="318"/>
      <c r="C129" s="318"/>
      <c r="D129" s="318"/>
      <c r="E129" s="318"/>
      <c r="G129" s="331"/>
    </row>
    <row r="130" spans="2:7" s="367" customFormat="1" ht="15" customHeight="1">
      <c r="B130" s="318"/>
      <c r="C130" s="318"/>
      <c r="D130" s="318"/>
      <c r="E130" s="318"/>
      <c r="G130" s="331"/>
    </row>
    <row r="131" spans="2:7" s="367" customFormat="1" ht="15" customHeight="1">
      <c r="B131" s="318"/>
      <c r="C131" s="318"/>
      <c r="D131" s="318"/>
      <c r="E131" s="318"/>
      <c r="G131" s="331"/>
    </row>
    <row r="132" spans="2:7" s="367" customFormat="1" ht="15" customHeight="1">
      <c r="B132" s="318"/>
      <c r="C132" s="318"/>
      <c r="D132" s="318"/>
      <c r="E132" s="318"/>
      <c r="G132" s="331"/>
    </row>
    <row r="133" spans="2:7" s="367" customFormat="1" ht="15" customHeight="1">
      <c r="B133" s="318"/>
      <c r="C133" s="318"/>
      <c r="D133" s="318"/>
      <c r="E133" s="318"/>
      <c r="G133" s="331"/>
    </row>
    <row r="134" spans="2:7" s="367" customFormat="1" ht="15" customHeight="1">
      <c r="B134" s="318"/>
      <c r="C134" s="318"/>
      <c r="D134" s="318"/>
      <c r="E134" s="318"/>
      <c r="G134" s="331"/>
    </row>
    <row r="135" spans="2:7" s="367" customFormat="1" ht="15" customHeight="1">
      <c r="B135" s="318"/>
      <c r="C135" s="318"/>
      <c r="D135" s="318"/>
      <c r="E135" s="318"/>
      <c r="G135" s="331"/>
    </row>
    <row r="136" spans="2:7" s="367" customFormat="1" ht="15" customHeight="1">
      <c r="B136" s="318"/>
      <c r="C136" s="318"/>
      <c r="D136" s="318"/>
      <c r="E136" s="318"/>
      <c r="G136" s="331"/>
    </row>
    <row r="137" spans="2:7" s="367" customFormat="1" ht="15" customHeight="1">
      <c r="B137" s="318"/>
      <c r="C137" s="318"/>
      <c r="D137" s="318"/>
      <c r="E137" s="318"/>
      <c r="G137" s="331"/>
    </row>
    <row r="138" spans="2:7" s="367" customFormat="1" ht="15" customHeight="1">
      <c r="B138" s="318"/>
      <c r="C138" s="318"/>
      <c r="D138" s="318"/>
      <c r="E138" s="318"/>
      <c r="G138" s="331"/>
    </row>
    <row r="139" spans="2:7" s="367" customFormat="1" ht="15" customHeight="1">
      <c r="B139" s="318"/>
      <c r="C139" s="318"/>
      <c r="D139" s="318"/>
      <c r="E139" s="318"/>
      <c r="G139" s="331"/>
    </row>
    <row r="140" spans="2:7" s="367" customFormat="1" ht="15" customHeight="1">
      <c r="B140" s="318"/>
      <c r="C140" s="318"/>
      <c r="D140" s="318"/>
      <c r="E140" s="318"/>
      <c r="G140" s="331"/>
    </row>
    <row r="141" spans="2:7" s="367" customFormat="1" ht="15" customHeight="1">
      <c r="B141" s="318"/>
      <c r="C141" s="318"/>
      <c r="D141" s="318"/>
      <c r="E141" s="318"/>
      <c r="G141" s="331"/>
    </row>
    <row r="142" spans="2:7" s="367" customFormat="1" ht="15" customHeight="1">
      <c r="B142" s="318"/>
      <c r="C142" s="318"/>
      <c r="D142" s="318"/>
      <c r="E142" s="318"/>
      <c r="G142" s="331"/>
    </row>
    <row r="143" spans="2:7" s="367" customFormat="1" ht="15" customHeight="1">
      <c r="B143" s="318"/>
      <c r="C143" s="318"/>
      <c r="D143" s="318"/>
      <c r="E143" s="318"/>
      <c r="G143" s="331"/>
    </row>
    <row r="144" spans="2:7" s="367" customFormat="1" ht="15" customHeight="1">
      <c r="B144" s="318"/>
      <c r="C144" s="318"/>
      <c r="D144" s="318"/>
      <c r="E144" s="318"/>
      <c r="G144" s="331"/>
    </row>
    <row r="145" spans="2:7" s="367" customFormat="1" ht="15" customHeight="1">
      <c r="B145" s="318"/>
      <c r="C145" s="318"/>
      <c r="D145" s="318"/>
      <c r="E145" s="318"/>
      <c r="G145" s="331"/>
    </row>
    <row r="146" spans="2:7" s="367" customFormat="1" ht="15" customHeight="1">
      <c r="B146" s="318"/>
      <c r="C146" s="318"/>
      <c r="D146" s="318"/>
      <c r="E146" s="318"/>
      <c r="G146" s="331"/>
    </row>
    <row r="147" spans="2:7" s="367" customFormat="1" ht="15" customHeight="1">
      <c r="B147" s="318"/>
      <c r="C147" s="318"/>
      <c r="D147" s="318"/>
      <c r="E147" s="318"/>
      <c r="G147" s="331"/>
    </row>
    <row r="148" spans="2:7" s="367" customFormat="1" ht="15" customHeight="1">
      <c r="B148" s="318"/>
      <c r="C148" s="318"/>
      <c r="D148" s="318"/>
      <c r="E148" s="318"/>
      <c r="G148" s="331"/>
    </row>
    <row r="149" spans="2:7" s="367" customFormat="1" ht="15" customHeight="1">
      <c r="B149" s="318"/>
      <c r="C149" s="318"/>
      <c r="D149" s="318"/>
      <c r="E149" s="318"/>
      <c r="G149" s="331"/>
    </row>
    <row r="150" spans="2:7" s="367" customFormat="1" ht="15" customHeight="1">
      <c r="B150" s="318"/>
      <c r="C150" s="318"/>
      <c r="D150" s="318"/>
      <c r="E150" s="318"/>
      <c r="G150" s="331"/>
    </row>
    <row r="151" spans="2:7" s="367" customFormat="1" ht="15" customHeight="1">
      <c r="B151" s="318"/>
      <c r="C151" s="318"/>
      <c r="D151" s="318"/>
      <c r="E151" s="318"/>
      <c r="G151" s="331"/>
    </row>
    <row r="152" spans="2:7" s="367" customFormat="1" ht="15" customHeight="1">
      <c r="B152" s="318"/>
      <c r="C152" s="318"/>
      <c r="D152" s="318"/>
      <c r="E152" s="318"/>
      <c r="G152" s="331"/>
    </row>
    <row r="153" spans="2:7" s="367" customFormat="1" ht="15" customHeight="1">
      <c r="B153" s="318"/>
      <c r="C153" s="318"/>
      <c r="D153" s="318"/>
      <c r="E153" s="318"/>
      <c r="G153" s="331"/>
    </row>
    <row r="154" spans="2:7" s="367" customFormat="1" ht="15" customHeight="1">
      <c r="B154" s="318"/>
      <c r="C154" s="318"/>
      <c r="D154" s="318"/>
      <c r="E154" s="318"/>
      <c r="G154" s="331"/>
    </row>
    <row r="155" spans="2:7" s="367" customFormat="1" ht="15" customHeight="1">
      <c r="B155" s="318"/>
      <c r="C155" s="318"/>
      <c r="D155" s="318"/>
      <c r="E155" s="318"/>
      <c r="G155" s="331"/>
    </row>
    <row r="156" spans="2:7" s="367" customFormat="1" ht="15" customHeight="1">
      <c r="B156" s="318"/>
      <c r="C156" s="318"/>
      <c r="D156" s="318"/>
      <c r="E156" s="318"/>
      <c r="G156" s="331"/>
    </row>
    <row r="157" spans="2:7" s="367" customFormat="1" ht="15" customHeight="1">
      <c r="B157" s="318"/>
      <c r="C157" s="318"/>
      <c r="D157" s="318"/>
      <c r="E157" s="318"/>
      <c r="G157" s="331"/>
    </row>
    <row r="158" spans="2:7" s="367" customFormat="1" ht="15" customHeight="1">
      <c r="B158" s="318"/>
      <c r="C158" s="318"/>
      <c r="D158" s="318"/>
      <c r="E158" s="318"/>
      <c r="G158" s="331"/>
    </row>
    <row r="159" spans="2:7" s="367" customFormat="1" ht="15" customHeight="1">
      <c r="B159" s="318"/>
      <c r="C159" s="318"/>
      <c r="D159" s="318"/>
      <c r="E159" s="318"/>
      <c r="G159" s="331"/>
    </row>
    <row r="160" spans="2:7" s="367" customFormat="1" ht="15" customHeight="1">
      <c r="B160" s="318"/>
      <c r="C160" s="318"/>
      <c r="D160" s="318"/>
      <c r="E160" s="318"/>
      <c r="G160" s="331"/>
    </row>
    <row r="161" spans="2:7" s="367" customFormat="1" ht="15" customHeight="1">
      <c r="B161" s="318"/>
      <c r="C161" s="318"/>
      <c r="D161" s="318"/>
      <c r="E161" s="318"/>
      <c r="G161" s="331"/>
    </row>
    <row r="162" spans="2:7" s="367" customFormat="1" ht="15" customHeight="1">
      <c r="B162" s="318"/>
      <c r="C162" s="318"/>
      <c r="D162" s="318"/>
      <c r="E162" s="318"/>
      <c r="G162" s="331"/>
    </row>
    <row r="163" spans="2:7" s="367" customFormat="1" ht="15" customHeight="1">
      <c r="B163" s="318"/>
      <c r="C163" s="318"/>
      <c r="D163" s="318"/>
      <c r="E163" s="318"/>
      <c r="G163" s="331"/>
    </row>
    <row r="164" spans="2:7" s="367" customFormat="1" ht="15" customHeight="1">
      <c r="B164" s="318"/>
      <c r="C164" s="318"/>
      <c r="D164" s="318"/>
      <c r="E164" s="318"/>
      <c r="G164" s="331"/>
    </row>
    <row r="165" spans="2:7" s="367" customFormat="1" ht="15" customHeight="1">
      <c r="B165" s="318"/>
      <c r="C165" s="318"/>
      <c r="D165" s="318"/>
      <c r="E165" s="318"/>
      <c r="G165" s="331"/>
    </row>
    <row r="166" spans="2:7" s="367" customFormat="1" ht="15" customHeight="1">
      <c r="B166" s="318"/>
      <c r="C166" s="318"/>
      <c r="D166" s="318"/>
      <c r="E166" s="318"/>
      <c r="F166" s="1101"/>
      <c r="G166" s="331"/>
    </row>
    <row r="167" spans="2:7" s="367" customFormat="1" ht="15" customHeight="1">
      <c r="B167" s="318"/>
      <c r="C167" s="318"/>
      <c r="D167" s="318"/>
      <c r="E167" s="318"/>
      <c r="F167" s="1101"/>
      <c r="G167" s="331"/>
    </row>
    <row r="168" spans="2:7" ht="15" customHeight="1">
      <c r="B168" s="318"/>
      <c r="D168" s="318"/>
      <c r="E168" s="318"/>
    </row>
    <row r="169" spans="2:7">
      <c r="B169" s="318"/>
      <c r="D169" s="318"/>
      <c r="E169" s="318"/>
    </row>
    <row r="170" spans="2:7">
      <c r="B170" s="318"/>
      <c r="D170" s="318"/>
      <c r="E170" s="318"/>
    </row>
    <row r="171" spans="2:7">
      <c r="B171" s="318"/>
      <c r="D171" s="318"/>
    </row>
    <row r="172" spans="2:7">
      <c r="B172" s="318"/>
      <c r="D172" s="318"/>
    </row>
    <row r="173" spans="2:7">
      <c r="B173" s="318"/>
    </row>
    <row r="174" spans="2:7">
      <c r="B174" s="318"/>
    </row>
    <row r="175" spans="2:7">
      <c r="B175" s="318"/>
    </row>
    <row r="176" spans="2:7">
      <c r="B176" s="318"/>
    </row>
    <row r="177" spans="2:2">
      <c r="B177" s="318"/>
    </row>
    <row r="178" spans="2:2">
      <c r="B178" s="318"/>
    </row>
    <row r="179" spans="2:2">
      <c r="B179" s="318"/>
    </row>
    <row r="180" spans="2:2">
      <c r="B180" s="318"/>
    </row>
    <row r="181" spans="2:2">
      <c r="B181" s="318"/>
    </row>
    <row r="182" spans="2:2">
      <c r="B182" s="318"/>
    </row>
    <row r="183" spans="2:2">
      <c r="B183" s="318"/>
    </row>
    <row r="184" spans="2:2">
      <c r="B184" s="318"/>
    </row>
    <row r="185" spans="2:2">
      <c r="B185" s="318"/>
    </row>
    <row r="186" spans="2:2">
      <c r="B186" s="318"/>
    </row>
    <row r="187" spans="2:2">
      <c r="B187" s="318"/>
    </row>
    <row r="188" spans="2:2">
      <c r="B188" s="318"/>
    </row>
    <row r="189" spans="2:2">
      <c r="B189" s="318"/>
    </row>
    <row r="190" spans="2:2">
      <c r="B190" s="318"/>
    </row>
    <row r="191" spans="2:2">
      <c r="B191" s="318"/>
    </row>
    <row r="192" spans="2:2">
      <c r="B192" s="318"/>
    </row>
  </sheetData>
  <mergeCells count="14">
    <mergeCell ref="A55:F55"/>
    <mergeCell ref="E1:F1"/>
    <mergeCell ref="E3:F3"/>
    <mergeCell ref="B6:C6"/>
    <mergeCell ref="D6:E6"/>
    <mergeCell ref="B7:C7"/>
    <mergeCell ref="D7:E7"/>
    <mergeCell ref="A117:F117"/>
    <mergeCell ref="E56:F56"/>
    <mergeCell ref="E58:F58"/>
    <mergeCell ref="B61:C61"/>
    <mergeCell ref="D61:E61"/>
    <mergeCell ref="B62:C62"/>
    <mergeCell ref="D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M55"/>
  <sheetViews>
    <sheetView showGridLines="0" view="pageLayout" workbookViewId="0">
      <selection activeCell="E13" sqref="E13"/>
    </sheetView>
  </sheetViews>
  <sheetFormatPr baseColWidth="10" defaultRowHeight="12.75"/>
  <cols>
    <col min="1" max="1" width="30.7109375" style="156" customWidth="1"/>
    <col min="2" max="2" width="9.42578125" style="156" customWidth="1"/>
    <col min="3" max="3" width="15.28515625" style="156" customWidth="1"/>
    <col min="4" max="4" width="11.28515625" style="156" customWidth="1"/>
    <col min="5" max="5" width="14" style="156" customWidth="1"/>
    <col min="6" max="6" width="30.7109375" style="156" customWidth="1"/>
    <col min="7" max="256" width="11.42578125" style="156"/>
    <col min="257" max="257" width="30.7109375" style="156" customWidth="1"/>
    <col min="258" max="258" width="9.7109375" style="156" customWidth="1"/>
    <col min="259" max="260" width="11.28515625" style="156" customWidth="1"/>
    <col min="261" max="261" width="14" style="156" customWidth="1"/>
    <col min="262" max="262" width="28.42578125" style="156" customWidth="1"/>
    <col min="263" max="512" width="11.42578125" style="156"/>
    <col min="513" max="513" width="30.7109375" style="156" customWidth="1"/>
    <col min="514" max="514" width="9.7109375" style="156" customWidth="1"/>
    <col min="515" max="516" width="11.28515625" style="156" customWidth="1"/>
    <col min="517" max="517" width="14" style="156" customWidth="1"/>
    <col min="518" max="518" width="28.42578125" style="156" customWidth="1"/>
    <col min="519" max="768" width="11.42578125" style="156"/>
    <col min="769" max="769" width="30.7109375" style="156" customWidth="1"/>
    <col min="770" max="770" width="9.7109375" style="156" customWidth="1"/>
    <col min="771" max="772" width="11.28515625" style="156" customWidth="1"/>
    <col min="773" max="773" width="14" style="156" customWidth="1"/>
    <col min="774" max="774" width="28.42578125" style="156" customWidth="1"/>
    <col min="775" max="1024" width="11.42578125" style="156"/>
    <col min="1025" max="1025" width="30.7109375" style="156" customWidth="1"/>
    <col min="1026" max="1026" width="9.7109375" style="156" customWidth="1"/>
    <col min="1027" max="1028" width="11.28515625" style="156" customWidth="1"/>
    <col min="1029" max="1029" width="14" style="156" customWidth="1"/>
    <col min="1030" max="1030" width="28.42578125" style="156" customWidth="1"/>
    <col min="1031" max="1280" width="11.42578125" style="156"/>
    <col min="1281" max="1281" width="30.7109375" style="156" customWidth="1"/>
    <col min="1282" max="1282" width="9.7109375" style="156" customWidth="1"/>
    <col min="1283" max="1284" width="11.28515625" style="156" customWidth="1"/>
    <col min="1285" max="1285" width="14" style="156" customWidth="1"/>
    <col min="1286" max="1286" width="28.42578125" style="156" customWidth="1"/>
    <col min="1287" max="1536" width="11.42578125" style="156"/>
    <col min="1537" max="1537" width="30.7109375" style="156" customWidth="1"/>
    <col min="1538" max="1538" width="9.7109375" style="156" customWidth="1"/>
    <col min="1539" max="1540" width="11.28515625" style="156" customWidth="1"/>
    <col min="1541" max="1541" width="14" style="156" customWidth="1"/>
    <col min="1542" max="1542" width="28.42578125" style="156" customWidth="1"/>
    <col min="1543" max="1792" width="11.42578125" style="156"/>
    <col min="1793" max="1793" width="30.7109375" style="156" customWidth="1"/>
    <col min="1794" max="1794" width="9.7109375" style="156" customWidth="1"/>
    <col min="1795" max="1796" width="11.28515625" style="156" customWidth="1"/>
    <col min="1797" max="1797" width="14" style="156" customWidth="1"/>
    <col min="1798" max="1798" width="28.42578125" style="156" customWidth="1"/>
    <col min="1799" max="2048" width="11.42578125" style="156"/>
    <col min="2049" max="2049" width="30.7109375" style="156" customWidth="1"/>
    <col min="2050" max="2050" width="9.7109375" style="156" customWidth="1"/>
    <col min="2051" max="2052" width="11.28515625" style="156" customWidth="1"/>
    <col min="2053" max="2053" width="14" style="156" customWidth="1"/>
    <col min="2054" max="2054" width="28.42578125" style="156" customWidth="1"/>
    <col min="2055" max="2304" width="11.42578125" style="156"/>
    <col min="2305" max="2305" width="30.7109375" style="156" customWidth="1"/>
    <col min="2306" max="2306" width="9.7109375" style="156" customWidth="1"/>
    <col min="2307" max="2308" width="11.28515625" style="156" customWidth="1"/>
    <col min="2309" max="2309" width="14" style="156" customWidth="1"/>
    <col min="2310" max="2310" width="28.42578125" style="156" customWidth="1"/>
    <col min="2311" max="2560" width="11.42578125" style="156"/>
    <col min="2561" max="2561" width="30.7109375" style="156" customWidth="1"/>
    <col min="2562" max="2562" width="9.7109375" style="156" customWidth="1"/>
    <col min="2563" max="2564" width="11.28515625" style="156" customWidth="1"/>
    <col min="2565" max="2565" width="14" style="156" customWidth="1"/>
    <col min="2566" max="2566" width="28.42578125" style="156" customWidth="1"/>
    <col min="2567" max="2816" width="11.42578125" style="156"/>
    <col min="2817" max="2817" width="30.7109375" style="156" customWidth="1"/>
    <col min="2818" max="2818" width="9.7109375" style="156" customWidth="1"/>
    <col min="2819" max="2820" width="11.28515625" style="156" customWidth="1"/>
    <col min="2821" max="2821" width="14" style="156" customWidth="1"/>
    <col min="2822" max="2822" width="28.42578125" style="156" customWidth="1"/>
    <col min="2823" max="3072" width="11.42578125" style="156"/>
    <col min="3073" max="3073" width="30.7109375" style="156" customWidth="1"/>
    <col min="3074" max="3074" width="9.7109375" style="156" customWidth="1"/>
    <col min="3075" max="3076" width="11.28515625" style="156" customWidth="1"/>
    <col min="3077" max="3077" width="14" style="156" customWidth="1"/>
    <col min="3078" max="3078" width="28.42578125" style="156" customWidth="1"/>
    <col min="3079" max="3328" width="11.42578125" style="156"/>
    <col min="3329" max="3329" width="30.7109375" style="156" customWidth="1"/>
    <col min="3330" max="3330" width="9.7109375" style="156" customWidth="1"/>
    <col min="3331" max="3332" width="11.28515625" style="156" customWidth="1"/>
    <col min="3333" max="3333" width="14" style="156" customWidth="1"/>
    <col min="3334" max="3334" width="28.42578125" style="156" customWidth="1"/>
    <col min="3335" max="3584" width="11.42578125" style="156"/>
    <col min="3585" max="3585" width="30.7109375" style="156" customWidth="1"/>
    <col min="3586" max="3586" width="9.7109375" style="156" customWidth="1"/>
    <col min="3587" max="3588" width="11.28515625" style="156" customWidth="1"/>
    <col min="3589" max="3589" width="14" style="156" customWidth="1"/>
    <col min="3590" max="3590" width="28.42578125" style="156" customWidth="1"/>
    <col min="3591" max="3840" width="11.42578125" style="156"/>
    <col min="3841" max="3841" width="30.7109375" style="156" customWidth="1"/>
    <col min="3842" max="3842" width="9.7109375" style="156" customWidth="1"/>
    <col min="3843" max="3844" width="11.28515625" style="156" customWidth="1"/>
    <col min="3845" max="3845" width="14" style="156" customWidth="1"/>
    <col min="3846" max="3846" width="28.42578125" style="156" customWidth="1"/>
    <col min="3847" max="4096" width="11.42578125" style="156"/>
    <col min="4097" max="4097" width="30.7109375" style="156" customWidth="1"/>
    <col min="4098" max="4098" width="9.7109375" style="156" customWidth="1"/>
    <col min="4099" max="4100" width="11.28515625" style="156" customWidth="1"/>
    <col min="4101" max="4101" width="14" style="156" customWidth="1"/>
    <col min="4102" max="4102" width="28.42578125" style="156" customWidth="1"/>
    <col min="4103" max="4352" width="11.42578125" style="156"/>
    <col min="4353" max="4353" width="30.7109375" style="156" customWidth="1"/>
    <col min="4354" max="4354" width="9.7109375" style="156" customWidth="1"/>
    <col min="4355" max="4356" width="11.28515625" style="156" customWidth="1"/>
    <col min="4357" max="4357" width="14" style="156" customWidth="1"/>
    <col min="4358" max="4358" width="28.42578125" style="156" customWidth="1"/>
    <col min="4359" max="4608" width="11.42578125" style="156"/>
    <col min="4609" max="4609" width="30.7109375" style="156" customWidth="1"/>
    <col min="4610" max="4610" width="9.7109375" style="156" customWidth="1"/>
    <col min="4611" max="4612" width="11.28515625" style="156" customWidth="1"/>
    <col min="4613" max="4613" width="14" style="156" customWidth="1"/>
    <col min="4614" max="4614" width="28.42578125" style="156" customWidth="1"/>
    <col min="4615" max="4864" width="11.42578125" style="156"/>
    <col min="4865" max="4865" width="30.7109375" style="156" customWidth="1"/>
    <col min="4866" max="4866" width="9.7109375" style="156" customWidth="1"/>
    <col min="4867" max="4868" width="11.28515625" style="156" customWidth="1"/>
    <col min="4869" max="4869" width="14" style="156" customWidth="1"/>
    <col min="4870" max="4870" width="28.42578125" style="156" customWidth="1"/>
    <col min="4871" max="5120" width="11.42578125" style="156"/>
    <col min="5121" max="5121" width="30.7109375" style="156" customWidth="1"/>
    <col min="5122" max="5122" width="9.7109375" style="156" customWidth="1"/>
    <col min="5123" max="5124" width="11.28515625" style="156" customWidth="1"/>
    <col min="5125" max="5125" width="14" style="156" customWidth="1"/>
    <col min="5126" max="5126" width="28.42578125" style="156" customWidth="1"/>
    <col min="5127" max="5376" width="11.42578125" style="156"/>
    <col min="5377" max="5377" width="30.7109375" style="156" customWidth="1"/>
    <col min="5378" max="5378" width="9.7109375" style="156" customWidth="1"/>
    <col min="5379" max="5380" width="11.28515625" style="156" customWidth="1"/>
    <col min="5381" max="5381" width="14" style="156" customWidth="1"/>
    <col min="5382" max="5382" width="28.42578125" style="156" customWidth="1"/>
    <col min="5383" max="5632" width="11.42578125" style="156"/>
    <col min="5633" max="5633" width="30.7109375" style="156" customWidth="1"/>
    <col min="5634" max="5634" width="9.7109375" style="156" customWidth="1"/>
    <col min="5635" max="5636" width="11.28515625" style="156" customWidth="1"/>
    <col min="5637" max="5637" width="14" style="156" customWidth="1"/>
    <col min="5638" max="5638" width="28.42578125" style="156" customWidth="1"/>
    <col min="5639" max="5888" width="11.42578125" style="156"/>
    <col min="5889" max="5889" width="30.7109375" style="156" customWidth="1"/>
    <col min="5890" max="5890" width="9.7109375" style="156" customWidth="1"/>
    <col min="5891" max="5892" width="11.28515625" style="156" customWidth="1"/>
    <col min="5893" max="5893" width="14" style="156" customWidth="1"/>
    <col min="5894" max="5894" width="28.42578125" style="156" customWidth="1"/>
    <col min="5895" max="6144" width="11.42578125" style="156"/>
    <col min="6145" max="6145" width="30.7109375" style="156" customWidth="1"/>
    <col min="6146" max="6146" width="9.7109375" style="156" customWidth="1"/>
    <col min="6147" max="6148" width="11.28515625" style="156" customWidth="1"/>
    <col min="6149" max="6149" width="14" style="156" customWidth="1"/>
    <col min="6150" max="6150" width="28.42578125" style="156" customWidth="1"/>
    <col min="6151" max="6400" width="11.42578125" style="156"/>
    <col min="6401" max="6401" width="30.7109375" style="156" customWidth="1"/>
    <col min="6402" max="6402" width="9.7109375" style="156" customWidth="1"/>
    <col min="6403" max="6404" width="11.28515625" style="156" customWidth="1"/>
    <col min="6405" max="6405" width="14" style="156" customWidth="1"/>
    <col min="6406" max="6406" width="28.42578125" style="156" customWidth="1"/>
    <col min="6407" max="6656" width="11.42578125" style="156"/>
    <col min="6657" max="6657" width="30.7109375" style="156" customWidth="1"/>
    <col min="6658" max="6658" width="9.7109375" style="156" customWidth="1"/>
    <col min="6659" max="6660" width="11.28515625" style="156" customWidth="1"/>
    <col min="6661" max="6661" width="14" style="156" customWidth="1"/>
    <col min="6662" max="6662" width="28.42578125" style="156" customWidth="1"/>
    <col min="6663" max="6912" width="11.42578125" style="156"/>
    <col min="6913" max="6913" width="30.7109375" style="156" customWidth="1"/>
    <col min="6914" max="6914" width="9.7109375" style="156" customWidth="1"/>
    <col min="6915" max="6916" width="11.28515625" style="156" customWidth="1"/>
    <col min="6917" max="6917" width="14" style="156" customWidth="1"/>
    <col min="6918" max="6918" width="28.42578125" style="156" customWidth="1"/>
    <col min="6919" max="7168" width="11.42578125" style="156"/>
    <col min="7169" max="7169" width="30.7109375" style="156" customWidth="1"/>
    <col min="7170" max="7170" width="9.7109375" style="156" customWidth="1"/>
    <col min="7171" max="7172" width="11.28515625" style="156" customWidth="1"/>
    <col min="7173" max="7173" width="14" style="156" customWidth="1"/>
    <col min="7174" max="7174" width="28.42578125" style="156" customWidth="1"/>
    <col min="7175" max="7424" width="11.42578125" style="156"/>
    <col min="7425" max="7425" width="30.7109375" style="156" customWidth="1"/>
    <col min="7426" max="7426" width="9.7109375" style="156" customWidth="1"/>
    <col min="7427" max="7428" width="11.28515625" style="156" customWidth="1"/>
    <col min="7429" max="7429" width="14" style="156" customWidth="1"/>
    <col min="7430" max="7430" width="28.42578125" style="156" customWidth="1"/>
    <col min="7431" max="7680" width="11.42578125" style="156"/>
    <col min="7681" max="7681" width="30.7109375" style="156" customWidth="1"/>
    <col min="7682" max="7682" width="9.7109375" style="156" customWidth="1"/>
    <col min="7683" max="7684" width="11.28515625" style="156" customWidth="1"/>
    <col min="7685" max="7685" width="14" style="156" customWidth="1"/>
    <col min="7686" max="7686" width="28.42578125" style="156" customWidth="1"/>
    <col min="7687" max="7936" width="11.42578125" style="156"/>
    <col min="7937" max="7937" width="30.7109375" style="156" customWidth="1"/>
    <col min="7938" max="7938" width="9.7109375" style="156" customWidth="1"/>
    <col min="7939" max="7940" width="11.28515625" style="156" customWidth="1"/>
    <col min="7941" max="7941" width="14" style="156" customWidth="1"/>
    <col min="7942" max="7942" width="28.42578125" style="156" customWidth="1"/>
    <col min="7943" max="8192" width="11.42578125" style="156"/>
    <col min="8193" max="8193" width="30.7109375" style="156" customWidth="1"/>
    <col min="8194" max="8194" width="9.7109375" style="156" customWidth="1"/>
    <col min="8195" max="8196" width="11.28515625" style="156" customWidth="1"/>
    <col min="8197" max="8197" width="14" style="156" customWidth="1"/>
    <col min="8198" max="8198" width="28.42578125" style="156" customWidth="1"/>
    <col min="8199" max="8448" width="11.42578125" style="156"/>
    <col min="8449" max="8449" width="30.7109375" style="156" customWidth="1"/>
    <col min="8450" max="8450" width="9.7109375" style="156" customWidth="1"/>
    <col min="8451" max="8452" width="11.28515625" style="156" customWidth="1"/>
    <col min="8453" max="8453" width="14" style="156" customWidth="1"/>
    <col min="8454" max="8454" width="28.42578125" style="156" customWidth="1"/>
    <col min="8455" max="8704" width="11.42578125" style="156"/>
    <col min="8705" max="8705" width="30.7109375" style="156" customWidth="1"/>
    <col min="8706" max="8706" width="9.7109375" style="156" customWidth="1"/>
    <col min="8707" max="8708" width="11.28515625" style="156" customWidth="1"/>
    <col min="8709" max="8709" width="14" style="156" customWidth="1"/>
    <col min="8710" max="8710" width="28.42578125" style="156" customWidth="1"/>
    <col min="8711" max="8960" width="11.42578125" style="156"/>
    <col min="8961" max="8961" width="30.7109375" style="156" customWidth="1"/>
    <col min="8962" max="8962" width="9.7109375" style="156" customWidth="1"/>
    <col min="8963" max="8964" width="11.28515625" style="156" customWidth="1"/>
    <col min="8965" max="8965" width="14" style="156" customWidth="1"/>
    <col min="8966" max="8966" width="28.42578125" style="156" customWidth="1"/>
    <col min="8967" max="9216" width="11.42578125" style="156"/>
    <col min="9217" max="9217" width="30.7109375" style="156" customWidth="1"/>
    <col min="9218" max="9218" width="9.7109375" style="156" customWidth="1"/>
    <col min="9219" max="9220" width="11.28515625" style="156" customWidth="1"/>
    <col min="9221" max="9221" width="14" style="156" customWidth="1"/>
    <col min="9222" max="9222" width="28.42578125" style="156" customWidth="1"/>
    <col min="9223" max="9472" width="11.42578125" style="156"/>
    <col min="9473" max="9473" width="30.7109375" style="156" customWidth="1"/>
    <col min="9474" max="9474" width="9.7109375" style="156" customWidth="1"/>
    <col min="9475" max="9476" width="11.28515625" style="156" customWidth="1"/>
    <col min="9477" max="9477" width="14" style="156" customWidth="1"/>
    <col min="9478" max="9478" width="28.42578125" style="156" customWidth="1"/>
    <col min="9479" max="9728" width="11.42578125" style="156"/>
    <col min="9729" max="9729" width="30.7109375" style="156" customWidth="1"/>
    <col min="9730" max="9730" width="9.7109375" style="156" customWidth="1"/>
    <col min="9731" max="9732" width="11.28515625" style="156" customWidth="1"/>
    <col min="9733" max="9733" width="14" style="156" customWidth="1"/>
    <col min="9734" max="9734" width="28.42578125" style="156" customWidth="1"/>
    <col min="9735" max="9984" width="11.42578125" style="156"/>
    <col min="9985" max="9985" width="30.7109375" style="156" customWidth="1"/>
    <col min="9986" max="9986" width="9.7109375" style="156" customWidth="1"/>
    <col min="9987" max="9988" width="11.28515625" style="156" customWidth="1"/>
    <col min="9989" max="9989" width="14" style="156" customWidth="1"/>
    <col min="9990" max="9990" width="28.42578125" style="156" customWidth="1"/>
    <col min="9991" max="10240" width="11.42578125" style="156"/>
    <col min="10241" max="10241" width="30.7109375" style="156" customWidth="1"/>
    <col min="10242" max="10242" width="9.7109375" style="156" customWidth="1"/>
    <col min="10243" max="10244" width="11.28515625" style="156" customWidth="1"/>
    <col min="10245" max="10245" width="14" style="156" customWidth="1"/>
    <col min="10246" max="10246" width="28.42578125" style="156" customWidth="1"/>
    <col min="10247" max="10496" width="11.42578125" style="156"/>
    <col min="10497" max="10497" width="30.7109375" style="156" customWidth="1"/>
    <col min="10498" max="10498" width="9.7109375" style="156" customWidth="1"/>
    <col min="10499" max="10500" width="11.28515625" style="156" customWidth="1"/>
    <col min="10501" max="10501" width="14" style="156" customWidth="1"/>
    <col min="10502" max="10502" width="28.42578125" style="156" customWidth="1"/>
    <col min="10503" max="10752" width="11.42578125" style="156"/>
    <col min="10753" max="10753" width="30.7109375" style="156" customWidth="1"/>
    <col min="10754" max="10754" width="9.7109375" style="156" customWidth="1"/>
    <col min="10755" max="10756" width="11.28515625" style="156" customWidth="1"/>
    <col min="10757" max="10757" width="14" style="156" customWidth="1"/>
    <col min="10758" max="10758" width="28.42578125" style="156" customWidth="1"/>
    <col min="10759" max="11008" width="11.42578125" style="156"/>
    <col min="11009" max="11009" width="30.7109375" style="156" customWidth="1"/>
    <col min="11010" max="11010" width="9.7109375" style="156" customWidth="1"/>
    <col min="11011" max="11012" width="11.28515625" style="156" customWidth="1"/>
    <col min="11013" max="11013" width="14" style="156" customWidth="1"/>
    <col min="11014" max="11014" width="28.42578125" style="156" customWidth="1"/>
    <col min="11015" max="11264" width="11.42578125" style="156"/>
    <col min="11265" max="11265" width="30.7109375" style="156" customWidth="1"/>
    <col min="11266" max="11266" width="9.7109375" style="156" customWidth="1"/>
    <col min="11267" max="11268" width="11.28515625" style="156" customWidth="1"/>
    <col min="11269" max="11269" width="14" style="156" customWidth="1"/>
    <col min="11270" max="11270" width="28.42578125" style="156" customWidth="1"/>
    <col min="11271" max="11520" width="11.42578125" style="156"/>
    <col min="11521" max="11521" width="30.7109375" style="156" customWidth="1"/>
    <col min="11522" max="11522" width="9.7109375" style="156" customWidth="1"/>
    <col min="11523" max="11524" width="11.28515625" style="156" customWidth="1"/>
    <col min="11525" max="11525" width="14" style="156" customWidth="1"/>
    <col min="11526" max="11526" width="28.42578125" style="156" customWidth="1"/>
    <col min="11527" max="11776" width="11.42578125" style="156"/>
    <col min="11777" max="11777" width="30.7109375" style="156" customWidth="1"/>
    <col min="11778" max="11778" width="9.7109375" style="156" customWidth="1"/>
    <col min="11779" max="11780" width="11.28515625" style="156" customWidth="1"/>
    <col min="11781" max="11781" width="14" style="156" customWidth="1"/>
    <col min="11782" max="11782" width="28.42578125" style="156" customWidth="1"/>
    <col min="11783" max="12032" width="11.42578125" style="156"/>
    <col min="12033" max="12033" width="30.7109375" style="156" customWidth="1"/>
    <col min="12034" max="12034" width="9.7109375" style="156" customWidth="1"/>
    <col min="12035" max="12036" width="11.28515625" style="156" customWidth="1"/>
    <col min="12037" max="12037" width="14" style="156" customWidth="1"/>
    <col min="12038" max="12038" width="28.42578125" style="156" customWidth="1"/>
    <col min="12039" max="12288" width="11.42578125" style="156"/>
    <col min="12289" max="12289" width="30.7109375" style="156" customWidth="1"/>
    <col min="12290" max="12290" width="9.7109375" style="156" customWidth="1"/>
    <col min="12291" max="12292" width="11.28515625" style="156" customWidth="1"/>
    <col min="12293" max="12293" width="14" style="156" customWidth="1"/>
    <col min="12294" max="12294" width="28.42578125" style="156" customWidth="1"/>
    <col min="12295" max="12544" width="11.42578125" style="156"/>
    <col min="12545" max="12545" width="30.7109375" style="156" customWidth="1"/>
    <col min="12546" max="12546" width="9.7109375" style="156" customWidth="1"/>
    <col min="12547" max="12548" width="11.28515625" style="156" customWidth="1"/>
    <col min="12549" max="12549" width="14" style="156" customWidth="1"/>
    <col min="12550" max="12550" width="28.42578125" style="156" customWidth="1"/>
    <col min="12551" max="12800" width="11.42578125" style="156"/>
    <col min="12801" max="12801" width="30.7109375" style="156" customWidth="1"/>
    <col min="12802" max="12802" width="9.7109375" style="156" customWidth="1"/>
    <col min="12803" max="12804" width="11.28515625" style="156" customWidth="1"/>
    <col min="12805" max="12805" width="14" style="156" customWidth="1"/>
    <col min="12806" max="12806" width="28.42578125" style="156" customWidth="1"/>
    <col min="12807" max="13056" width="11.42578125" style="156"/>
    <col min="13057" max="13057" width="30.7109375" style="156" customWidth="1"/>
    <col min="13058" max="13058" width="9.7109375" style="156" customWidth="1"/>
    <col min="13059" max="13060" width="11.28515625" style="156" customWidth="1"/>
    <col min="13061" max="13061" width="14" style="156" customWidth="1"/>
    <col min="13062" max="13062" width="28.42578125" style="156" customWidth="1"/>
    <col min="13063" max="13312" width="11.42578125" style="156"/>
    <col min="13313" max="13313" width="30.7109375" style="156" customWidth="1"/>
    <col min="13314" max="13314" width="9.7109375" style="156" customWidth="1"/>
    <col min="13315" max="13316" width="11.28515625" style="156" customWidth="1"/>
    <col min="13317" max="13317" width="14" style="156" customWidth="1"/>
    <col min="13318" max="13318" width="28.42578125" style="156" customWidth="1"/>
    <col min="13319" max="13568" width="11.42578125" style="156"/>
    <col min="13569" max="13569" width="30.7109375" style="156" customWidth="1"/>
    <col min="13570" max="13570" width="9.7109375" style="156" customWidth="1"/>
    <col min="13571" max="13572" width="11.28515625" style="156" customWidth="1"/>
    <col min="13573" max="13573" width="14" style="156" customWidth="1"/>
    <col min="13574" max="13574" width="28.42578125" style="156" customWidth="1"/>
    <col min="13575" max="13824" width="11.42578125" style="156"/>
    <col min="13825" max="13825" width="30.7109375" style="156" customWidth="1"/>
    <col min="13826" max="13826" width="9.7109375" style="156" customWidth="1"/>
    <col min="13827" max="13828" width="11.28515625" style="156" customWidth="1"/>
    <col min="13829" max="13829" width="14" style="156" customWidth="1"/>
    <col min="13830" max="13830" width="28.42578125" style="156" customWidth="1"/>
    <col min="13831" max="14080" width="11.42578125" style="156"/>
    <col min="14081" max="14081" width="30.7109375" style="156" customWidth="1"/>
    <col min="14082" max="14082" width="9.7109375" style="156" customWidth="1"/>
    <col min="14083" max="14084" width="11.28515625" style="156" customWidth="1"/>
    <col min="14085" max="14085" width="14" style="156" customWidth="1"/>
    <col min="14086" max="14086" width="28.42578125" style="156" customWidth="1"/>
    <col min="14087" max="14336" width="11.42578125" style="156"/>
    <col min="14337" max="14337" width="30.7109375" style="156" customWidth="1"/>
    <col min="14338" max="14338" width="9.7109375" style="156" customWidth="1"/>
    <col min="14339" max="14340" width="11.28515625" style="156" customWidth="1"/>
    <col min="14341" max="14341" width="14" style="156" customWidth="1"/>
    <col min="14342" max="14342" width="28.42578125" style="156" customWidth="1"/>
    <col min="14343" max="14592" width="11.42578125" style="156"/>
    <col min="14593" max="14593" width="30.7109375" style="156" customWidth="1"/>
    <col min="14594" max="14594" width="9.7109375" style="156" customWidth="1"/>
    <col min="14595" max="14596" width="11.28515625" style="156" customWidth="1"/>
    <col min="14597" max="14597" width="14" style="156" customWidth="1"/>
    <col min="14598" max="14598" width="28.42578125" style="156" customWidth="1"/>
    <col min="14599" max="14848" width="11.42578125" style="156"/>
    <col min="14849" max="14849" width="30.7109375" style="156" customWidth="1"/>
    <col min="14850" max="14850" width="9.7109375" style="156" customWidth="1"/>
    <col min="14851" max="14852" width="11.28515625" style="156" customWidth="1"/>
    <col min="14853" max="14853" width="14" style="156" customWidth="1"/>
    <col min="14854" max="14854" width="28.42578125" style="156" customWidth="1"/>
    <col min="14855" max="15104" width="11.42578125" style="156"/>
    <col min="15105" max="15105" width="30.7109375" style="156" customWidth="1"/>
    <col min="15106" max="15106" width="9.7109375" style="156" customWidth="1"/>
    <col min="15107" max="15108" width="11.28515625" style="156" customWidth="1"/>
    <col min="15109" max="15109" width="14" style="156" customWidth="1"/>
    <col min="15110" max="15110" width="28.42578125" style="156" customWidth="1"/>
    <col min="15111" max="15360" width="11.42578125" style="156"/>
    <col min="15361" max="15361" width="30.7109375" style="156" customWidth="1"/>
    <col min="15362" max="15362" width="9.7109375" style="156" customWidth="1"/>
    <col min="15363" max="15364" width="11.28515625" style="156" customWidth="1"/>
    <col min="15365" max="15365" width="14" style="156" customWidth="1"/>
    <col min="15366" max="15366" width="28.42578125" style="156" customWidth="1"/>
    <col min="15367" max="15616" width="11.42578125" style="156"/>
    <col min="15617" max="15617" width="30.7109375" style="156" customWidth="1"/>
    <col min="15618" max="15618" width="9.7109375" style="156" customWidth="1"/>
    <col min="15619" max="15620" width="11.28515625" style="156" customWidth="1"/>
    <col min="15621" max="15621" width="14" style="156" customWidth="1"/>
    <col min="15622" max="15622" width="28.42578125" style="156" customWidth="1"/>
    <col min="15623" max="15872" width="11.42578125" style="156"/>
    <col min="15873" max="15873" width="30.7109375" style="156" customWidth="1"/>
    <col min="15874" max="15874" width="9.7109375" style="156" customWidth="1"/>
    <col min="15875" max="15876" width="11.28515625" style="156" customWidth="1"/>
    <col min="15877" max="15877" width="14" style="156" customWidth="1"/>
    <col min="15878" max="15878" width="28.42578125" style="156" customWidth="1"/>
    <col min="15879" max="16128" width="11.42578125" style="156"/>
    <col min="16129" max="16129" width="30.7109375" style="156" customWidth="1"/>
    <col min="16130" max="16130" width="9.7109375" style="156" customWidth="1"/>
    <col min="16131" max="16132" width="11.28515625" style="156" customWidth="1"/>
    <col min="16133" max="16133" width="14" style="156" customWidth="1"/>
    <col min="16134" max="16134" width="28.42578125" style="156" customWidth="1"/>
    <col min="16135" max="16384" width="11.42578125" style="156"/>
  </cols>
  <sheetData>
    <row r="1" spans="1:13" ht="24.75" customHeight="1">
      <c r="A1" s="1023" t="s">
        <v>553</v>
      </c>
      <c r="E1" s="2665" t="s">
        <v>554</v>
      </c>
      <c r="F1" s="2665"/>
      <c r="M1" s="412"/>
    </row>
    <row r="2" spans="1:13" ht="18.95" customHeight="1">
      <c r="F2" s="174"/>
    </row>
    <row r="3" spans="1:13" ht="18.95" customHeight="1">
      <c r="A3" s="444" t="s">
        <v>586</v>
      </c>
      <c r="E3" s="2679" t="s">
        <v>587</v>
      </c>
      <c r="F3" s="2679"/>
      <c r="M3" s="415"/>
    </row>
    <row r="4" spans="1:13" ht="18.95" customHeight="1">
      <c r="A4" s="156" t="s">
        <v>588</v>
      </c>
      <c r="F4" s="1127" t="s">
        <v>589</v>
      </c>
    </row>
    <row r="5" spans="1:13" ht="18.95" customHeight="1">
      <c r="F5" s="174"/>
    </row>
    <row r="6" spans="1:13" ht="16.5" customHeight="1">
      <c r="A6" s="417" t="s">
        <v>2072</v>
      </c>
      <c r="B6" s="198" t="s">
        <v>18</v>
      </c>
      <c r="C6" s="418" t="s">
        <v>590</v>
      </c>
      <c r="D6" s="198" t="s">
        <v>591</v>
      </c>
      <c r="E6" s="198" t="s">
        <v>592</v>
      </c>
      <c r="F6" s="419" t="s">
        <v>2073</v>
      </c>
    </row>
    <row r="7" spans="1:13" ht="16.5" customHeight="1">
      <c r="B7" s="418" t="s">
        <v>17</v>
      </c>
      <c r="C7" s="420" t="s">
        <v>475</v>
      </c>
      <c r="D7" s="420" t="s">
        <v>593</v>
      </c>
      <c r="E7" s="418" t="s">
        <v>594</v>
      </c>
      <c r="F7" s="174"/>
      <c r="I7" s="1140"/>
      <c r="J7" s="1140"/>
      <c r="K7" s="1140"/>
      <c r="L7" s="1140"/>
      <c r="M7" s="1140"/>
    </row>
    <row r="8" spans="1:13" ht="15.95" customHeight="1">
      <c r="B8" s="418"/>
      <c r="C8" s="418" t="s">
        <v>595</v>
      </c>
      <c r="D8" s="418" t="s">
        <v>595</v>
      </c>
      <c r="E8" s="420"/>
      <c r="F8" s="174"/>
      <c r="I8" s="1140"/>
      <c r="J8" s="1140"/>
      <c r="K8" s="1140"/>
      <c r="L8" s="1140"/>
      <c r="M8" s="1140"/>
    </row>
    <row r="9" spans="1:13" s="199" customFormat="1" ht="14.25">
      <c r="A9" s="446" t="s">
        <v>477</v>
      </c>
      <c r="F9" s="1141" t="s">
        <v>330</v>
      </c>
    </row>
    <row r="10" spans="1:13" s="199" customFormat="1" ht="21.95" customHeight="1">
      <c r="A10" s="1142" t="s">
        <v>596</v>
      </c>
      <c r="B10" s="2513">
        <f>SUM(C10:E10)</f>
        <v>1029</v>
      </c>
      <c r="C10" s="2514">
        <v>1</v>
      </c>
      <c r="D10" s="2514">
        <v>3</v>
      </c>
      <c r="E10" s="2514">
        <v>1025</v>
      </c>
      <c r="F10" s="1143" t="s">
        <v>597</v>
      </c>
      <c r="G10" s="1144"/>
      <c r="H10" s="1144"/>
      <c r="I10" s="1144"/>
      <c r="M10" s="1145"/>
    </row>
    <row r="11" spans="1:13" s="199" customFormat="1" ht="21.95" customHeight="1">
      <c r="A11" s="1146" t="s">
        <v>598</v>
      </c>
      <c r="B11" s="2513">
        <f t="shared" ref="B11:B17" si="0">SUM(C11:E11)</f>
        <v>131626</v>
      </c>
      <c r="C11" s="2514">
        <v>2</v>
      </c>
      <c r="D11" s="2514">
        <v>1429</v>
      </c>
      <c r="E11" s="2514">
        <v>130195</v>
      </c>
      <c r="F11" s="1143" t="s">
        <v>481</v>
      </c>
      <c r="G11" s="1144"/>
      <c r="H11" s="1144"/>
      <c r="I11" s="1144"/>
      <c r="M11" s="1145"/>
    </row>
    <row r="12" spans="1:13" s="199" customFormat="1" ht="21.95" customHeight="1">
      <c r="A12" s="1146" t="s">
        <v>599</v>
      </c>
      <c r="B12" s="2513">
        <f t="shared" si="0"/>
        <v>213463</v>
      </c>
      <c r="C12" s="2514">
        <v>1297</v>
      </c>
      <c r="D12" s="2514">
        <v>111013</v>
      </c>
      <c r="E12" s="2514">
        <v>101153</v>
      </c>
      <c r="F12" s="1143" t="s">
        <v>483</v>
      </c>
      <c r="G12" s="1144"/>
      <c r="H12" s="1144"/>
      <c r="I12" s="1144"/>
      <c r="M12" s="1145"/>
    </row>
    <row r="13" spans="1:13" s="199" customFormat="1" ht="21.95" customHeight="1">
      <c r="A13" s="1146" t="s">
        <v>600</v>
      </c>
      <c r="B13" s="2513">
        <f t="shared" si="0"/>
        <v>243036</v>
      </c>
      <c r="C13" s="2514">
        <v>93808</v>
      </c>
      <c r="D13" s="2514">
        <v>90122</v>
      </c>
      <c r="E13" s="2514">
        <v>59106</v>
      </c>
      <c r="F13" s="1143" t="s">
        <v>485</v>
      </c>
      <c r="G13" s="1144"/>
      <c r="H13" s="1144"/>
      <c r="I13" s="1144"/>
      <c r="M13" s="1145"/>
    </row>
    <row r="14" spans="1:13" s="199" customFormat="1" ht="21.95" customHeight="1">
      <c r="A14" s="1146" t="s">
        <v>601</v>
      </c>
      <c r="B14" s="2513">
        <f t="shared" si="0"/>
        <v>169569</v>
      </c>
      <c r="C14" s="2514">
        <v>85785</v>
      </c>
      <c r="D14" s="2514">
        <v>51790</v>
      </c>
      <c r="E14" s="2514">
        <v>31994</v>
      </c>
      <c r="F14" s="1143" t="s">
        <v>602</v>
      </c>
      <c r="G14" s="1144"/>
      <c r="H14" s="1144"/>
      <c r="I14" s="1144"/>
      <c r="M14" s="1145"/>
    </row>
    <row r="15" spans="1:13" s="199" customFormat="1" ht="21.95" customHeight="1">
      <c r="A15" s="1146" t="s">
        <v>603</v>
      </c>
      <c r="B15" s="2513">
        <f t="shared" si="0"/>
        <v>94764</v>
      </c>
      <c r="C15" s="2514">
        <v>54255</v>
      </c>
      <c r="D15" s="2514">
        <v>27658</v>
      </c>
      <c r="E15" s="2514">
        <v>12851</v>
      </c>
      <c r="F15" s="1143" t="s">
        <v>604</v>
      </c>
      <c r="G15" s="1144"/>
      <c r="H15" s="1144"/>
      <c r="I15" s="1144"/>
      <c r="M15" s="1145"/>
    </row>
    <row r="16" spans="1:13" s="199" customFormat="1" ht="21.95" customHeight="1">
      <c r="A16" s="1146" t="s">
        <v>605</v>
      </c>
      <c r="B16" s="2513">
        <f t="shared" si="0"/>
        <v>46828</v>
      </c>
      <c r="C16" s="2514">
        <v>31553</v>
      </c>
      <c r="D16" s="2514">
        <v>11537</v>
      </c>
      <c r="E16" s="2514">
        <v>3738</v>
      </c>
      <c r="F16" s="1143" t="s">
        <v>606</v>
      </c>
      <c r="G16" s="1144"/>
      <c r="H16" s="1144"/>
      <c r="I16" s="1144"/>
      <c r="M16" s="1145"/>
    </row>
    <row r="17" spans="1:13" s="199" customFormat="1" ht="21.95" customHeight="1">
      <c r="A17" s="1142" t="s">
        <v>607</v>
      </c>
      <c r="B17" s="2513">
        <f t="shared" si="0"/>
        <v>27220</v>
      </c>
      <c r="C17" s="2514">
        <v>21252</v>
      </c>
      <c r="D17" s="2514">
        <v>4644</v>
      </c>
      <c r="E17" s="2514">
        <v>1324</v>
      </c>
      <c r="F17" s="1143" t="s">
        <v>608</v>
      </c>
      <c r="G17" s="1144"/>
      <c r="H17" s="1144"/>
      <c r="I17" s="1144"/>
      <c r="M17" s="1145"/>
    </row>
    <row r="18" spans="1:13" s="199" customFormat="1" ht="21.95" customHeight="1">
      <c r="A18" s="1147" t="s">
        <v>609</v>
      </c>
      <c r="B18" s="1148">
        <f>SUM(B10:B17)</f>
        <v>927535</v>
      </c>
      <c r="C18" s="1148">
        <f>+SUM(C10:C17)</f>
        <v>287953</v>
      </c>
      <c r="D18" s="1148">
        <f>+SUM(D10:D17)</f>
        <v>298196</v>
      </c>
      <c r="E18" s="1148">
        <f>+SUM(E10:E17)</f>
        <v>341386</v>
      </c>
      <c r="F18" s="1141" t="s">
        <v>488</v>
      </c>
      <c r="G18" s="1144"/>
      <c r="H18" s="1144"/>
      <c r="I18" s="1144"/>
      <c r="M18" s="1149"/>
    </row>
    <row r="19" spans="1:13" ht="21.95" customHeight="1">
      <c r="A19" s="424"/>
      <c r="B19" s="524"/>
      <c r="C19" s="1150"/>
      <c r="D19" s="1150"/>
      <c r="E19" s="1150"/>
      <c r="F19" s="1039"/>
      <c r="G19" s="399"/>
      <c r="H19" s="399"/>
      <c r="I19" s="399"/>
    </row>
    <row r="20" spans="1:13" ht="21.95" customHeight="1">
      <c r="B20" s="524"/>
      <c r="C20" s="1150"/>
      <c r="D20" s="1150"/>
      <c r="E20" s="1150"/>
      <c r="F20" s="1039"/>
      <c r="G20" s="183"/>
      <c r="H20" s="183"/>
      <c r="I20" s="183"/>
    </row>
    <row r="21" spans="1:13" ht="21.95" customHeight="1">
      <c r="A21" s="198" t="s">
        <v>11</v>
      </c>
      <c r="B21" s="524"/>
      <c r="C21" s="1272"/>
      <c r="D21" s="1272"/>
      <c r="E21" s="1272"/>
      <c r="F21" s="363" t="s">
        <v>12</v>
      </c>
      <c r="G21" s="183"/>
      <c r="H21" s="183"/>
      <c r="I21" s="184"/>
      <c r="M21" s="1140"/>
    </row>
    <row r="22" spans="1:13" s="199" customFormat="1" ht="21.95" customHeight="1">
      <c r="A22" s="1142" t="s">
        <v>596</v>
      </c>
      <c r="B22" s="2513">
        <f>SUM(C22:E22)</f>
        <v>658</v>
      </c>
      <c r="C22" s="2514">
        <v>1</v>
      </c>
      <c r="D22" s="2514">
        <v>1</v>
      </c>
      <c r="E22" s="2514">
        <v>656</v>
      </c>
      <c r="F22" s="1143" t="s">
        <v>597</v>
      </c>
      <c r="M22" s="1145"/>
    </row>
    <row r="23" spans="1:13" s="199" customFormat="1" ht="21.95" customHeight="1">
      <c r="A23" s="1146" t="s">
        <v>598</v>
      </c>
      <c r="B23" s="2513">
        <f t="shared" ref="B23:B29" si="1">SUM(C23:E23)</f>
        <v>79018</v>
      </c>
      <c r="C23" s="2514">
        <v>2</v>
      </c>
      <c r="D23" s="2514">
        <v>925</v>
      </c>
      <c r="E23" s="2514">
        <v>78091</v>
      </c>
      <c r="F23" s="1143" t="s">
        <v>481</v>
      </c>
      <c r="M23" s="1145"/>
    </row>
    <row r="24" spans="1:13" s="199" customFormat="1" ht="21.95" customHeight="1">
      <c r="A24" s="1146" t="s">
        <v>599</v>
      </c>
      <c r="B24" s="2513">
        <f t="shared" si="1"/>
        <v>122680</v>
      </c>
      <c r="C24" s="2514">
        <v>842</v>
      </c>
      <c r="D24" s="2514">
        <v>68056</v>
      </c>
      <c r="E24" s="2514">
        <v>53782</v>
      </c>
      <c r="F24" s="1143" t="s">
        <v>483</v>
      </c>
      <c r="M24" s="1145"/>
    </row>
    <row r="25" spans="1:13" s="199" customFormat="1" ht="21.95" customHeight="1">
      <c r="A25" s="1146" t="s">
        <v>600</v>
      </c>
      <c r="B25" s="2513">
        <f t="shared" si="1"/>
        <v>133364</v>
      </c>
      <c r="C25" s="2514">
        <v>58927</v>
      </c>
      <c r="D25" s="2514">
        <v>49002</v>
      </c>
      <c r="E25" s="2514">
        <v>25435</v>
      </c>
      <c r="F25" s="1143" t="s">
        <v>485</v>
      </c>
      <c r="M25" s="1145"/>
    </row>
    <row r="26" spans="1:13" s="199" customFormat="1" ht="21.95" customHeight="1">
      <c r="A26" s="1146" t="s">
        <v>601</v>
      </c>
      <c r="B26" s="2513">
        <f t="shared" si="1"/>
        <v>81790</v>
      </c>
      <c r="C26" s="2514">
        <v>48092</v>
      </c>
      <c r="D26" s="2514">
        <v>22740</v>
      </c>
      <c r="E26" s="2514">
        <v>10958</v>
      </c>
      <c r="F26" s="1143" t="s">
        <v>602</v>
      </c>
      <c r="M26" s="1145"/>
    </row>
    <row r="27" spans="1:13" s="199" customFormat="1" ht="21.95" customHeight="1">
      <c r="A27" s="1146" t="s">
        <v>603</v>
      </c>
      <c r="B27" s="2513">
        <f t="shared" si="1"/>
        <v>38223</v>
      </c>
      <c r="C27" s="2514">
        <v>24948</v>
      </c>
      <c r="D27" s="2514">
        <v>9634</v>
      </c>
      <c r="E27" s="2514">
        <v>3641</v>
      </c>
      <c r="F27" s="1143" t="s">
        <v>604</v>
      </c>
      <c r="M27" s="1145"/>
    </row>
    <row r="28" spans="1:13" s="199" customFormat="1" ht="21.95" customHeight="1">
      <c r="A28" s="1146" t="s">
        <v>605</v>
      </c>
      <c r="B28" s="2513">
        <f t="shared" si="1"/>
        <v>16037</v>
      </c>
      <c r="C28" s="2514">
        <v>12008</v>
      </c>
      <c r="D28" s="2514">
        <v>3134</v>
      </c>
      <c r="E28" s="2514">
        <v>895</v>
      </c>
      <c r="F28" s="1143" t="s">
        <v>606</v>
      </c>
      <c r="M28" s="1145"/>
    </row>
    <row r="29" spans="1:13" s="199" customFormat="1" ht="21.95" customHeight="1">
      <c r="A29" s="1142" t="s">
        <v>607</v>
      </c>
      <c r="B29" s="2513">
        <f t="shared" si="1"/>
        <v>7533</v>
      </c>
      <c r="C29" s="2514">
        <v>6187</v>
      </c>
      <c r="D29" s="2514">
        <v>1046</v>
      </c>
      <c r="E29" s="2514">
        <v>300</v>
      </c>
      <c r="F29" s="1143" t="s">
        <v>608</v>
      </c>
      <c r="M29" s="1145"/>
    </row>
    <row r="30" spans="1:13" s="199" customFormat="1" ht="21.95" customHeight="1">
      <c r="A30" s="1147" t="s">
        <v>609</v>
      </c>
      <c r="B30" s="1148">
        <f>+SUM(B22:B29)</f>
        <v>479303</v>
      </c>
      <c r="C30" s="1148">
        <f>+SUM(C22:C29)</f>
        <v>151007</v>
      </c>
      <c r="D30" s="1148">
        <f>+SUM(D22:D29)</f>
        <v>154538</v>
      </c>
      <c r="E30" s="1148">
        <f>+SUM(E22:E29)</f>
        <v>173758</v>
      </c>
      <c r="F30" s="1141" t="s">
        <v>488</v>
      </c>
      <c r="M30" s="1149"/>
    </row>
    <row r="31" spans="1:13" ht="12.75" customHeight="1">
      <c r="F31" s="174"/>
      <c r="G31" s="399"/>
      <c r="H31" s="399"/>
      <c r="I31" s="399"/>
    </row>
    <row r="32" spans="1:13" ht="12.75" customHeight="1">
      <c r="D32" s="1150"/>
      <c r="F32" s="174"/>
    </row>
    <row r="33" spans="1:6" ht="12.75" customHeight="1">
      <c r="F33" s="174"/>
    </row>
    <row r="34" spans="1:6" ht="12.75" customHeight="1">
      <c r="F34" s="174"/>
    </row>
    <row r="35" spans="1:6" ht="12.75" customHeight="1">
      <c r="B35" s="1151"/>
      <c r="C35" s="1151"/>
      <c r="F35" s="174"/>
    </row>
    <row r="36" spans="1:6" ht="17.25" customHeight="1">
      <c r="F36" s="174"/>
    </row>
    <row r="37" spans="1:6" ht="17.25" customHeight="1">
      <c r="F37" s="174"/>
    </row>
    <row r="38" spans="1:6" ht="12.75" customHeight="1">
      <c r="F38" s="174"/>
    </row>
    <row r="39" spans="1:6" ht="12.75" customHeight="1">
      <c r="F39" s="174"/>
    </row>
    <row r="40" spans="1:6" ht="12.75" customHeight="1">
      <c r="F40" s="174"/>
    </row>
    <row r="41" spans="1:6" ht="12.75" customHeight="1">
      <c r="F41" s="174"/>
    </row>
    <row r="42" spans="1:6" ht="12.75" customHeight="1">
      <c r="F42" s="174"/>
    </row>
    <row r="43" spans="1:6" ht="24.75" customHeight="1">
      <c r="F43" s="174"/>
    </row>
    <row r="44" spans="1:6" ht="24.75" customHeight="1">
      <c r="F44" s="174"/>
    </row>
    <row r="45" spans="1:6" ht="12.75" customHeight="1">
      <c r="F45" s="174"/>
    </row>
    <row r="46" spans="1:6" ht="12.75" customHeight="1">
      <c r="F46" s="174"/>
    </row>
    <row r="47" spans="1:6" ht="12.75" customHeight="1">
      <c r="F47" s="174"/>
    </row>
    <row r="48" spans="1:6" ht="12.75" customHeight="1">
      <c r="A48" s="35" t="s">
        <v>25</v>
      </c>
      <c r="B48" s="35"/>
      <c r="C48" s="35"/>
      <c r="D48" s="749"/>
      <c r="E48" s="1049"/>
      <c r="F48" s="36" t="s">
        <v>26</v>
      </c>
    </row>
    <row r="49" spans="1:6" ht="12.75" customHeight="1">
      <c r="F49" s="174"/>
    </row>
    <row r="50" spans="1:6" ht="12.75" customHeight="1">
      <c r="A50" s="755"/>
      <c r="F50" s="843"/>
    </row>
    <row r="51" spans="1:6" ht="12.75" customHeight="1"/>
    <row r="52" spans="1:6" ht="12.75" customHeight="1">
      <c r="A52" s="2613"/>
      <c r="B52" s="2613"/>
      <c r="C52" s="2613"/>
      <c r="D52" s="2613"/>
      <c r="E52" s="2613"/>
      <c r="F52" s="2613"/>
    </row>
    <row r="53" spans="1:6" ht="12.75" customHeight="1"/>
    <row r="54" spans="1:6" ht="12.75" customHeight="1"/>
    <row r="55" spans="1:6" ht="12.75" customHeight="1"/>
  </sheetData>
  <mergeCells count="3">
    <mergeCell ref="E1:F1"/>
    <mergeCell ref="E3:F3"/>
    <mergeCell ref="A52:F5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 syncVertical="1" syncRef="A106">
    <tabColor rgb="FF7030A0"/>
  </sheetPr>
  <dimension ref="A1:M117"/>
  <sheetViews>
    <sheetView showGridLines="0" view="pageLayout" topLeftCell="A106" workbookViewId="0">
      <selection activeCell="A112" sqref="A112"/>
    </sheetView>
  </sheetViews>
  <sheetFormatPr baseColWidth="10" defaultColWidth="11" defaultRowHeight="12.75"/>
  <cols>
    <col min="1" max="1" width="32.7109375" style="1152" customWidth="1"/>
    <col min="2" max="5" width="10.7109375" style="1152" customWidth="1"/>
    <col min="6" max="6" width="30.7109375" style="1152" customWidth="1"/>
    <col min="7" max="12" width="10.140625" style="1152" customWidth="1"/>
    <col min="13" max="13" width="28.28515625" style="1152" customWidth="1"/>
    <col min="14" max="15" width="20.7109375" style="1152" customWidth="1"/>
    <col min="16" max="31" width="11" style="1152" customWidth="1"/>
    <col min="32" max="41" width="9.85546875" style="1152" customWidth="1"/>
    <col min="42" max="45" width="11" style="1152" customWidth="1"/>
    <col min="46" max="46" width="14.42578125" style="1152" customWidth="1"/>
    <col min="47" max="47" width="4.140625" style="1152" customWidth="1"/>
    <col min="48" max="48" width="13.28515625" style="1152" customWidth="1"/>
    <col min="49" max="49" width="28.140625" style="1152" customWidth="1"/>
    <col min="50" max="50" width="11" style="1152" customWidth="1"/>
    <col min="51" max="51" width="14.42578125" style="1152" customWidth="1"/>
    <col min="52" max="52" width="4.140625" style="1152" customWidth="1"/>
    <col min="53" max="54" width="11" style="1152" customWidth="1"/>
    <col min="55" max="55" width="14.42578125" style="1152" customWidth="1"/>
    <col min="56" max="56" width="4.140625" style="1152" customWidth="1"/>
    <col min="57" max="57" width="14.42578125" style="1152" customWidth="1"/>
    <col min="58" max="256" width="11" style="1152"/>
    <col min="257" max="257" width="32.7109375" style="1152" customWidth="1"/>
    <col min="258" max="261" width="10.7109375" style="1152" customWidth="1"/>
    <col min="262" max="262" width="30.7109375" style="1152" customWidth="1"/>
    <col min="263" max="268" width="10.140625" style="1152" customWidth="1"/>
    <col min="269" max="269" width="28.28515625" style="1152" customWidth="1"/>
    <col min="270" max="271" width="20.7109375" style="1152" customWidth="1"/>
    <col min="272" max="287" width="11" style="1152" customWidth="1"/>
    <col min="288" max="297" width="9.85546875" style="1152" customWidth="1"/>
    <col min="298" max="301" width="11" style="1152" customWidth="1"/>
    <col min="302" max="302" width="14.42578125" style="1152" customWidth="1"/>
    <col min="303" max="303" width="4.140625" style="1152" customWidth="1"/>
    <col min="304" max="304" width="13.28515625" style="1152" customWidth="1"/>
    <col min="305" max="305" width="28.140625" style="1152" customWidth="1"/>
    <col min="306" max="306" width="11" style="1152" customWidth="1"/>
    <col min="307" max="307" width="14.42578125" style="1152" customWidth="1"/>
    <col min="308" max="308" width="4.140625" style="1152" customWidth="1"/>
    <col min="309" max="310" width="11" style="1152" customWidth="1"/>
    <col min="311" max="311" width="14.42578125" style="1152" customWidth="1"/>
    <col min="312" max="312" width="4.140625" style="1152" customWidth="1"/>
    <col min="313" max="313" width="14.42578125" style="1152" customWidth="1"/>
    <col min="314" max="512" width="11" style="1152"/>
    <col min="513" max="513" width="32.7109375" style="1152" customWidth="1"/>
    <col min="514" max="517" width="10.7109375" style="1152" customWidth="1"/>
    <col min="518" max="518" width="30.7109375" style="1152" customWidth="1"/>
    <col min="519" max="524" width="10.140625" style="1152" customWidth="1"/>
    <col min="525" max="525" width="28.28515625" style="1152" customWidth="1"/>
    <col min="526" max="527" width="20.7109375" style="1152" customWidth="1"/>
    <col min="528" max="543" width="11" style="1152" customWidth="1"/>
    <col min="544" max="553" width="9.85546875" style="1152" customWidth="1"/>
    <col min="554" max="557" width="11" style="1152" customWidth="1"/>
    <col min="558" max="558" width="14.42578125" style="1152" customWidth="1"/>
    <col min="559" max="559" width="4.140625" style="1152" customWidth="1"/>
    <col min="560" max="560" width="13.28515625" style="1152" customWidth="1"/>
    <col min="561" max="561" width="28.140625" style="1152" customWidth="1"/>
    <col min="562" max="562" width="11" style="1152" customWidth="1"/>
    <col min="563" max="563" width="14.42578125" style="1152" customWidth="1"/>
    <col min="564" max="564" width="4.140625" style="1152" customWidth="1"/>
    <col min="565" max="566" width="11" style="1152" customWidth="1"/>
    <col min="567" max="567" width="14.42578125" style="1152" customWidth="1"/>
    <col min="568" max="568" width="4.140625" style="1152" customWidth="1"/>
    <col min="569" max="569" width="14.42578125" style="1152" customWidth="1"/>
    <col min="570" max="768" width="11" style="1152"/>
    <col min="769" max="769" width="32.7109375" style="1152" customWidth="1"/>
    <col min="770" max="773" width="10.7109375" style="1152" customWidth="1"/>
    <col min="774" max="774" width="30.7109375" style="1152" customWidth="1"/>
    <col min="775" max="780" width="10.140625" style="1152" customWidth="1"/>
    <col min="781" max="781" width="28.28515625" style="1152" customWidth="1"/>
    <col min="782" max="783" width="20.7109375" style="1152" customWidth="1"/>
    <col min="784" max="799" width="11" style="1152" customWidth="1"/>
    <col min="800" max="809" width="9.85546875" style="1152" customWidth="1"/>
    <col min="810" max="813" width="11" style="1152" customWidth="1"/>
    <col min="814" max="814" width="14.42578125" style="1152" customWidth="1"/>
    <col min="815" max="815" width="4.140625" style="1152" customWidth="1"/>
    <col min="816" max="816" width="13.28515625" style="1152" customWidth="1"/>
    <col min="817" max="817" width="28.140625" style="1152" customWidth="1"/>
    <col min="818" max="818" width="11" style="1152" customWidth="1"/>
    <col min="819" max="819" width="14.42578125" style="1152" customWidth="1"/>
    <col min="820" max="820" width="4.140625" style="1152" customWidth="1"/>
    <col min="821" max="822" width="11" style="1152" customWidth="1"/>
    <col min="823" max="823" width="14.42578125" style="1152" customWidth="1"/>
    <col min="824" max="824" width="4.140625" style="1152" customWidth="1"/>
    <col min="825" max="825" width="14.42578125" style="1152" customWidth="1"/>
    <col min="826" max="1024" width="11" style="1152"/>
    <col min="1025" max="1025" width="32.7109375" style="1152" customWidth="1"/>
    <col min="1026" max="1029" width="10.7109375" style="1152" customWidth="1"/>
    <col min="1030" max="1030" width="30.7109375" style="1152" customWidth="1"/>
    <col min="1031" max="1036" width="10.140625" style="1152" customWidth="1"/>
    <col min="1037" max="1037" width="28.28515625" style="1152" customWidth="1"/>
    <col min="1038" max="1039" width="20.7109375" style="1152" customWidth="1"/>
    <col min="1040" max="1055" width="11" style="1152" customWidth="1"/>
    <col min="1056" max="1065" width="9.85546875" style="1152" customWidth="1"/>
    <col min="1066" max="1069" width="11" style="1152" customWidth="1"/>
    <col min="1070" max="1070" width="14.42578125" style="1152" customWidth="1"/>
    <col min="1071" max="1071" width="4.140625" style="1152" customWidth="1"/>
    <col min="1072" max="1072" width="13.28515625" style="1152" customWidth="1"/>
    <col min="1073" max="1073" width="28.140625" style="1152" customWidth="1"/>
    <col min="1074" max="1074" width="11" style="1152" customWidth="1"/>
    <col min="1075" max="1075" width="14.42578125" style="1152" customWidth="1"/>
    <col min="1076" max="1076" width="4.140625" style="1152" customWidth="1"/>
    <col min="1077" max="1078" width="11" style="1152" customWidth="1"/>
    <col min="1079" max="1079" width="14.42578125" style="1152" customWidth="1"/>
    <col min="1080" max="1080" width="4.140625" style="1152" customWidth="1"/>
    <col min="1081" max="1081" width="14.42578125" style="1152" customWidth="1"/>
    <col min="1082" max="1280" width="11" style="1152"/>
    <col min="1281" max="1281" width="32.7109375" style="1152" customWidth="1"/>
    <col min="1282" max="1285" width="10.7109375" style="1152" customWidth="1"/>
    <col min="1286" max="1286" width="30.7109375" style="1152" customWidth="1"/>
    <col min="1287" max="1292" width="10.140625" style="1152" customWidth="1"/>
    <col min="1293" max="1293" width="28.28515625" style="1152" customWidth="1"/>
    <col min="1294" max="1295" width="20.7109375" style="1152" customWidth="1"/>
    <col min="1296" max="1311" width="11" style="1152" customWidth="1"/>
    <col min="1312" max="1321" width="9.85546875" style="1152" customWidth="1"/>
    <col min="1322" max="1325" width="11" style="1152" customWidth="1"/>
    <col min="1326" max="1326" width="14.42578125" style="1152" customWidth="1"/>
    <col min="1327" max="1327" width="4.140625" style="1152" customWidth="1"/>
    <col min="1328" max="1328" width="13.28515625" style="1152" customWidth="1"/>
    <col min="1329" max="1329" width="28.140625" style="1152" customWidth="1"/>
    <col min="1330" max="1330" width="11" style="1152" customWidth="1"/>
    <col min="1331" max="1331" width="14.42578125" style="1152" customWidth="1"/>
    <col min="1332" max="1332" width="4.140625" style="1152" customWidth="1"/>
    <col min="1333" max="1334" width="11" style="1152" customWidth="1"/>
    <col min="1335" max="1335" width="14.42578125" style="1152" customWidth="1"/>
    <col min="1336" max="1336" width="4.140625" style="1152" customWidth="1"/>
    <col min="1337" max="1337" width="14.42578125" style="1152" customWidth="1"/>
    <col min="1338" max="1536" width="11" style="1152"/>
    <col min="1537" max="1537" width="32.7109375" style="1152" customWidth="1"/>
    <col min="1538" max="1541" width="10.7109375" style="1152" customWidth="1"/>
    <col min="1542" max="1542" width="30.7109375" style="1152" customWidth="1"/>
    <col min="1543" max="1548" width="10.140625" style="1152" customWidth="1"/>
    <col min="1549" max="1549" width="28.28515625" style="1152" customWidth="1"/>
    <col min="1550" max="1551" width="20.7109375" style="1152" customWidth="1"/>
    <col min="1552" max="1567" width="11" style="1152" customWidth="1"/>
    <col min="1568" max="1577" width="9.85546875" style="1152" customWidth="1"/>
    <col min="1578" max="1581" width="11" style="1152" customWidth="1"/>
    <col min="1582" max="1582" width="14.42578125" style="1152" customWidth="1"/>
    <col min="1583" max="1583" width="4.140625" style="1152" customWidth="1"/>
    <col min="1584" max="1584" width="13.28515625" style="1152" customWidth="1"/>
    <col min="1585" max="1585" width="28.140625" style="1152" customWidth="1"/>
    <col min="1586" max="1586" width="11" style="1152" customWidth="1"/>
    <col min="1587" max="1587" width="14.42578125" style="1152" customWidth="1"/>
    <col min="1588" max="1588" width="4.140625" style="1152" customWidth="1"/>
    <col min="1589" max="1590" width="11" style="1152" customWidth="1"/>
    <col min="1591" max="1591" width="14.42578125" style="1152" customWidth="1"/>
    <col min="1592" max="1592" width="4.140625" style="1152" customWidth="1"/>
    <col min="1593" max="1593" width="14.42578125" style="1152" customWidth="1"/>
    <col min="1594" max="1792" width="11" style="1152"/>
    <col min="1793" max="1793" width="32.7109375" style="1152" customWidth="1"/>
    <col min="1794" max="1797" width="10.7109375" style="1152" customWidth="1"/>
    <col min="1798" max="1798" width="30.7109375" style="1152" customWidth="1"/>
    <col min="1799" max="1804" width="10.140625" style="1152" customWidth="1"/>
    <col min="1805" max="1805" width="28.28515625" style="1152" customWidth="1"/>
    <col min="1806" max="1807" width="20.7109375" style="1152" customWidth="1"/>
    <col min="1808" max="1823" width="11" style="1152" customWidth="1"/>
    <col min="1824" max="1833" width="9.85546875" style="1152" customWidth="1"/>
    <col min="1834" max="1837" width="11" style="1152" customWidth="1"/>
    <col min="1838" max="1838" width="14.42578125" style="1152" customWidth="1"/>
    <col min="1839" max="1839" width="4.140625" style="1152" customWidth="1"/>
    <col min="1840" max="1840" width="13.28515625" style="1152" customWidth="1"/>
    <col min="1841" max="1841" width="28.140625" style="1152" customWidth="1"/>
    <col min="1842" max="1842" width="11" style="1152" customWidth="1"/>
    <col min="1843" max="1843" width="14.42578125" style="1152" customWidth="1"/>
    <col min="1844" max="1844" width="4.140625" style="1152" customWidth="1"/>
    <col min="1845" max="1846" width="11" style="1152" customWidth="1"/>
    <col min="1847" max="1847" width="14.42578125" style="1152" customWidth="1"/>
    <col min="1848" max="1848" width="4.140625" style="1152" customWidth="1"/>
    <col min="1849" max="1849" width="14.42578125" style="1152" customWidth="1"/>
    <col min="1850" max="2048" width="11" style="1152"/>
    <col min="2049" max="2049" width="32.7109375" style="1152" customWidth="1"/>
    <col min="2050" max="2053" width="10.7109375" style="1152" customWidth="1"/>
    <col min="2054" max="2054" width="30.7109375" style="1152" customWidth="1"/>
    <col min="2055" max="2060" width="10.140625" style="1152" customWidth="1"/>
    <col min="2061" max="2061" width="28.28515625" style="1152" customWidth="1"/>
    <col min="2062" max="2063" width="20.7109375" style="1152" customWidth="1"/>
    <col min="2064" max="2079" width="11" style="1152" customWidth="1"/>
    <col min="2080" max="2089" width="9.85546875" style="1152" customWidth="1"/>
    <col min="2090" max="2093" width="11" style="1152" customWidth="1"/>
    <col min="2094" max="2094" width="14.42578125" style="1152" customWidth="1"/>
    <col min="2095" max="2095" width="4.140625" style="1152" customWidth="1"/>
    <col min="2096" max="2096" width="13.28515625" style="1152" customWidth="1"/>
    <col min="2097" max="2097" width="28.140625" style="1152" customWidth="1"/>
    <col min="2098" max="2098" width="11" style="1152" customWidth="1"/>
    <col min="2099" max="2099" width="14.42578125" style="1152" customWidth="1"/>
    <col min="2100" max="2100" width="4.140625" style="1152" customWidth="1"/>
    <col min="2101" max="2102" width="11" style="1152" customWidth="1"/>
    <col min="2103" max="2103" width="14.42578125" style="1152" customWidth="1"/>
    <col min="2104" max="2104" width="4.140625" style="1152" customWidth="1"/>
    <col min="2105" max="2105" width="14.42578125" style="1152" customWidth="1"/>
    <col min="2106" max="2304" width="11" style="1152"/>
    <col min="2305" max="2305" width="32.7109375" style="1152" customWidth="1"/>
    <col min="2306" max="2309" width="10.7109375" style="1152" customWidth="1"/>
    <col min="2310" max="2310" width="30.7109375" style="1152" customWidth="1"/>
    <col min="2311" max="2316" width="10.140625" style="1152" customWidth="1"/>
    <col min="2317" max="2317" width="28.28515625" style="1152" customWidth="1"/>
    <col min="2318" max="2319" width="20.7109375" style="1152" customWidth="1"/>
    <col min="2320" max="2335" width="11" style="1152" customWidth="1"/>
    <col min="2336" max="2345" width="9.85546875" style="1152" customWidth="1"/>
    <col min="2346" max="2349" width="11" style="1152" customWidth="1"/>
    <col min="2350" max="2350" width="14.42578125" style="1152" customWidth="1"/>
    <col min="2351" max="2351" width="4.140625" style="1152" customWidth="1"/>
    <col min="2352" max="2352" width="13.28515625" style="1152" customWidth="1"/>
    <col min="2353" max="2353" width="28.140625" style="1152" customWidth="1"/>
    <col min="2354" max="2354" width="11" style="1152" customWidth="1"/>
    <col min="2355" max="2355" width="14.42578125" style="1152" customWidth="1"/>
    <col min="2356" max="2356" width="4.140625" style="1152" customWidth="1"/>
    <col min="2357" max="2358" width="11" style="1152" customWidth="1"/>
    <col min="2359" max="2359" width="14.42578125" style="1152" customWidth="1"/>
    <col min="2360" max="2360" width="4.140625" style="1152" customWidth="1"/>
    <col min="2361" max="2361" width="14.42578125" style="1152" customWidth="1"/>
    <col min="2362" max="2560" width="11" style="1152"/>
    <col min="2561" max="2561" width="32.7109375" style="1152" customWidth="1"/>
    <col min="2562" max="2565" width="10.7109375" style="1152" customWidth="1"/>
    <col min="2566" max="2566" width="30.7109375" style="1152" customWidth="1"/>
    <col min="2567" max="2572" width="10.140625" style="1152" customWidth="1"/>
    <col min="2573" max="2573" width="28.28515625" style="1152" customWidth="1"/>
    <col min="2574" max="2575" width="20.7109375" style="1152" customWidth="1"/>
    <col min="2576" max="2591" width="11" style="1152" customWidth="1"/>
    <col min="2592" max="2601" width="9.85546875" style="1152" customWidth="1"/>
    <col min="2602" max="2605" width="11" style="1152" customWidth="1"/>
    <col min="2606" max="2606" width="14.42578125" style="1152" customWidth="1"/>
    <col min="2607" max="2607" width="4.140625" style="1152" customWidth="1"/>
    <col min="2608" max="2608" width="13.28515625" style="1152" customWidth="1"/>
    <col min="2609" max="2609" width="28.140625" style="1152" customWidth="1"/>
    <col min="2610" max="2610" width="11" style="1152" customWidth="1"/>
    <col min="2611" max="2611" width="14.42578125" style="1152" customWidth="1"/>
    <col min="2612" max="2612" width="4.140625" style="1152" customWidth="1"/>
    <col min="2613" max="2614" width="11" style="1152" customWidth="1"/>
    <col min="2615" max="2615" width="14.42578125" style="1152" customWidth="1"/>
    <col min="2616" max="2616" width="4.140625" style="1152" customWidth="1"/>
    <col min="2617" max="2617" width="14.42578125" style="1152" customWidth="1"/>
    <col min="2618" max="2816" width="11" style="1152"/>
    <col min="2817" max="2817" width="32.7109375" style="1152" customWidth="1"/>
    <col min="2818" max="2821" width="10.7109375" style="1152" customWidth="1"/>
    <col min="2822" max="2822" width="30.7109375" style="1152" customWidth="1"/>
    <col min="2823" max="2828" width="10.140625" style="1152" customWidth="1"/>
    <col min="2829" max="2829" width="28.28515625" style="1152" customWidth="1"/>
    <col min="2830" max="2831" width="20.7109375" style="1152" customWidth="1"/>
    <col min="2832" max="2847" width="11" style="1152" customWidth="1"/>
    <col min="2848" max="2857" width="9.85546875" style="1152" customWidth="1"/>
    <col min="2858" max="2861" width="11" style="1152" customWidth="1"/>
    <col min="2862" max="2862" width="14.42578125" style="1152" customWidth="1"/>
    <col min="2863" max="2863" width="4.140625" style="1152" customWidth="1"/>
    <col min="2864" max="2864" width="13.28515625" style="1152" customWidth="1"/>
    <col min="2865" max="2865" width="28.140625" style="1152" customWidth="1"/>
    <col min="2866" max="2866" width="11" style="1152" customWidth="1"/>
    <col min="2867" max="2867" width="14.42578125" style="1152" customWidth="1"/>
    <col min="2868" max="2868" width="4.140625" style="1152" customWidth="1"/>
    <col min="2869" max="2870" width="11" style="1152" customWidth="1"/>
    <col min="2871" max="2871" width="14.42578125" style="1152" customWidth="1"/>
    <col min="2872" max="2872" width="4.140625" style="1152" customWidth="1"/>
    <col min="2873" max="2873" width="14.42578125" style="1152" customWidth="1"/>
    <col min="2874" max="3072" width="11" style="1152"/>
    <col min="3073" max="3073" width="32.7109375" style="1152" customWidth="1"/>
    <col min="3074" max="3077" width="10.7109375" style="1152" customWidth="1"/>
    <col min="3078" max="3078" width="30.7109375" style="1152" customWidth="1"/>
    <col min="3079" max="3084" width="10.140625" style="1152" customWidth="1"/>
    <col min="3085" max="3085" width="28.28515625" style="1152" customWidth="1"/>
    <col min="3086" max="3087" width="20.7109375" style="1152" customWidth="1"/>
    <col min="3088" max="3103" width="11" style="1152" customWidth="1"/>
    <col min="3104" max="3113" width="9.85546875" style="1152" customWidth="1"/>
    <col min="3114" max="3117" width="11" style="1152" customWidth="1"/>
    <col min="3118" max="3118" width="14.42578125" style="1152" customWidth="1"/>
    <col min="3119" max="3119" width="4.140625" style="1152" customWidth="1"/>
    <col min="3120" max="3120" width="13.28515625" style="1152" customWidth="1"/>
    <col min="3121" max="3121" width="28.140625" style="1152" customWidth="1"/>
    <col min="3122" max="3122" width="11" style="1152" customWidth="1"/>
    <col min="3123" max="3123" width="14.42578125" style="1152" customWidth="1"/>
    <col min="3124" max="3124" width="4.140625" style="1152" customWidth="1"/>
    <col min="3125" max="3126" width="11" style="1152" customWidth="1"/>
    <col min="3127" max="3127" width="14.42578125" style="1152" customWidth="1"/>
    <col min="3128" max="3128" width="4.140625" style="1152" customWidth="1"/>
    <col min="3129" max="3129" width="14.42578125" style="1152" customWidth="1"/>
    <col min="3130" max="3328" width="11" style="1152"/>
    <col min="3329" max="3329" width="32.7109375" style="1152" customWidth="1"/>
    <col min="3330" max="3333" width="10.7109375" style="1152" customWidth="1"/>
    <col min="3334" max="3334" width="30.7109375" style="1152" customWidth="1"/>
    <col min="3335" max="3340" width="10.140625" style="1152" customWidth="1"/>
    <col min="3341" max="3341" width="28.28515625" style="1152" customWidth="1"/>
    <col min="3342" max="3343" width="20.7109375" style="1152" customWidth="1"/>
    <col min="3344" max="3359" width="11" style="1152" customWidth="1"/>
    <col min="3360" max="3369" width="9.85546875" style="1152" customWidth="1"/>
    <col min="3370" max="3373" width="11" style="1152" customWidth="1"/>
    <col min="3374" max="3374" width="14.42578125" style="1152" customWidth="1"/>
    <col min="3375" max="3375" width="4.140625" style="1152" customWidth="1"/>
    <col min="3376" max="3376" width="13.28515625" style="1152" customWidth="1"/>
    <col min="3377" max="3377" width="28.140625" style="1152" customWidth="1"/>
    <col min="3378" max="3378" width="11" style="1152" customWidth="1"/>
    <col min="3379" max="3379" width="14.42578125" style="1152" customWidth="1"/>
    <col min="3380" max="3380" width="4.140625" style="1152" customWidth="1"/>
    <col min="3381" max="3382" width="11" style="1152" customWidth="1"/>
    <col min="3383" max="3383" width="14.42578125" style="1152" customWidth="1"/>
    <col min="3384" max="3384" width="4.140625" style="1152" customWidth="1"/>
    <col min="3385" max="3385" width="14.42578125" style="1152" customWidth="1"/>
    <col min="3386" max="3584" width="11" style="1152"/>
    <col min="3585" max="3585" width="32.7109375" style="1152" customWidth="1"/>
    <col min="3586" max="3589" width="10.7109375" style="1152" customWidth="1"/>
    <col min="3590" max="3590" width="30.7109375" style="1152" customWidth="1"/>
    <col min="3591" max="3596" width="10.140625" style="1152" customWidth="1"/>
    <col min="3597" max="3597" width="28.28515625" style="1152" customWidth="1"/>
    <col min="3598" max="3599" width="20.7109375" style="1152" customWidth="1"/>
    <col min="3600" max="3615" width="11" style="1152" customWidth="1"/>
    <col min="3616" max="3625" width="9.85546875" style="1152" customWidth="1"/>
    <col min="3626" max="3629" width="11" style="1152" customWidth="1"/>
    <col min="3630" max="3630" width="14.42578125" style="1152" customWidth="1"/>
    <col min="3631" max="3631" width="4.140625" style="1152" customWidth="1"/>
    <col min="3632" max="3632" width="13.28515625" style="1152" customWidth="1"/>
    <col min="3633" max="3633" width="28.140625" style="1152" customWidth="1"/>
    <col min="3634" max="3634" width="11" style="1152" customWidth="1"/>
    <col min="3635" max="3635" width="14.42578125" style="1152" customWidth="1"/>
    <col min="3636" max="3636" width="4.140625" style="1152" customWidth="1"/>
    <col min="3637" max="3638" width="11" style="1152" customWidth="1"/>
    <col min="3639" max="3639" width="14.42578125" style="1152" customWidth="1"/>
    <col min="3640" max="3640" width="4.140625" style="1152" customWidth="1"/>
    <col min="3641" max="3641" width="14.42578125" style="1152" customWidth="1"/>
    <col min="3642" max="3840" width="11" style="1152"/>
    <col min="3841" max="3841" width="32.7109375" style="1152" customWidth="1"/>
    <col min="3842" max="3845" width="10.7109375" style="1152" customWidth="1"/>
    <col min="3846" max="3846" width="30.7109375" style="1152" customWidth="1"/>
    <col min="3847" max="3852" width="10.140625" style="1152" customWidth="1"/>
    <col min="3853" max="3853" width="28.28515625" style="1152" customWidth="1"/>
    <col min="3854" max="3855" width="20.7109375" style="1152" customWidth="1"/>
    <col min="3856" max="3871" width="11" style="1152" customWidth="1"/>
    <col min="3872" max="3881" width="9.85546875" style="1152" customWidth="1"/>
    <col min="3882" max="3885" width="11" style="1152" customWidth="1"/>
    <col min="3886" max="3886" width="14.42578125" style="1152" customWidth="1"/>
    <col min="3887" max="3887" width="4.140625" style="1152" customWidth="1"/>
    <col min="3888" max="3888" width="13.28515625" style="1152" customWidth="1"/>
    <col min="3889" max="3889" width="28.140625" style="1152" customWidth="1"/>
    <col min="3890" max="3890" width="11" style="1152" customWidth="1"/>
    <col min="3891" max="3891" width="14.42578125" style="1152" customWidth="1"/>
    <col min="3892" max="3892" width="4.140625" style="1152" customWidth="1"/>
    <col min="3893" max="3894" width="11" style="1152" customWidth="1"/>
    <col min="3895" max="3895" width="14.42578125" style="1152" customWidth="1"/>
    <col min="3896" max="3896" width="4.140625" style="1152" customWidth="1"/>
    <col min="3897" max="3897" width="14.42578125" style="1152" customWidth="1"/>
    <col min="3898" max="4096" width="11" style="1152"/>
    <col min="4097" max="4097" width="32.7109375" style="1152" customWidth="1"/>
    <col min="4098" max="4101" width="10.7109375" style="1152" customWidth="1"/>
    <col min="4102" max="4102" width="30.7109375" style="1152" customWidth="1"/>
    <col min="4103" max="4108" width="10.140625" style="1152" customWidth="1"/>
    <col min="4109" max="4109" width="28.28515625" style="1152" customWidth="1"/>
    <col min="4110" max="4111" width="20.7109375" style="1152" customWidth="1"/>
    <col min="4112" max="4127" width="11" style="1152" customWidth="1"/>
    <col min="4128" max="4137" width="9.85546875" style="1152" customWidth="1"/>
    <col min="4138" max="4141" width="11" style="1152" customWidth="1"/>
    <col min="4142" max="4142" width="14.42578125" style="1152" customWidth="1"/>
    <col min="4143" max="4143" width="4.140625" style="1152" customWidth="1"/>
    <col min="4144" max="4144" width="13.28515625" style="1152" customWidth="1"/>
    <col min="4145" max="4145" width="28.140625" style="1152" customWidth="1"/>
    <col min="4146" max="4146" width="11" style="1152" customWidth="1"/>
    <col min="4147" max="4147" width="14.42578125" style="1152" customWidth="1"/>
    <col min="4148" max="4148" width="4.140625" style="1152" customWidth="1"/>
    <col min="4149" max="4150" width="11" style="1152" customWidth="1"/>
    <col min="4151" max="4151" width="14.42578125" style="1152" customWidth="1"/>
    <col min="4152" max="4152" width="4.140625" style="1152" customWidth="1"/>
    <col min="4153" max="4153" width="14.42578125" style="1152" customWidth="1"/>
    <col min="4154" max="4352" width="11" style="1152"/>
    <col min="4353" max="4353" width="32.7109375" style="1152" customWidth="1"/>
    <col min="4354" max="4357" width="10.7109375" style="1152" customWidth="1"/>
    <col min="4358" max="4358" width="30.7109375" style="1152" customWidth="1"/>
    <col min="4359" max="4364" width="10.140625" style="1152" customWidth="1"/>
    <col min="4365" max="4365" width="28.28515625" style="1152" customWidth="1"/>
    <col min="4366" max="4367" width="20.7109375" style="1152" customWidth="1"/>
    <col min="4368" max="4383" width="11" style="1152" customWidth="1"/>
    <col min="4384" max="4393" width="9.85546875" style="1152" customWidth="1"/>
    <col min="4394" max="4397" width="11" style="1152" customWidth="1"/>
    <col min="4398" max="4398" width="14.42578125" style="1152" customWidth="1"/>
    <col min="4399" max="4399" width="4.140625" style="1152" customWidth="1"/>
    <col min="4400" max="4400" width="13.28515625" style="1152" customWidth="1"/>
    <col min="4401" max="4401" width="28.140625" style="1152" customWidth="1"/>
    <col min="4402" max="4402" width="11" style="1152" customWidth="1"/>
    <col min="4403" max="4403" width="14.42578125" style="1152" customWidth="1"/>
    <col min="4404" max="4404" width="4.140625" style="1152" customWidth="1"/>
    <col min="4405" max="4406" width="11" style="1152" customWidth="1"/>
    <col min="4407" max="4407" width="14.42578125" style="1152" customWidth="1"/>
    <col min="4408" max="4408" width="4.140625" style="1152" customWidth="1"/>
    <col min="4409" max="4409" width="14.42578125" style="1152" customWidth="1"/>
    <col min="4410" max="4608" width="11" style="1152"/>
    <col min="4609" max="4609" width="32.7109375" style="1152" customWidth="1"/>
    <col min="4610" max="4613" width="10.7109375" style="1152" customWidth="1"/>
    <col min="4614" max="4614" width="30.7109375" style="1152" customWidth="1"/>
    <col min="4615" max="4620" width="10.140625" style="1152" customWidth="1"/>
    <col min="4621" max="4621" width="28.28515625" style="1152" customWidth="1"/>
    <col min="4622" max="4623" width="20.7109375" style="1152" customWidth="1"/>
    <col min="4624" max="4639" width="11" style="1152" customWidth="1"/>
    <col min="4640" max="4649" width="9.85546875" style="1152" customWidth="1"/>
    <col min="4650" max="4653" width="11" style="1152" customWidth="1"/>
    <col min="4654" max="4654" width="14.42578125" style="1152" customWidth="1"/>
    <col min="4655" max="4655" width="4.140625" style="1152" customWidth="1"/>
    <col min="4656" max="4656" width="13.28515625" style="1152" customWidth="1"/>
    <col min="4657" max="4657" width="28.140625" style="1152" customWidth="1"/>
    <col min="4658" max="4658" width="11" style="1152" customWidth="1"/>
    <col min="4659" max="4659" width="14.42578125" style="1152" customWidth="1"/>
    <col min="4660" max="4660" width="4.140625" style="1152" customWidth="1"/>
    <col min="4661" max="4662" width="11" style="1152" customWidth="1"/>
    <col min="4663" max="4663" width="14.42578125" style="1152" customWidth="1"/>
    <col min="4664" max="4664" width="4.140625" style="1152" customWidth="1"/>
    <col min="4665" max="4665" width="14.42578125" style="1152" customWidth="1"/>
    <col min="4666" max="4864" width="11" style="1152"/>
    <col min="4865" max="4865" width="32.7109375" style="1152" customWidth="1"/>
    <col min="4866" max="4869" width="10.7109375" style="1152" customWidth="1"/>
    <col min="4870" max="4870" width="30.7109375" style="1152" customWidth="1"/>
    <col min="4871" max="4876" width="10.140625" style="1152" customWidth="1"/>
    <col min="4877" max="4877" width="28.28515625" style="1152" customWidth="1"/>
    <col min="4878" max="4879" width="20.7109375" style="1152" customWidth="1"/>
    <col min="4880" max="4895" width="11" style="1152" customWidth="1"/>
    <col min="4896" max="4905" width="9.85546875" style="1152" customWidth="1"/>
    <col min="4906" max="4909" width="11" style="1152" customWidth="1"/>
    <col min="4910" max="4910" width="14.42578125" style="1152" customWidth="1"/>
    <col min="4911" max="4911" width="4.140625" style="1152" customWidth="1"/>
    <col min="4912" max="4912" width="13.28515625" style="1152" customWidth="1"/>
    <col min="4913" max="4913" width="28.140625" style="1152" customWidth="1"/>
    <col min="4914" max="4914" width="11" style="1152" customWidth="1"/>
    <col min="4915" max="4915" width="14.42578125" style="1152" customWidth="1"/>
    <col min="4916" max="4916" width="4.140625" style="1152" customWidth="1"/>
    <col min="4917" max="4918" width="11" style="1152" customWidth="1"/>
    <col min="4919" max="4919" width="14.42578125" style="1152" customWidth="1"/>
    <col min="4920" max="4920" width="4.140625" style="1152" customWidth="1"/>
    <col min="4921" max="4921" width="14.42578125" style="1152" customWidth="1"/>
    <col min="4922" max="5120" width="11" style="1152"/>
    <col min="5121" max="5121" width="32.7109375" style="1152" customWidth="1"/>
    <col min="5122" max="5125" width="10.7109375" style="1152" customWidth="1"/>
    <col min="5126" max="5126" width="30.7109375" style="1152" customWidth="1"/>
    <col min="5127" max="5132" width="10.140625" style="1152" customWidth="1"/>
    <col min="5133" max="5133" width="28.28515625" style="1152" customWidth="1"/>
    <col min="5134" max="5135" width="20.7109375" style="1152" customWidth="1"/>
    <col min="5136" max="5151" width="11" style="1152" customWidth="1"/>
    <col min="5152" max="5161" width="9.85546875" style="1152" customWidth="1"/>
    <col min="5162" max="5165" width="11" style="1152" customWidth="1"/>
    <col min="5166" max="5166" width="14.42578125" style="1152" customWidth="1"/>
    <col min="5167" max="5167" width="4.140625" style="1152" customWidth="1"/>
    <col min="5168" max="5168" width="13.28515625" style="1152" customWidth="1"/>
    <col min="5169" max="5169" width="28.140625" style="1152" customWidth="1"/>
    <col min="5170" max="5170" width="11" style="1152" customWidth="1"/>
    <col min="5171" max="5171" width="14.42578125" style="1152" customWidth="1"/>
    <col min="5172" max="5172" width="4.140625" style="1152" customWidth="1"/>
    <col min="5173" max="5174" width="11" style="1152" customWidth="1"/>
    <col min="5175" max="5175" width="14.42578125" style="1152" customWidth="1"/>
    <col min="5176" max="5176" width="4.140625" style="1152" customWidth="1"/>
    <col min="5177" max="5177" width="14.42578125" style="1152" customWidth="1"/>
    <col min="5178" max="5376" width="11" style="1152"/>
    <col min="5377" max="5377" width="32.7109375" style="1152" customWidth="1"/>
    <col min="5378" max="5381" width="10.7109375" style="1152" customWidth="1"/>
    <col min="5382" max="5382" width="30.7109375" style="1152" customWidth="1"/>
    <col min="5383" max="5388" width="10.140625" style="1152" customWidth="1"/>
    <col min="5389" max="5389" width="28.28515625" style="1152" customWidth="1"/>
    <col min="5390" max="5391" width="20.7109375" style="1152" customWidth="1"/>
    <col min="5392" max="5407" width="11" style="1152" customWidth="1"/>
    <col min="5408" max="5417" width="9.85546875" style="1152" customWidth="1"/>
    <col min="5418" max="5421" width="11" style="1152" customWidth="1"/>
    <col min="5422" max="5422" width="14.42578125" style="1152" customWidth="1"/>
    <col min="5423" max="5423" width="4.140625" style="1152" customWidth="1"/>
    <col min="5424" max="5424" width="13.28515625" style="1152" customWidth="1"/>
    <col min="5425" max="5425" width="28.140625" style="1152" customWidth="1"/>
    <col min="5426" max="5426" width="11" style="1152" customWidth="1"/>
    <col min="5427" max="5427" width="14.42578125" style="1152" customWidth="1"/>
    <col min="5428" max="5428" width="4.140625" style="1152" customWidth="1"/>
    <col min="5429" max="5430" width="11" style="1152" customWidth="1"/>
    <col min="5431" max="5431" width="14.42578125" style="1152" customWidth="1"/>
    <col min="5432" max="5432" width="4.140625" style="1152" customWidth="1"/>
    <col min="5433" max="5433" width="14.42578125" style="1152" customWidth="1"/>
    <col min="5434" max="5632" width="11" style="1152"/>
    <col min="5633" max="5633" width="32.7109375" style="1152" customWidth="1"/>
    <col min="5634" max="5637" width="10.7109375" style="1152" customWidth="1"/>
    <col min="5638" max="5638" width="30.7109375" style="1152" customWidth="1"/>
    <col min="5639" max="5644" width="10.140625" style="1152" customWidth="1"/>
    <col min="5645" max="5645" width="28.28515625" style="1152" customWidth="1"/>
    <col min="5646" max="5647" width="20.7109375" style="1152" customWidth="1"/>
    <col min="5648" max="5663" width="11" style="1152" customWidth="1"/>
    <col min="5664" max="5673" width="9.85546875" style="1152" customWidth="1"/>
    <col min="5674" max="5677" width="11" style="1152" customWidth="1"/>
    <col min="5678" max="5678" width="14.42578125" style="1152" customWidth="1"/>
    <col min="5679" max="5679" width="4.140625" style="1152" customWidth="1"/>
    <col min="5680" max="5680" width="13.28515625" style="1152" customWidth="1"/>
    <col min="5681" max="5681" width="28.140625" style="1152" customWidth="1"/>
    <col min="5682" max="5682" width="11" style="1152" customWidth="1"/>
    <col min="5683" max="5683" width="14.42578125" style="1152" customWidth="1"/>
    <col min="5684" max="5684" width="4.140625" style="1152" customWidth="1"/>
    <col min="5685" max="5686" width="11" style="1152" customWidth="1"/>
    <col min="5687" max="5687" width="14.42578125" style="1152" customWidth="1"/>
    <col min="5688" max="5688" width="4.140625" style="1152" customWidth="1"/>
    <col min="5689" max="5689" width="14.42578125" style="1152" customWidth="1"/>
    <col min="5690" max="5888" width="11" style="1152"/>
    <col min="5889" max="5889" width="32.7109375" style="1152" customWidth="1"/>
    <col min="5890" max="5893" width="10.7109375" style="1152" customWidth="1"/>
    <col min="5894" max="5894" width="30.7109375" style="1152" customWidth="1"/>
    <col min="5895" max="5900" width="10.140625" style="1152" customWidth="1"/>
    <col min="5901" max="5901" width="28.28515625" style="1152" customWidth="1"/>
    <col min="5902" max="5903" width="20.7109375" style="1152" customWidth="1"/>
    <col min="5904" max="5919" width="11" style="1152" customWidth="1"/>
    <col min="5920" max="5929" width="9.85546875" style="1152" customWidth="1"/>
    <col min="5930" max="5933" width="11" style="1152" customWidth="1"/>
    <col min="5934" max="5934" width="14.42578125" style="1152" customWidth="1"/>
    <col min="5935" max="5935" width="4.140625" style="1152" customWidth="1"/>
    <col min="5936" max="5936" width="13.28515625" style="1152" customWidth="1"/>
    <col min="5937" max="5937" width="28.140625" style="1152" customWidth="1"/>
    <col min="5938" max="5938" width="11" style="1152" customWidth="1"/>
    <col min="5939" max="5939" width="14.42578125" style="1152" customWidth="1"/>
    <col min="5940" max="5940" width="4.140625" style="1152" customWidth="1"/>
    <col min="5941" max="5942" width="11" style="1152" customWidth="1"/>
    <col min="5943" max="5943" width="14.42578125" style="1152" customWidth="1"/>
    <col min="5944" max="5944" width="4.140625" style="1152" customWidth="1"/>
    <col min="5945" max="5945" width="14.42578125" style="1152" customWidth="1"/>
    <col min="5946" max="6144" width="11" style="1152"/>
    <col min="6145" max="6145" width="32.7109375" style="1152" customWidth="1"/>
    <col min="6146" max="6149" width="10.7109375" style="1152" customWidth="1"/>
    <col min="6150" max="6150" width="30.7109375" style="1152" customWidth="1"/>
    <col min="6151" max="6156" width="10.140625" style="1152" customWidth="1"/>
    <col min="6157" max="6157" width="28.28515625" style="1152" customWidth="1"/>
    <col min="6158" max="6159" width="20.7109375" style="1152" customWidth="1"/>
    <col min="6160" max="6175" width="11" style="1152" customWidth="1"/>
    <col min="6176" max="6185" width="9.85546875" style="1152" customWidth="1"/>
    <col min="6186" max="6189" width="11" style="1152" customWidth="1"/>
    <col min="6190" max="6190" width="14.42578125" style="1152" customWidth="1"/>
    <col min="6191" max="6191" width="4.140625" style="1152" customWidth="1"/>
    <col min="6192" max="6192" width="13.28515625" style="1152" customWidth="1"/>
    <col min="6193" max="6193" width="28.140625" style="1152" customWidth="1"/>
    <col min="6194" max="6194" width="11" style="1152" customWidth="1"/>
    <col min="6195" max="6195" width="14.42578125" style="1152" customWidth="1"/>
    <col min="6196" max="6196" width="4.140625" style="1152" customWidth="1"/>
    <col min="6197" max="6198" width="11" style="1152" customWidth="1"/>
    <col min="6199" max="6199" width="14.42578125" style="1152" customWidth="1"/>
    <col min="6200" max="6200" width="4.140625" style="1152" customWidth="1"/>
    <col min="6201" max="6201" width="14.42578125" style="1152" customWidth="1"/>
    <col min="6202" max="6400" width="11" style="1152"/>
    <col min="6401" max="6401" width="32.7109375" style="1152" customWidth="1"/>
    <col min="6402" max="6405" width="10.7109375" style="1152" customWidth="1"/>
    <col min="6406" max="6406" width="30.7109375" style="1152" customWidth="1"/>
    <col min="6407" max="6412" width="10.140625" style="1152" customWidth="1"/>
    <col min="6413" max="6413" width="28.28515625" style="1152" customWidth="1"/>
    <col min="6414" max="6415" width="20.7109375" style="1152" customWidth="1"/>
    <col min="6416" max="6431" width="11" style="1152" customWidth="1"/>
    <col min="6432" max="6441" width="9.85546875" style="1152" customWidth="1"/>
    <col min="6442" max="6445" width="11" style="1152" customWidth="1"/>
    <col min="6446" max="6446" width="14.42578125" style="1152" customWidth="1"/>
    <col min="6447" max="6447" width="4.140625" style="1152" customWidth="1"/>
    <col min="6448" max="6448" width="13.28515625" style="1152" customWidth="1"/>
    <col min="6449" max="6449" width="28.140625" style="1152" customWidth="1"/>
    <col min="6450" max="6450" width="11" style="1152" customWidth="1"/>
    <col min="6451" max="6451" width="14.42578125" style="1152" customWidth="1"/>
    <col min="6452" max="6452" width="4.140625" style="1152" customWidth="1"/>
    <col min="6453" max="6454" width="11" style="1152" customWidth="1"/>
    <col min="6455" max="6455" width="14.42578125" style="1152" customWidth="1"/>
    <col min="6456" max="6456" width="4.140625" style="1152" customWidth="1"/>
    <col min="6457" max="6457" width="14.42578125" style="1152" customWidth="1"/>
    <col min="6458" max="6656" width="11" style="1152"/>
    <col min="6657" max="6657" width="32.7109375" style="1152" customWidth="1"/>
    <col min="6658" max="6661" width="10.7109375" style="1152" customWidth="1"/>
    <col min="6662" max="6662" width="30.7109375" style="1152" customWidth="1"/>
    <col min="6663" max="6668" width="10.140625" style="1152" customWidth="1"/>
    <col min="6669" max="6669" width="28.28515625" style="1152" customWidth="1"/>
    <col min="6670" max="6671" width="20.7109375" style="1152" customWidth="1"/>
    <col min="6672" max="6687" width="11" style="1152" customWidth="1"/>
    <col min="6688" max="6697" width="9.85546875" style="1152" customWidth="1"/>
    <col min="6698" max="6701" width="11" style="1152" customWidth="1"/>
    <col min="6702" max="6702" width="14.42578125" style="1152" customWidth="1"/>
    <col min="6703" max="6703" width="4.140625" style="1152" customWidth="1"/>
    <col min="6704" max="6704" width="13.28515625" style="1152" customWidth="1"/>
    <col min="6705" max="6705" width="28.140625" style="1152" customWidth="1"/>
    <col min="6706" max="6706" width="11" style="1152" customWidth="1"/>
    <col min="6707" max="6707" width="14.42578125" style="1152" customWidth="1"/>
    <col min="6708" max="6708" width="4.140625" style="1152" customWidth="1"/>
    <col min="6709" max="6710" width="11" style="1152" customWidth="1"/>
    <col min="6711" max="6711" width="14.42578125" style="1152" customWidth="1"/>
    <col min="6712" max="6712" width="4.140625" style="1152" customWidth="1"/>
    <col min="6713" max="6713" width="14.42578125" style="1152" customWidth="1"/>
    <col min="6714" max="6912" width="11" style="1152"/>
    <col min="6913" max="6913" width="32.7109375" style="1152" customWidth="1"/>
    <col min="6914" max="6917" width="10.7109375" style="1152" customWidth="1"/>
    <col min="6918" max="6918" width="30.7109375" style="1152" customWidth="1"/>
    <col min="6919" max="6924" width="10.140625" style="1152" customWidth="1"/>
    <col min="6925" max="6925" width="28.28515625" style="1152" customWidth="1"/>
    <col min="6926" max="6927" width="20.7109375" style="1152" customWidth="1"/>
    <col min="6928" max="6943" width="11" style="1152" customWidth="1"/>
    <col min="6944" max="6953" width="9.85546875" style="1152" customWidth="1"/>
    <col min="6954" max="6957" width="11" style="1152" customWidth="1"/>
    <col min="6958" max="6958" width="14.42578125" style="1152" customWidth="1"/>
    <col min="6959" max="6959" width="4.140625" style="1152" customWidth="1"/>
    <col min="6960" max="6960" width="13.28515625" style="1152" customWidth="1"/>
    <col min="6961" max="6961" width="28.140625" style="1152" customWidth="1"/>
    <col min="6962" max="6962" width="11" style="1152" customWidth="1"/>
    <col min="6963" max="6963" width="14.42578125" style="1152" customWidth="1"/>
    <col min="6964" max="6964" width="4.140625" style="1152" customWidth="1"/>
    <col min="6965" max="6966" width="11" style="1152" customWidth="1"/>
    <col min="6967" max="6967" width="14.42578125" style="1152" customWidth="1"/>
    <col min="6968" max="6968" width="4.140625" style="1152" customWidth="1"/>
    <col min="6969" max="6969" width="14.42578125" style="1152" customWidth="1"/>
    <col min="6970" max="7168" width="11" style="1152"/>
    <col min="7169" max="7169" width="32.7109375" style="1152" customWidth="1"/>
    <col min="7170" max="7173" width="10.7109375" style="1152" customWidth="1"/>
    <col min="7174" max="7174" width="30.7109375" style="1152" customWidth="1"/>
    <col min="7175" max="7180" width="10.140625" style="1152" customWidth="1"/>
    <col min="7181" max="7181" width="28.28515625" style="1152" customWidth="1"/>
    <col min="7182" max="7183" width="20.7109375" style="1152" customWidth="1"/>
    <col min="7184" max="7199" width="11" style="1152" customWidth="1"/>
    <col min="7200" max="7209" width="9.85546875" style="1152" customWidth="1"/>
    <col min="7210" max="7213" width="11" style="1152" customWidth="1"/>
    <col min="7214" max="7214" width="14.42578125" style="1152" customWidth="1"/>
    <col min="7215" max="7215" width="4.140625" style="1152" customWidth="1"/>
    <col min="7216" max="7216" width="13.28515625" style="1152" customWidth="1"/>
    <col min="7217" max="7217" width="28.140625" style="1152" customWidth="1"/>
    <col min="7218" max="7218" width="11" style="1152" customWidth="1"/>
    <col min="7219" max="7219" width="14.42578125" style="1152" customWidth="1"/>
    <col min="7220" max="7220" width="4.140625" style="1152" customWidth="1"/>
    <col min="7221" max="7222" width="11" style="1152" customWidth="1"/>
    <col min="7223" max="7223" width="14.42578125" style="1152" customWidth="1"/>
    <col min="7224" max="7224" width="4.140625" style="1152" customWidth="1"/>
    <col min="7225" max="7225" width="14.42578125" style="1152" customWidth="1"/>
    <col min="7226" max="7424" width="11" style="1152"/>
    <col min="7425" max="7425" width="32.7109375" style="1152" customWidth="1"/>
    <col min="7426" max="7429" width="10.7109375" style="1152" customWidth="1"/>
    <col min="7430" max="7430" width="30.7109375" style="1152" customWidth="1"/>
    <col min="7431" max="7436" width="10.140625" style="1152" customWidth="1"/>
    <col min="7437" max="7437" width="28.28515625" style="1152" customWidth="1"/>
    <col min="7438" max="7439" width="20.7109375" style="1152" customWidth="1"/>
    <col min="7440" max="7455" width="11" style="1152" customWidth="1"/>
    <col min="7456" max="7465" width="9.85546875" style="1152" customWidth="1"/>
    <col min="7466" max="7469" width="11" style="1152" customWidth="1"/>
    <col min="7470" max="7470" width="14.42578125" style="1152" customWidth="1"/>
    <col min="7471" max="7471" width="4.140625" style="1152" customWidth="1"/>
    <col min="7472" max="7472" width="13.28515625" style="1152" customWidth="1"/>
    <col min="7473" max="7473" width="28.140625" style="1152" customWidth="1"/>
    <col min="7474" max="7474" width="11" style="1152" customWidth="1"/>
    <col min="7475" max="7475" width="14.42578125" style="1152" customWidth="1"/>
    <col min="7476" max="7476" width="4.140625" style="1152" customWidth="1"/>
    <col min="7477" max="7478" width="11" style="1152" customWidth="1"/>
    <col min="7479" max="7479" width="14.42578125" style="1152" customWidth="1"/>
    <col min="7480" max="7480" width="4.140625" style="1152" customWidth="1"/>
    <col min="7481" max="7481" width="14.42578125" style="1152" customWidth="1"/>
    <col min="7482" max="7680" width="11" style="1152"/>
    <col min="7681" max="7681" width="32.7109375" style="1152" customWidth="1"/>
    <col min="7682" max="7685" width="10.7109375" style="1152" customWidth="1"/>
    <col min="7686" max="7686" width="30.7109375" style="1152" customWidth="1"/>
    <col min="7687" max="7692" width="10.140625" style="1152" customWidth="1"/>
    <col min="7693" max="7693" width="28.28515625" style="1152" customWidth="1"/>
    <col min="7694" max="7695" width="20.7109375" style="1152" customWidth="1"/>
    <col min="7696" max="7711" width="11" style="1152" customWidth="1"/>
    <col min="7712" max="7721" width="9.85546875" style="1152" customWidth="1"/>
    <col min="7722" max="7725" width="11" style="1152" customWidth="1"/>
    <col min="7726" max="7726" width="14.42578125" style="1152" customWidth="1"/>
    <col min="7727" max="7727" width="4.140625" style="1152" customWidth="1"/>
    <col min="7728" max="7728" width="13.28515625" style="1152" customWidth="1"/>
    <col min="7729" max="7729" width="28.140625" style="1152" customWidth="1"/>
    <col min="7730" max="7730" width="11" style="1152" customWidth="1"/>
    <col min="7731" max="7731" width="14.42578125" style="1152" customWidth="1"/>
    <col min="7732" max="7732" width="4.140625" style="1152" customWidth="1"/>
    <col min="7733" max="7734" width="11" style="1152" customWidth="1"/>
    <col min="7735" max="7735" width="14.42578125" style="1152" customWidth="1"/>
    <col min="7736" max="7736" width="4.140625" style="1152" customWidth="1"/>
    <col min="7737" max="7737" width="14.42578125" style="1152" customWidth="1"/>
    <col min="7738" max="7936" width="11" style="1152"/>
    <col min="7937" max="7937" width="32.7109375" style="1152" customWidth="1"/>
    <col min="7938" max="7941" width="10.7109375" style="1152" customWidth="1"/>
    <col min="7942" max="7942" width="30.7109375" style="1152" customWidth="1"/>
    <col min="7943" max="7948" width="10.140625" style="1152" customWidth="1"/>
    <col min="7949" max="7949" width="28.28515625" style="1152" customWidth="1"/>
    <col min="7950" max="7951" width="20.7109375" style="1152" customWidth="1"/>
    <col min="7952" max="7967" width="11" style="1152" customWidth="1"/>
    <col min="7968" max="7977" width="9.85546875" style="1152" customWidth="1"/>
    <col min="7978" max="7981" width="11" style="1152" customWidth="1"/>
    <col min="7982" max="7982" width="14.42578125" style="1152" customWidth="1"/>
    <col min="7983" max="7983" width="4.140625" style="1152" customWidth="1"/>
    <col min="7984" max="7984" width="13.28515625" style="1152" customWidth="1"/>
    <col min="7985" max="7985" width="28.140625" style="1152" customWidth="1"/>
    <col min="7986" max="7986" width="11" style="1152" customWidth="1"/>
    <col min="7987" max="7987" width="14.42578125" style="1152" customWidth="1"/>
    <col min="7988" max="7988" width="4.140625" style="1152" customWidth="1"/>
    <col min="7989" max="7990" width="11" style="1152" customWidth="1"/>
    <col min="7991" max="7991" width="14.42578125" style="1152" customWidth="1"/>
    <col min="7992" max="7992" width="4.140625" style="1152" customWidth="1"/>
    <col min="7993" max="7993" width="14.42578125" style="1152" customWidth="1"/>
    <col min="7994" max="8192" width="11" style="1152"/>
    <col min="8193" max="8193" width="32.7109375" style="1152" customWidth="1"/>
    <col min="8194" max="8197" width="10.7109375" style="1152" customWidth="1"/>
    <col min="8198" max="8198" width="30.7109375" style="1152" customWidth="1"/>
    <col min="8199" max="8204" width="10.140625" style="1152" customWidth="1"/>
    <col min="8205" max="8205" width="28.28515625" style="1152" customWidth="1"/>
    <col min="8206" max="8207" width="20.7109375" style="1152" customWidth="1"/>
    <col min="8208" max="8223" width="11" style="1152" customWidth="1"/>
    <col min="8224" max="8233" width="9.85546875" style="1152" customWidth="1"/>
    <col min="8234" max="8237" width="11" style="1152" customWidth="1"/>
    <col min="8238" max="8238" width="14.42578125" style="1152" customWidth="1"/>
    <col min="8239" max="8239" width="4.140625" style="1152" customWidth="1"/>
    <col min="8240" max="8240" width="13.28515625" style="1152" customWidth="1"/>
    <col min="8241" max="8241" width="28.140625" style="1152" customWidth="1"/>
    <col min="8242" max="8242" width="11" style="1152" customWidth="1"/>
    <col min="8243" max="8243" width="14.42578125" style="1152" customWidth="1"/>
    <col min="8244" max="8244" width="4.140625" style="1152" customWidth="1"/>
    <col min="8245" max="8246" width="11" style="1152" customWidth="1"/>
    <col min="8247" max="8247" width="14.42578125" style="1152" customWidth="1"/>
    <col min="8248" max="8248" width="4.140625" style="1152" customWidth="1"/>
    <col min="8249" max="8249" width="14.42578125" style="1152" customWidth="1"/>
    <col min="8250" max="8448" width="11" style="1152"/>
    <col min="8449" max="8449" width="32.7109375" style="1152" customWidth="1"/>
    <col min="8450" max="8453" width="10.7109375" style="1152" customWidth="1"/>
    <col min="8454" max="8454" width="30.7109375" style="1152" customWidth="1"/>
    <col min="8455" max="8460" width="10.140625" style="1152" customWidth="1"/>
    <col min="8461" max="8461" width="28.28515625" style="1152" customWidth="1"/>
    <col min="8462" max="8463" width="20.7109375" style="1152" customWidth="1"/>
    <col min="8464" max="8479" width="11" style="1152" customWidth="1"/>
    <col min="8480" max="8489" width="9.85546875" style="1152" customWidth="1"/>
    <col min="8490" max="8493" width="11" style="1152" customWidth="1"/>
    <col min="8494" max="8494" width="14.42578125" style="1152" customWidth="1"/>
    <col min="8495" max="8495" width="4.140625" style="1152" customWidth="1"/>
    <col min="8496" max="8496" width="13.28515625" style="1152" customWidth="1"/>
    <col min="8497" max="8497" width="28.140625" style="1152" customWidth="1"/>
    <col min="8498" max="8498" width="11" style="1152" customWidth="1"/>
    <col min="8499" max="8499" width="14.42578125" style="1152" customWidth="1"/>
    <col min="8500" max="8500" width="4.140625" style="1152" customWidth="1"/>
    <col min="8501" max="8502" width="11" style="1152" customWidth="1"/>
    <col min="8503" max="8503" width="14.42578125" style="1152" customWidth="1"/>
    <col min="8504" max="8504" width="4.140625" style="1152" customWidth="1"/>
    <col min="8505" max="8505" width="14.42578125" style="1152" customWidth="1"/>
    <col min="8506" max="8704" width="11" style="1152"/>
    <col min="8705" max="8705" width="32.7109375" style="1152" customWidth="1"/>
    <col min="8706" max="8709" width="10.7109375" style="1152" customWidth="1"/>
    <col min="8710" max="8710" width="30.7109375" style="1152" customWidth="1"/>
    <col min="8711" max="8716" width="10.140625" style="1152" customWidth="1"/>
    <col min="8717" max="8717" width="28.28515625" style="1152" customWidth="1"/>
    <col min="8718" max="8719" width="20.7109375" style="1152" customWidth="1"/>
    <col min="8720" max="8735" width="11" style="1152" customWidth="1"/>
    <col min="8736" max="8745" width="9.85546875" style="1152" customWidth="1"/>
    <col min="8746" max="8749" width="11" style="1152" customWidth="1"/>
    <col min="8750" max="8750" width="14.42578125" style="1152" customWidth="1"/>
    <col min="8751" max="8751" width="4.140625" style="1152" customWidth="1"/>
    <col min="8752" max="8752" width="13.28515625" style="1152" customWidth="1"/>
    <col min="8753" max="8753" width="28.140625" style="1152" customWidth="1"/>
    <col min="8754" max="8754" width="11" style="1152" customWidth="1"/>
    <col min="8755" max="8755" width="14.42578125" style="1152" customWidth="1"/>
    <col min="8756" max="8756" width="4.140625" style="1152" customWidth="1"/>
    <col min="8757" max="8758" width="11" style="1152" customWidth="1"/>
    <col min="8759" max="8759" width="14.42578125" style="1152" customWidth="1"/>
    <col min="8760" max="8760" width="4.140625" style="1152" customWidth="1"/>
    <col min="8761" max="8761" width="14.42578125" style="1152" customWidth="1"/>
    <col min="8762" max="8960" width="11" style="1152"/>
    <col min="8961" max="8961" width="32.7109375" style="1152" customWidth="1"/>
    <col min="8962" max="8965" width="10.7109375" style="1152" customWidth="1"/>
    <col min="8966" max="8966" width="30.7109375" style="1152" customWidth="1"/>
    <col min="8967" max="8972" width="10.140625" style="1152" customWidth="1"/>
    <col min="8973" max="8973" width="28.28515625" style="1152" customWidth="1"/>
    <col min="8974" max="8975" width="20.7109375" style="1152" customWidth="1"/>
    <col min="8976" max="8991" width="11" style="1152" customWidth="1"/>
    <col min="8992" max="9001" width="9.85546875" style="1152" customWidth="1"/>
    <col min="9002" max="9005" width="11" style="1152" customWidth="1"/>
    <col min="9006" max="9006" width="14.42578125" style="1152" customWidth="1"/>
    <col min="9007" max="9007" width="4.140625" style="1152" customWidth="1"/>
    <col min="9008" max="9008" width="13.28515625" style="1152" customWidth="1"/>
    <col min="9009" max="9009" width="28.140625" style="1152" customWidth="1"/>
    <col min="9010" max="9010" width="11" style="1152" customWidth="1"/>
    <col min="9011" max="9011" width="14.42578125" style="1152" customWidth="1"/>
    <col min="9012" max="9012" width="4.140625" style="1152" customWidth="1"/>
    <col min="9013" max="9014" width="11" style="1152" customWidth="1"/>
    <col min="9015" max="9015" width="14.42578125" style="1152" customWidth="1"/>
    <col min="9016" max="9016" width="4.140625" style="1152" customWidth="1"/>
    <col min="9017" max="9017" width="14.42578125" style="1152" customWidth="1"/>
    <col min="9018" max="9216" width="11" style="1152"/>
    <col min="9217" max="9217" width="32.7109375" style="1152" customWidth="1"/>
    <col min="9218" max="9221" width="10.7109375" style="1152" customWidth="1"/>
    <col min="9222" max="9222" width="30.7109375" style="1152" customWidth="1"/>
    <col min="9223" max="9228" width="10.140625" style="1152" customWidth="1"/>
    <col min="9229" max="9229" width="28.28515625" style="1152" customWidth="1"/>
    <col min="9230" max="9231" width="20.7109375" style="1152" customWidth="1"/>
    <col min="9232" max="9247" width="11" style="1152" customWidth="1"/>
    <col min="9248" max="9257" width="9.85546875" style="1152" customWidth="1"/>
    <col min="9258" max="9261" width="11" style="1152" customWidth="1"/>
    <col min="9262" max="9262" width="14.42578125" style="1152" customWidth="1"/>
    <col min="9263" max="9263" width="4.140625" style="1152" customWidth="1"/>
    <col min="9264" max="9264" width="13.28515625" style="1152" customWidth="1"/>
    <col min="9265" max="9265" width="28.140625" style="1152" customWidth="1"/>
    <col min="9266" max="9266" width="11" style="1152" customWidth="1"/>
    <col min="9267" max="9267" width="14.42578125" style="1152" customWidth="1"/>
    <col min="9268" max="9268" width="4.140625" style="1152" customWidth="1"/>
    <col min="9269" max="9270" width="11" style="1152" customWidth="1"/>
    <col min="9271" max="9271" width="14.42578125" style="1152" customWidth="1"/>
    <col min="9272" max="9272" width="4.140625" style="1152" customWidth="1"/>
    <col min="9273" max="9273" width="14.42578125" style="1152" customWidth="1"/>
    <col min="9274" max="9472" width="11" style="1152"/>
    <col min="9473" max="9473" width="32.7109375" style="1152" customWidth="1"/>
    <col min="9474" max="9477" width="10.7109375" style="1152" customWidth="1"/>
    <col min="9478" max="9478" width="30.7109375" style="1152" customWidth="1"/>
    <col min="9479" max="9484" width="10.140625" style="1152" customWidth="1"/>
    <col min="9485" max="9485" width="28.28515625" style="1152" customWidth="1"/>
    <col min="9486" max="9487" width="20.7109375" style="1152" customWidth="1"/>
    <col min="9488" max="9503" width="11" style="1152" customWidth="1"/>
    <col min="9504" max="9513" width="9.85546875" style="1152" customWidth="1"/>
    <col min="9514" max="9517" width="11" style="1152" customWidth="1"/>
    <col min="9518" max="9518" width="14.42578125" style="1152" customWidth="1"/>
    <col min="9519" max="9519" width="4.140625" style="1152" customWidth="1"/>
    <col min="9520" max="9520" width="13.28515625" style="1152" customWidth="1"/>
    <col min="9521" max="9521" width="28.140625" style="1152" customWidth="1"/>
    <col min="9522" max="9522" width="11" style="1152" customWidth="1"/>
    <col min="9523" max="9523" width="14.42578125" style="1152" customWidth="1"/>
    <col min="9524" max="9524" width="4.140625" style="1152" customWidth="1"/>
    <col min="9525" max="9526" width="11" style="1152" customWidth="1"/>
    <col min="9527" max="9527" width="14.42578125" style="1152" customWidth="1"/>
    <col min="9528" max="9528" width="4.140625" style="1152" customWidth="1"/>
    <col min="9529" max="9529" width="14.42578125" style="1152" customWidth="1"/>
    <col min="9530" max="9728" width="11" style="1152"/>
    <col min="9729" max="9729" width="32.7109375" style="1152" customWidth="1"/>
    <col min="9730" max="9733" width="10.7109375" style="1152" customWidth="1"/>
    <col min="9734" max="9734" width="30.7109375" style="1152" customWidth="1"/>
    <col min="9735" max="9740" width="10.140625" style="1152" customWidth="1"/>
    <col min="9741" max="9741" width="28.28515625" style="1152" customWidth="1"/>
    <col min="9742" max="9743" width="20.7109375" style="1152" customWidth="1"/>
    <col min="9744" max="9759" width="11" style="1152" customWidth="1"/>
    <col min="9760" max="9769" width="9.85546875" style="1152" customWidth="1"/>
    <col min="9770" max="9773" width="11" style="1152" customWidth="1"/>
    <col min="9774" max="9774" width="14.42578125" style="1152" customWidth="1"/>
    <col min="9775" max="9775" width="4.140625" style="1152" customWidth="1"/>
    <col min="9776" max="9776" width="13.28515625" style="1152" customWidth="1"/>
    <col min="9777" max="9777" width="28.140625" style="1152" customWidth="1"/>
    <col min="9778" max="9778" width="11" style="1152" customWidth="1"/>
    <col min="9779" max="9779" width="14.42578125" style="1152" customWidth="1"/>
    <col min="9780" max="9780" width="4.140625" style="1152" customWidth="1"/>
    <col min="9781" max="9782" width="11" style="1152" customWidth="1"/>
    <col min="9783" max="9783" width="14.42578125" style="1152" customWidth="1"/>
    <col min="9784" max="9784" width="4.140625" style="1152" customWidth="1"/>
    <col min="9785" max="9785" width="14.42578125" style="1152" customWidth="1"/>
    <col min="9786" max="9984" width="11" style="1152"/>
    <col min="9985" max="9985" width="32.7109375" style="1152" customWidth="1"/>
    <col min="9986" max="9989" width="10.7109375" style="1152" customWidth="1"/>
    <col min="9990" max="9990" width="30.7109375" style="1152" customWidth="1"/>
    <col min="9991" max="9996" width="10.140625" style="1152" customWidth="1"/>
    <col min="9997" max="9997" width="28.28515625" style="1152" customWidth="1"/>
    <col min="9998" max="9999" width="20.7109375" style="1152" customWidth="1"/>
    <col min="10000" max="10015" width="11" style="1152" customWidth="1"/>
    <col min="10016" max="10025" width="9.85546875" style="1152" customWidth="1"/>
    <col min="10026" max="10029" width="11" style="1152" customWidth="1"/>
    <col min="10030" max="10030" width="14.42578125" style="1152" customWidth="1"/>
    <col min="10031" max="10031" width="4.140625" style="1152" customWidth="1"/>
    <col min="10032" max="10032" width="13.28515625" style="1152" customWidth="1"/>
    <col min="10033" max="10033" width="28.140625" style="1152" customWidth="1"/>
    <col min="10034" max="10034" width="11" style="1152" customWidth="1"/>
    <col min="10035" max="10035" width="14.42578125" style="1152" customWidth="1"/>
    <col min="10036" max="10036" width="4.140625" style="1152" customWidth="1"/>
    <col min="10037" max="10038" width="11" style="1152" customWidth="1"/>
    <col min="10039" max="10039" width="14.42578125" style="1152" customWidth="1"/>
    <col min="10040" max="10040" width="4.140625" style="1152" customWidth="1"/>
    <col min="10041" max="10041" width="14.42578125" style="1152" customWidth="1"/>
    <col min="10042" max="10240" width="11" style="1152"/>
    <col min="10241" max="10241" width="32.7109375" style="1152" customWidth="1"/>
    <col min="10242" max="10245" width="10.7109375" style="1152" customWidth="1"/>
    <col min="10246" max="10246" width="30.7109375" style="1152" customWidth="1"/>
    <col min="10247" max="10252" width="10.140625" style="1152" customWidth="1"/>
    <col min="10253" max="10253" width="28.28515625" style="1152" customWidth="1"/>
    <col min="10254" max="10255" width="20.7109375" style="1152" customWidth="1"/>
    <col min="10256" max="10271" width="11" style="1152" customWidth="1"/>
    <col min="10272" max="10281" width="9.85546875" style="1152" customWidth="1"/>
    <col min="10282" max="10285" width="11" style="1152" customWidth="1"/>
    <col min="10286" max="10286" width="14.42578125" style="1152" customWidth="1"/>
    <col min="10287" max="10287" width="4.140625" style="1152" customWidth="1"/>
    <col min="10288" max="10288" width="13.28515625" style="1152" customWidth="1"/>
    <col min="10289" max="10289" width="28.140625" style="1152" customWidth="1"/>
    <col min="10290" max="10290" width="11" style="1152" customWidth="1"/>
    <col min="10291" max="10291" width="14.42578125" style="1152" customWidth="1"/>
    <col min="10292" max="10292" width="4.140625" style="1152" customWidth="1"/>
    <col min="10293" max="10294" width="11" style="1152" customWidth="1"/>
    <col min="10295" max="10295" width="14.42578125" style="1152" customWidth="1"/>
    <col min="10296" max="10296" width="4.140625" style="1152" customWidth="1"/>
    <col min="10297" max="10297" width="14.42578125" style="1152" customWidth="1"/>
    <col min="10298" max="10496" width="11" style="1152"/>
    <col min="10497" max="10497" width="32.7109375" style="1152" customWidth="1"/>
    <col min="10498" max="10501" width="10.7109375" style="1152" customWidth="1"/>
    <col min="10502" max="10502" width="30.7109375" style="1152" customWidth="1"/>
    <col min="10503" max="10508" width="10.140625" style="1152" customWidth="1"/>
    <col min="10509" max="10509" width="28.28515625" style="1152" customWidth="1"/>
    <col min="10510" max="10511" width="20.7109375" style="1152" customWidth="1"/>
    <col min="10512" max="10527" width="11" style="1152" customWidth="1"/>
    <col min="10528" max="10537" width="9.85546875" style="1152" customWidth="1"/>
    <col min="10538" max="10541" width="11" style="1152" customWidth="1"/>
    <col min="10542" max="10542" width="14.42578125" style="1152" customWidth="1"/>
    <col min="10543" max="10543" width="4.140625" style="1152" customWidth="1"/>
    <col min="10544" max="10544" width="13.28515625" style="1152" customWidth="1"/>
    <col min="10545" max="10545" width="28.140625" style="1152" customWidth="1"/>
    <col min="10546" max="10546" width="11" style="1152" customWidth="1"/>
    <col min="10547" max="10547" width="14.42578125" style="1152" customWidth="1"/>
    <col min="10548" max="10548" width="4.140625" style="1152" customWidth="1"/>
    <col min="10549" max="10550" width="11" style="1152" customWidth="1"/>
    <col min="10551" max="10551" width="14.42578125" style="1152" customWidth="1"/>
    <col min="10552" max="10552" width="4.140625" style="1152" customWidth="1"/>
    <col min="10553" max="10553" width="14.42578125" style="1152" customWidth="1"/>
    <col min="10554" max="10752" width="11" style="1152"/>
    <col min="10753" max="10753" width="32.7109375" style="1152" customWidth="1"/>
    <col min="10754" max="10757" width="10.7109375" style="1152" customWidth="1"/>
    <col min="10758" max="10758" width="30.7109375" style="1152" customWidth="1"/>
    <col min="10759" max="10764" width="10.140625" style="1152" customWidth="1"/>
    <col min="10765" max="10765" width="28.28515625" style="1152" customWidth="1"/>
    <col min="10766" max="10767" width="20.7109375" style="1152" customWidth="1"/>
    <col min="10768" max="10783" width="11" style="1152" customWidth="1"/>
    <col min="10784" max="10793" width="9.85546875" style="1152" customWidth="1"/>
    <col min="10794" max="10797" width="11" style="1152" customWidth="1"/>
    <col min="10798" max="10798" width="14.42578125" style="1152" customWidth="1"/>
    <col min="10799" max="10799" width="4.140625" style="1152" customWidth="1"/>
    <col min="10800" max="10800" width="13.28515625" style="1152" customWidth="1"/>
    <col min="10801" max="10801" width="28.140625" style="1152" customWidth="1"/>
    <col min="10802" max="10802" width="11" style="1152" customWidth="1"/>
    <col min="10803" max="10803" width="14.42578125" style="1152" customWidth="1"/>
    <col min="10804" max="10804" width="4.140625" style="1152" customWidth="1"/>
    <col min="10805" max="10806" width="11" style="1152" customWidth="1"/>
    <col min="10807" max="10807" width="14.42578125" style="1152" customWidth="1"/>
    <col min="10808" max="10808" width="4.140625" style="1152" customWidth="1"/>
    <col min="10809" max="10809" width="14.42578125" style="1152" customWidth="1"/>
    <col min="10810" max="11008" width="11" style="1152"/>
    <col min="11009" max="11009" width="32.7109375" style="1152" customWidth="1"/>
    <col min="11010" max="11013" width="10.7109375" style="1152" customWidth="1"/>
    <col min="11014" max="11014" width="30.7109375" style="1152" customWidth="1"/>
    <col min="11015" max="11020" width="10.140625" style="1152" customWidth="1"/>
    <col min="11021" max="11021" width="28.28515625" style="1152" customWidth="1"/>
    <col min="11022" max="11023" width="20.7109375" style="1152" customWidth="1"/>
    <col min="11024" max="11039" width="11" style="1152" customWidth="1"/>
    <col min="11040" max="11049" width="9.85546875" style="1152" customWidth="1"/>
    <col min="11050" max="11053" width="11" style="1152" customWidth="1"/>
    <col min="11054" max="11054" width="14.42578125" style="1152" customWidth="1"/>
    <col min="11055" max="11055" width="4.140625" style="1152" customWidth="1"/>
    <col min="11056" max="11056" width="13.28515625" style="1152" customWidth="1"/>
    <col min="11057" max="11057" width="28.140625" style="1152" customWidth="1"/>
    <col min="11058" max="11058" width="11" style="1152" customWidth="1"/>
    <col min="11059" max="11059" width="14.42578125" style="1152" customWidth="1"/>
    <col min="11060" max="11060" width="4.140625" style="1152" customWidth="1"/>
    <col min="11061" max="11062" width="11" style="1152" customWidth="1"/>
    <col min="11063" max="11063" width="14.42578125" style="1152" customWidth="1"/>
    <col min="11064" max="11064" width="4.140625" style="1152" customWidth="1"/>
    <col min="11065" max="11065" width="14.42578125" style="1152" customWidth="1"/>
    <col min="11066" max="11264" width="11" style="1152"/>
    <col min="11265" max="11265" width="32.7109375" style="1152" customWidth="1"/>
    <col min="11266" max="11269" width="10.7109375" style="1152" customWidth="1"/>
    <col min="11270" max="11270" width="30.7109375" style="1152" customWidth="1"/>
    <col min="11271" max="11276" width="10.140625" style="1152" customWidth="1"/>
    <col min="11277" max="11277" width="28.28515625" style="1152" customWidth="1"/>
    <col min="11278" max="11279" width="20.7109375" style="1152" customWidth="1"/>
    <col min="11280" max="11295" width="11" style="1152" customWidth="1"/>
    <col min="11296" max="11305" width="9.85546875" style="1152" customWidth="1"/>
    <col min="11306" max="11309" width="11" style="1152" customWidth="1"/>
    <col min="11310" max="11310" width="14.42578125" style="1152" customWidth="1"/>
    <col min="11311" max="11311" width="4.140625" style="1152" customWidth="1"/>
    <col min="11312" max="11312" width="13.28515625" style="1152" customWidth="1"/>
    <col min="11313" max="11313" width="28.140625" style="1152" customWidth="1"/>
    <col min="11314" max="11314" width="11" style="1152" customWidth="1"/>
    <col min="11315" max="11315" width="14.42578125" style="1152" customWidth="1"/>
    <col min="11316" max="11316" width="4.140625" style="1152" customWidth="1"/>
    <col min="11317" max="11318" width="11" style="1152" customWidth="1"/>
    <col min="11319" max="11319" width="14.42578125" style="1152" customWidth="1"/>
    <col min="11320" max="11320" width="4.140625" style="1152" customWidth="1"/>
    <col min="11321" max="11321" width="14.42578125" style="1152" customWidth="1"/>
    <col min="11322" max="11520" width="11" style="1152"/>
    <col min="11521" max="11521" width="32.7109375" style="1152" customWidth="1"/>
    <col min="11522" max="11525" width="10.7109375" style="1152" customWidth="1"/>
    <col min="11526" max="11526" width="30.7109375" style="1152" customWidth="1"/>
    <col min="11527" max="11532" width="10.140625" style="1152" customWidth="1"/>
    <col min="11533" max="11533" width="28.28515625" style="1152" customWidth="1"/>
    <col min="11534" max="11535" width="20.7109375" style="1152" customWidth="1"/>
    <col min="11536" max="11551" width="11" style="1152" customWidth="1"/>
    <col min="11552" max="11561" width="9.85546875" style="1152" customWidth="1"/>
    <col min="11562" max="11565" width="11" style="1152" customWidth="1"/>
    <col min="11566" max="11566" width="14.42578125" style="1152" customWidth="1"/>
    <col min="11567" max="11567" width="4.140625" style="1152" customWidth="1"/>
    <col min="11568" max="11568" width="13.28515625" style="1152" customWidth="1"/>
    <col min="11569" max="11569" width="28.140625" style="1152" customWidth="1"/>
    <col min="11570" max="11570" width="11" style="1152" customWidth="1"/>
    <col min="11571" max="11571" width="14.42578125" style="1152" customWidth="1"/>
    <col min="11572" max="11572" width="4.140625" style="1152" customWidth="1"/>
    <col min="11573" max="11574" width="11" style="1152" customWidth="1"/>
    <col min="11575" max="11575" width="14.42578125" style="1152" customWidth="1"/>
    <col min="11576" max="11576" width="4.140625" style="1152" customWidth="1"/>
    <col min="11577" max="11577" width="14.42578125" style="1152" customWidth="1"/>
    <col min="11578" max="11776" width="11" style="1152"/>
    <col min="11777" max="11777" width="32.7109375" style="1152" customWidth="1"/>
    <col min="11778" max="11781" width="10.7109375" style="1152" customWidth="1"/>
    <col min="11782" max="11782" width="30.7109375" style="1152" customWidth="1"/>
    <col min="11783" max="11788" width="10.140625" style="1152" customWidth="1"/>
    <col min="11789" max="11789" width="28.28515625" style="1152" customWidth="1"/>
    <col min="11790" max="11791" width="20.7109375" style="1152" customWidth="1"/>
    <col min="11792" max="11807" width="11" style="1152" customWidth="1"/>
    <col min="11808" max="11817" width="9.85546875" style="1152" customWidth="1"/>
    <col min="11818" max="11821" width="11" style="1152" customWidth="1"/>
    <col min="11822" max="11822" width="14.42578125" style="1152" customWidth="1"/>
    <col min="11823" max="11823" width="4.140625" style="1152" customWidth="1"/>
    <col min="11824" max="11824" width="13.28515625" style="1152" customWidth="1"/>
    <col min="11825" max="11825" width="28.140625" style="1152" customWidth="1"/>
    <col min="11826" max="11826" width="11" style="1152" customWidth="1"/>
    <col min="11827" max="11827" width="14.42578125" style="1152" customWidth="1"/>
    <col min="11828" max="11828" width="4.140625" style="1152" customWidth="1"/>
    <col min="11829" max="11830" width="11" style="1152" customWidth="1"/>
    <col min="11831" max="11831" width="14.42578125" style="1152" customWidth="1"/>
    <col min="11832" max="11832" width="4.140625" style="1152" customWidth="1"/>
    <col min="11833" max="11833" width="14.42578125" style="1152" customWidth="1"/>
    <col min="11834" max="12032" width="11" style="1152"/>
    <col min="12033" max="12033" width="32.7109375" style="1152" customWidth="1"/>
    <col min="12034" max="12037" width="10.7109375" style="1152" customWidth="1"/>
    <col min="12038" max="12038" width="30.7109375" style="1152" customWidth="1"/>
    <col min="12039" max="12044" width="10.140625" style="1152" customWidth="1"/>
    <col min="12045" max="12045" width="28.28515625" style="1152" customWidth="1"/>
    <col min="12046" max="12047" width="20.7109375" style="1152" customWidth="1"/>
    <col min="12048" max="12063" width="11" style="1152" customWidth="1"/>
    <col min="12064" max="12073" width="9.85546875" style="1152" customWidth="1"/>
    <col min="12074" max="12077" width="11" style="1152" customWidth="1"/>
    <col min="12078" max="12078" width="14.42578125" style="1152" customWidth="1"/>
    <col min="12079" max="12079" width="4.140625" style="1152" customWidth="1"/>
    <col min="12080" max="12080" width="13.28515625" style="1152" customWidth="1"/>
    <col min="12081" max="12081" width="28.140625" style="1152" customWidth="1"/>
    <col min="12082" max="12082" width="11" style="1152" customWidth="1"/>
    <col min="12083" max="12083" width="14.42578125" style="1152" customWidth="1"/>
    <col min="12084" max="12084" width="4.140625" style="1152" customWidth="1"/>
    <col min="12085" max="12086" width="11" style="1152" customWidth="1"/>
    <col min="12087" max="12087" width="14.42578125" style="1152" customWidth="1"/>
    <col min="12088" max="12088" width="4.140625" style="1152" customWidth="1"/>
    <col min="12089" max="12089" width="14.42578125" style="1152" customWidth="1"/>
    <col min="12090" max="12288" width="11" style="1152"/>
    <col min="12289" max="12289" width="32.7109375" style="1152" customWidth="1"/>
    <col min="12290" max="12293" width="10.7109375" style="1152" customWidth="1"/>
    <col min="12294" max="12294" width="30.7109375" style="1152" customWidth="1"/>
    <col min="12295" max="12300" width="10.140625" style="1152" customWidth="1"/>
    <col min="12301" max="12301" width="28.28515625" style="1152" customWidth="1"/>
    <col min="12302" max="12303" width="20.7109375" style="1152" customWidth="1"/>
    <col min="12304" max="12319" width="11" style="1152" customWidth="1"/>
    <col min="12320" max="12329" width="9.85546875" style="1152" customWidth="1"/>
    <col min="12330" max="12333" width="11" style="1152" customWidth="1"/>
    <col min="12334" max="12334" width="14.42578125" style="1152" customWidth="1"/>
    <col min="12335" max="12335" width="4.140625" style="1152" customWidth="1"/>
    <col min="12336" max="12336" width="13.28515625" style="1152" customWidth="1"/>
    <col min="12337" max="12337" width="28.140625" style="1152" customWidth="1"/>
    <col min="12338" max="12338" width="11" style="1152" customWidth="1"/>
    <col min="12339" max="12339" width="14.42578125" style="1152" customWidth="1"/>
    <col min="12340" max="12340" width="4.140625" style="1152" customWidth="1"/>
    <col min="12341" max="12342" width="11" style="1152" customWidth="1"/>
    <col min="12343" max="12343" width="14.42578125" style="1152" customWidth="1"/>
    <col min="12344" max="12344" width="4.140625" style="1152" customWidth="1"/>
    <col min="12345" max="12345" width="14.42578125" style="1152" customWidth="1"/>
    <col min="12346" max="12544" width="11" style="1152"/>
    <col min="12545" max="12545" width="32.7109375" style="1152" customWidth="1"/>
    <col min="12546" max="12549" width="10.7109375" style="1152" customWidth="1"/>
    <col min="12550" max="12550" width="30.7109375" style="1152" customWidth="1"/>
    <col min="12551" max="12556" width="10.140625" style="1152" customWidth="1"/>
    <col min="12557" max="12557" width="28.28515625" style="1152" customWidth="1"/>
    <col min="12558" max="12559" width="20.7109375" style="1152" customWidth="1"/>
    <col min="12560" max="12575" width="11" style="1152" customWidth="1"/>
    <col min="12576" max="12585" width="9.85546875" style="1152" customWidth="1"/>
    <col min="12586" max="12589" width="11" style="1152" customWidth="1"/>
    <col min="12590" max="12590" width="14.42578125" style="1152" customWidth="1"/>
    <col min="12591" max="12591" width="4.140625" style="1152" customWidth="1"/>
    <col min="12592" max="12592" width="13.28515625" style="1152" customWidth="1"/>
    <col min="12593" max="12593" width="28.140625" style="1152" customWidth="1"/>
    <col min="12594" max="12594" width="11" style="1152" customWidth="1"/>
    <col min="12595" max="12595" width="14.42578125" style="1152" customWidth="1"/>
    <col min="12596" max="12596" width="4.140625" style="1152" customWidth="1"/>
    <col min="12597" max="12598" width="11" style="1152" customWidth="1"/>
    <col min="12599" max="12599" width="14.42578125" style="1152" customWidth="1"/>
    <col min="12600" max="12600" width="4.140625" style="1152" customWidth="1"/>
    <col min="12601" max="12601" width="14.42578125" style="1152" customWidth="1"/>
    <col min="12602" max="12800" width="11" style="1152"/>
    <col min="12801" max="12801" width="32.7109375" style="1152" customWidth="1"/>
    <col min="12802" max="12805" width="10.7109375" style="1152" customWidth="1"/>
    <col min="12806" max="12806" width="30.7109375" style="1152" customWidth="1"/>
    <col min="12807" max="12812" width="10.140625" style="1152" customWidth="1"/>
    <col min="12813" max="12813" width="28.28515625" style="1152" customWidth="1"/>
    <col min="12814" max="12815" width="20.7109375" style="1152" customWidth="1"/>
    <col min="12816" max="12831" width="11" style="1152" customWidth="1"/>
    <col min="12832" max="12841" width="9.85546875" style="1152" customWidth="1"/>
    <col min="12842" max="12845" width="11" style="1152" customWidth="1"/>
    <col min="12846" max="12846" width="14.42578125" style="1152" customWidth="1"/>
    <col min="12847" max="12847" width="4.140625" style="1152" customWidth="1"/>
    <col min="12848" max="12848" width="13.28515625" style="1152" customWidth="1"/>
    <col min="12849" max="12849" width="28.140625" style="1152" customWidth="1"/>
    <col min="12850" max="12850" width="11" style="1152" customWidth="1"/>
    <col min="12851" max="12851" width="14.42578125" style="1152" customWidth="1"/>
    <col min="12852" max="12852" width="4.140625" style="1152" customWidth="1"/>
    <col min="12853" max="12854" width="11" style="1152" customWidth="1"/>
    <col min="12855" max="12855" width="14.42578125" style="1152" customWidth="1"/>
    <col min="12856" max="12856" width="4.140625" style="1152" customWidth="1"/>
    <col min="12857" max="12857" width="14.42578125" style="1152" customWidth="1"/>
    <col min="12858" max="13056" width="11" style="1152"/>
    <col min="13057" max="13057" width="32.7109375" style="1152" customWidth="1"/>
    <col min="13058" max="13061" width="10.7109375" style="1152" customWidth="1"/>
    <col min="13062" max="13062" width="30.7109375" style="1152" customWidth="1"/>
    <col min="13063" max="13068" width="10.140625" style="1152" customWidth="1"/>
    <col min="13069" max="13069" width="28.28515625" style="1152" customWidth="1"/>
    <col min="13070" max="13071" width="20.7109375" style="1152" customWidth="1"/>
    <col min="13072" max="13087" width="11" style="1152" customWidth="1"/>
    <col min="13088" max="13097" width="9.85546875" style="1152" customWidth="1"/>
    <col min="13098" max="13101" width="11" style="1152" customWidth="1"/>
    <col min="13102" max="13102" width="14.42578125" style="1152" customWidth="1"/>
    <col min="13103" max="13103" width="4.140625" style="1152" customWidth="1"/>
    <col min="13104" max="13104" width="13.28515625" style="1152" customWidth="1"/>
    <col min="13105" max="13105" width="28.140625" style="1152" customWidth="1"/>
    <col min="13106" max="13106" width="11" style="1152" customWidth="1"/>
    <col min="13107" max="13107" width="14.42578125" style="1152" customWidth="1"/>
    <col min="13108" max="13108" width="4.140625" style="1152" customWidth="1"/>
    <col min="13109" max="13110" width="11" style="1152" customWidth="1"/>
    <col min="13111" max="13111" width="14.42578125" style="1152" customWidth="1"/>
    <col min="13112" max="13112" width="4.140625" style="1152" customWidth="1"/>
    <col min="13113" max="13113" width="14.42578125" style="1152" customWidth="1"/>
    <col min="13114" max="13312" width="11" style="1152"/>
    <col min="13313" max="13313" width="32.7109375" style="1152" customWidth="1"/>
    <col min="13314" max="13317" width="10.7109375" style="1152" customWidth="1"/>
    <col min="13318" max="13318" width="30.7109375" style="1152" customWidth="1"/>
    <col min="13319" max="13324" width="10.140625" style="1152" customWidth="1"/>
    <col min="13325" max="13325" width="28.28515625" style="1152" customWidth="1"/>
    <col min="13326" max="13327" width="20.7109375" style="1152" customWidth="1"/>
    <col min="13328" max="13343" width="11" style="1152" customWidth="1"/>
    <col min="13344" max="13353" width="9.85546875" style="1152" customWidth="1"/>
    <col min="13354" max="13357" width="11" style="1152" customWidth="1"/>
    <col min="13358" max="13358" width="14.42578125" style="1152" customWidth="1"/>
    <col min="13359" max="13359" width="4.140625" style="1152" customWidth="1"/>
    <col min="13360" max="13360" width="13.28515625" style="1152" customWidth="1"/>
    <col min="13361" max="13361" width="28.140625" style="1152" customWidth="1"/>
    <col min="13362" max="13362" width="11" style="1152" customWidth="1"/>
    <col min="13363" max="13363" width="14.42578125" style="1152" customWidth="1"/>
    <col min="13364" max="13364" width="4.140625" style="1152" customWidth="1"/>
    <col min="13365" max="13366" width="11" style="1152" customWidth="1"/>
    <col min="13367" max="13367" width="14.42578125" style="1152" customWidth="1"/>
    <col min="13368" max="13368" width="4.140625" style="1152" customWidth="1"/>
    <col min="13369" max="13369" width="14.42578125" style="1152" customWidth="1"/>
    <col min="13370" max="13568" width="11" style="1152"/>
    <col min="13569" max="13569" width="32.7109375" style="1152" customWidth="1"/>
    <col min="13570" max="13573" width="10.7109375" style="1152" customWidth="1"/>
    <col min="13574" max="13574" width="30.7109375" style="1152" customWidth="1"/>
    <col min="13575" max="13580" width="10.140625" style="1152" customWidth="1"/>
    <col min="13581" max="13581" width="28.28515625" style="1152" customWidth="1"/>
    <col min="13582" max="13583" width="20.7109375" style="1152" customWidth="1"/>
    <col min="13584" max="13599" width="11" style="1152" customWidth="1"/>
    <col min="13600" max="13609" width="9.85546875" style="1152" customWidth="1"/>
    <col min="13610" max="13613" width="11" style="1152" customWidth="1"/>
    <col min="13614" max="13614" width="14.42578125" style="1152" customWidth="1"/>
    <col min="13615" max="13615" width="4.140625" style="1152" customWidth="1"/>
    <col min="13616" max="13616" width="13.28515625" style="1152" customWidth="1"/>
    <col min="13617" max="13617" width="28.140625" style="1152" customWidth="1"/>
    <col min="13618" max="13618" width="11" style="1152" customWidth="1"/>
    <col min="13619" max="13619" width="14.42578125" style="1152" customWidth="1"/>
    <col min="13620" max="13620" width="4.140625" style="1152" customWidth="1"/>
    <col min="13621" max="13622" width="11" style="1152" customWidth="1"/>
    <col min="13623" max="13623" width="14.42578125" style="1152" customWidth="1"/>
    <col min="13624" max="13624" width="4.140625" style="1152" customWidth="1"/>
    <col min="13625" max="13625" width="14.42578125" style="1152" customWidth="1"/>
    <col min="13626" max="13824" width="11" style="1152"/>
    <col min="13825" max="13825" width="32.7109375" style="1152" customWidth="1"/>
    <col min="13826" max="13829" width="10.7109375" style="1152" customWidth="1"/>
    <col min="13830" max="13830" width="30.7109375" style="1152" customWidth="1"/>
    <col min="13831" max="13836" width="10.140625" style="1152" customWidth="1"/>
    <col min="13837" max="13837" width="28.28515625" style="1152" customWidth="1"/>
    <col min="13838" max="13839" width="20.7109375" style="1152" customWidth="1"/>
    <col min="13840" max="13855" width="11" style="1152" customWidth="1"/>
    <col min="13856" max="13865" width="9.85546875" style="1152" customWidth="1"/>
    <col min="13866" max="13869" width="11" style="1152" customWidth="1"/>
    <col min="13870" max="13870" width="14.42578125" style="1152" customWidth="1"/>
    <col min="13871" max="13871" width="4.140625" style="1152" customWidth="1"/>
    <col min="13872" max="13872" width="13.28515625" style="1152" customWidth="1"/>
    <col min="13873" max="13873" width="28.140625" style="1152" customWidth="1"/>
    <col min="13874" max="13874" width="11" style="1152" customWidth="1"/>
    <col min="13875" max="13875" width="14.42578125" style="1152" customWidth="1"/>
    <col min="13876" max="13876" width="4.140625" style="1152" customWidth="1"/>
    <col min="13877" max="13878" width="11" style="1152" customWidth="1"/>
    <col min="13879" max="13879" width="14.42578125" style="1152" customWidth="1"/>
    <col min="13880" max="13880" width="4.140625" style="1152" customWidth="1"/>
    <col min="13881" max="13881" width="14.42578125" style="1152" customWidth="1"/>
    <col min="13882" max="14080" width="11" style="1152"/>
    <col min="14081" max="14081" width="32.7109375" style="1152" customWidth="1"/>
    <col min="14082" max="14085" width="10.7109375" style="1152" customWidth="1"/>
    <col min="14086" max="14086" width="30.7109375" style="1152" customWidth="1"/>
    <col min="14087" max="14092" width="10.140625" style="1152" customWidth="1"/>
    <col min="14093" max="14093" width="28.28515625" style="1152" customWidth="1"/>
    <col min="14094" max="14095" width="20.7109375" style="1152" customWidth="1"/>
    <col min="14096" max="14111" width="11" style="1152" customWidth="1"/>
    <col min="14112" max="14121" width="9.85546875" style="1152" customWidth="1"/>
    <col min="14122" max="14125" width="11" style="1152" customWidth="1"/>
    <col min="14126" max="14126" width="14.42578125" style="1152" customWidth="1"/>
    <col min="14127" max="14127" width="4.140625" style="1152" customWidth="1"/>
    <col min="14128" max="14128" width="13.28515625" style="1152" customWidth="1"/>
    <col min="14129" max="14129" width="28.140625" style="1152" customWidth="1"/>
    <col min="14130" max="14130" width="11" style="1152" customWidth="1"/>
    <col min="14131" max="14131" width="14.42578125" style="1152" customWidth="1"/>
    <col min="14132" max="14132" width="4.140625" style="1152" customWidth="1"/>
    <col min="14133" max="14134" width="11" style="1152" customWidth="1"/>
    <col min="14135" max="14135" width="14.42578125" style="1152" customWidth="1"/>
    <col min="14136" max="14136" width="4.140625" style="1152" customWidth="1"/>
    <col min="14137" max="14137" width="14.42578125" style="1152" customWidth="1"/>
    <col min="14138" max="14336" width="11" style="1152"/>
    <col min="14337" max="14337" width="32.7109375" style="1152" customWidth="1"/>
    <col min="14338" max="14341" width="10.7109375" style="1152" customWidth="1"/>
    <col min="14342" max="14342" width="30.7109375" style="1152" customWidth="1"/>
    <col min="14343" max="14348" width="10.140625" style="1152" customWidth="1"/>
    <col min="14349" max="14349" width="28.28515625" style="1152" customWidth="1"/>
    <col min="14350" max="14351" width="20.7109375" style="1152" customWidth="1"/>
    <col min="14352" max="14367" width="11" style="1152" customWidth="1"/>
    <col min="14368" max="14377" width="9.85546875" style="1152" customWidth="1"/>
    <col min="14378" max="14381" width="11" style="1152" customWidth="1"/>
    <col min="14382" max="14382" width="14.42578125" style="1152" customWidth="1"/>
    <col min="14383" max="14383" width="4.140625" style="1152" customWidth="1"/>
    <col min="14384" max="14384" width="13.28515625" style="1152" customWidth="1"/>
    <col min="14385" max="14385" width="28.140625" style="1152" customWidth="1"/>
    <col min="14386" max="14386" width="11" style="1152" customWidth="1"/>
    <col min="14387" max="14387" width="14.42578125" style="1152" customWidth="1"/>
    <col min="14388" max="14388" width="4.140625" style="1152" customWidth="1"/>
    <col min="14389" max="14390" width="11" style="1152" customWidth="1"/>
    <col min="14391" max="14391" width="14.42578125" style="1152" customWidth="1"/>
    <col min="14392" max="14392" width="4.140625" style="1152" customWidth="1"/>
    <col min="14393" max="14393" width="14.42578125" style="1152" customWidth="1"/>
    <col min="14394" max="14592" width="11" style="1152"/>
    <col min="14593" max="14593" width="32.7109375" style="1152" customWidth="1"/>
    <col min="14594" max="14597" width="10.7109375" style="1152" customWidth="1"/>
    <col min="14598" max="14598" width="30.7109375" style="1152" customWidth="1"/>
    <col min="14599" max="14604" width="10.140625" style="1152" customWidth="1"/>
    <col min="14605" max="14605" width="28.28515625" style="1152" customWidth="1"/>
    <col min="14606" max="14607" width="20.7109375" style="1152" customWidth="1"/>
    <col min="14608" max="14623" width="11" style="1152" customWidth="1"/>
    <col min="14624" max="14633" width="9.85546875" style="1152" customWidth="1"/>
    <col min="14634" max="14637" width="11" style="1152" customWidth="1"/>
    <col min="14638" max="14638" width="14.42578125" style="1152" customWidth="1"/>
    <col min="14639" max="14639" width="4.140625" style="1152" customWidth="1"/>
    <col min="14640" max="14640" width="13.28515625" style="1152" customWidth="1"/>
    <col min="14641" max="14641" width="28.140625" style="1152" customWidth="1"/>
    <col min="14642" max="14642" width="11" style="1152" customWidth="1"/>
    <col min="14643" max="14643" width="14.42578125" style="1152" customWidth="1"/>
    <col min="14644" max="14644" width="4.140625" style="1152" customWidth="1"/>
    <col min="14645" max="14646" width="11" style="1152" customWidth="1"/>
    <col min="14647" max="14647" width="14.42578125" style="1152" customWidth="1"/>
    <col min="14648" max="14648" width="4.140625" style="1152" customWidth="1"/>
    <col min="14649" max="14649" width="14.42578125" style="1152" customWidth="1"/>
    <col min="14650" max="14848" width="11" style="1152"/>
    <col min="14849" max="14849" width="32.7109375" style="1152" customWidth="1"/>
    <col min="14850" max="14853" width="10.7109375" style="1152" customWidth="1"/>
    <col min="14854" max="14854" width="30.7109375" style="1152" customWidth="1"/>
    <col min="14855" max="14860" width="10.140625" style="1152" customWidth="1"/>
    <col min="14861" max="14861" width="28.28515625" style="1152" customWidth="1"/>
    <col min="14862" max="14863" width="20.7109375" style="1152" customWidth="1"/>
    <col min="14864" max="14879" width="11" style="1152" customWidth="1"/>
    <col min="14880" max="14889" width="9.85546875" style="1152" customWidth="1"/>
    <col min="14890" max="14893" width="11" style="1152" customWidth="1"/>
    <col min="14894" max="14894" width="14.42578125" style="1152" customWidth="1"/>
    <col min="14895" max="14895" width="4.140625" style="1152" customWidth="1"/>
    <col min="14896" max="14896" width="13.28515625" style="1152" customWidth="1"/>
    <col min="14897" max="14897" width="28.140625" style="1152" customWidth="1"/>
    <col min="14898" max="14898" width="11" style="1152" customWidth="1"/>
    <col min="14899" max="14899" width="14.42578125" style="1152" customWidth="1"/>
    <col min="14900" max="14900" width="4.140625" style="1152" customWidth="1"/>
    <col min="14901" max="14902" width="11" style="1152" customWidth="1"/>
    <col min="14903" max="14903" width="14.42578125" style="1152" customWidth="1"/>
    <col min="14904" max="14904" width="4.140625" style="1152" customWidth="1"/>
    <col min="14905" max="14905" width="14.42578125" style="1152" customWidth="1"/>
    <col min="14906" max="15104" width="11" style="1152"/>
    <col min="15105" max="15105" width="32.7109375" style="1152" customWidth="1"/>
    <col min="15106" max="15109" width="10.7109375" style="1152" customWidth="1"/>
    <col min="15110" max="15110" width="30.7109375" style="1152" customWidth="1"/>
    <col min="15111" max="15116" width="10.140625" style="1152" customWidth="1"/>
    <col min="15117" max="15117" width="28.28515625" style="1152" customWidth="1"/>
    <col min="15118" max="15119" width="20.7109375" style="1152" customWidth="1"/>
    <col min="15120" max="15135" width="11" style="1152" customWidth="1"/>
    <col min="15136" max="15145" width="9.85546875" style="1152" customWidth="1"/>
    <col min="15146" max="15149" width="11" style="1152" customWidth="1"/>
    <col min="15150" max="15150" width="14.42578125" style="1152" customWidth="1"/>
    <col min="15151" max="15151" width="4.140625" style="1152" customWidth="1"/>
    <col min="15152" max="15152" width="13.28515625" style="1152" customWidth="1"/>
    <col min="15153" max="15153" width="28.140625" style="1152" customWidth="1"/>
    <col min="15154" max="15154" width="11" style="1152" customWidth="1"/>
    <col min="15155" max="15155" width="14.42578125" style="1152" customWidth="1"/>
    <col min="15156" max="15156" width="4.140625" style="1152" customWidth="1"/>
    <col min="15157" max="15158" width="11" style="1152" customWidth="1"/>
    <col min="15159" max="15159" width="14.42578125" style="1152" customWidth="1"/>
    <col min="15160" max="15160" width="4.140625" style="1152" customWidth="1"/>
    <col min="15161" max="15161" width="14.42578125" style="1152" customWidth="1"/>
    <col min="15162" max="15360" width="11" style="1152"/>
    <col min="15361" max="15361" width="32.7109375" style="1152" customWidth="1"/>
    <col min="15362" max="15365" width="10.7109375" style="1152" customWidth="1"/>
    <col min="15366" max="15366" width="30.7109375" style="1152" customWidth="1"/>
    <col min="15367" max="15372" width="10.140625" style="1152" customWidth="1"/>
    <col min="15373" max="15373" width="28.28515625" style="1152" customWidth="1"/>
    <col min="15374" max="15375" width="20.7109375" style="1152" customWidth="1"/>
    <col min="15376" max="15391" width="11" style="1152" customWidth="1"/>
    <col min="15392" max="15401" width="9.85546875" style="1152" customWidth="1"/>
    <col min="15402" max="15405" width="11" style="1152" customWidth="1"/>
    <col min="15406" max="15406" width="14.42578125" style="1152" customWidth="1"/>
    <col min="15407" max="15407" width="4.140625" style="1152" customWidth="1"/>
    <col min="15408" max="15408" width="13.28515625" style="1152" customWidth="1"/>
    <col min="15409" max="15409" width="28.140625" style="1152" customWidth="1"/>
    <col min="15410" max="15410" width="11" style="1152" customWidth="1"/>
    <col min="15411" max="15411" width="14.42578125" style="1152" customWidth="1"/>
    <col min="15412" max="15412" width="4.140625" style="1152" customWidth="1"/>
    <col min="15413" max="15414" width="11" style="1152" customWidth="1"/>
    <col min="15415" max="15415" width="14.42578125" style="1152" customWidth="1"/>
    <col min="15416" max="15416" width="4.140625" style="1152" customWidth="1"/>
    <col min="15417" max="15417" width="14.42578125" style="1152" customWidth="1"/>
    <col min="15418" max="15616" width="11" style="1152"/>
    <col min="15617" max="15617" width="32.7109375" style="1152" customWidth="1"/>
    <col min="15618" max="15621" width="10.7109375" style="1152" customWidth="1"/>
    <col min="15622" max="15622" width="30.7109375" style="1152" customWidth="1"/>
    <col min="15623" max="15628" width="10.140625" style="1152" customWidth="1"/>
    <col min="15629" max="15629" width="28.28515625" style="1152" customWidth="1"/>
    <col min="15630" max="15631" width="20.7109375" style="1152" customWidth="1"/>
    <col min="15632" max="15647" width="11" style="1152" customWidth="1"/>
    <col min="15648" max="15657" width="9.85546875" style="1152" customWidth="1"/>
    <col min="15658" max="15661" width="11" style="1152" customWidth="1"/>
    <col min="15662" max="15662" width="14.42578125" style="1152" customWidth="1"/>
    <col min="15663" max="15663" width="4.140625" style="1152" customWidth="1"/>
    <col min="15664" max="15664" width="13.28515625" style="1152" customWidth="1"/>
    <col min="15665" max="15665" width="28.140625" style="1152" customWidth="1"/>
    <col min="15666" max="15666" width="11" style="1152" customWidth="1"/>
    <col min="15667" max="15667" width="14.42578125" style="1152" customWidth="1"/>
    <col min="15668" max="15668" width="4.140625" style="1152" customWidth="1"/>
    <col min="15669" max="15670" width="11" style="1152" customWidth="1"/>
    <col min="15671" max="15671" width="14.42578125" style="1152" customWidth="1"/>
    <col min="15672" max="15672" width="4.140625" style="1152" customWidth="1"/>
    <col min="15673" max="15673" width="14.42578125" style="1152" customWidth="1"/>
    <col min="15674" max="15872" width="11" style="1152"/>
    <col min="15873" max="15873" width="32.7109375" style="1152" customWidth="1"/>
    <col min="15874" max="15877" width="10.7109375" style="1152" customWidth="1"/>
    <col min="15878" max="15878" width="30.7109375" style="1152" customWidth="1"/>
    <col min="15879" max="15884" width="10.140625" style="1152" customWidth="1"/>
    <col min="15885" max="15885" width="28.28515625" style="1152" customWidth="1"/>
    <col min="15886" max="15887" width="20.7109375" style="1152" customWidth="1"/>
    <col min="15888" max="15903" width="11" style="1152" customWidth="1"/>
    <col min="15904" max="15913" width="9.85546875" style="1152" customWidth="1"/>
    <col min="15914" max="15917" width="11" style="1152" customWidth="1"/>
    <col min="15918" max="15918" width="14.42578125" style="1152" customWidth="1"/>
    <col min="15919" max="15919" width="4.140625" style="1152" customWidth="1"/>
    <col min="15920" max="15920" width="13.28515625" style="1152" customWidth="1"/>
    <col min="15921" max="15921" width="28.140625" style="1152" customWidth="1"/>
    <col min="15922" max="15922" width="11" style="1152" customWidth="1"/>
    <col min="15923" max="15923" width="14.42578125" style="1152" customWidth="1"/>
    <col min="15924" max="15924" width="4.140625" style="1152" customWidth="1"/>
    <col min="15925" max="15926" width="11" style="1152" customWidth="1"/>
    <col min="15927" max="15927" width="14.42578125" style="1152" customWidth="1"/>
    <col min="15928" max="15928" width="4.140625" style="1152" customWidth="1"/>
    <col min="15929" max="15929" width="14.42578125" style="1152" customWidth="1"/>
    <col min="15930" max="16128" width="11" style="1152"/>
    <col min="16129" max="16129" width="32.7109375" style="1152" customWidth="1"/>
    <col min="16130" max="16133" width="10.7109375" style="1152" customWidth="1"/>
    <col min="16134" max="16134" width="30.7109375" style="1152" customWidth="1"/>
    <col min="16135" max="16140" width="10.140625" style="1152" customWidth="1"/>
    <col min="16141" max="16141" width="28.28515625" style="1152" customWidth="1"/>
    <col min="16142" max="16143" width="20.7109375" style="1152" customWidth="1"/>
    <col min="16144" max="16159" width="11" style="1152" customWidth="1"/>
    <col min="16160" max="16169" width="9.85546875" style="1152" customWidth="1"/>
    <col min="16170" max="16173" width="11" style="1152" customWidth="1"/>
    <col min="16174" max="16174" width="14.42578125" style="1152" customWidth="1"/>
    <col min="16175" max="16175" width="4.140625" style="1152" customWidth="1"/>
    <col min="16176" max="16176" width="13.28515625" style="1152" customWidth="1"/>
    <col min="16177" max="16177" width="28.140625" style="1152" customWidth="1"/>
    <col min="16178" max="16178" width="11" style="1152" customWidth="1"/>
    <col min="16179" max="16179" width="14.42578125" style="1152" customWidth="1"/>
    <col min="16180" max="16180" width="4.140625" style="1152" customWidth="1"/>
    <col min="16181" max="16182" width="11" style="1152" customWidth="1"/>
    <col min="16183" max="16183" width="14.42578125" style="1152" customWidth="1"/>
    <col min="16184" max="16184" width="4.140625" style="1152" customWidth="1"/>
    <col min="16185" max="16185" width="14.42578125" style="1152" customWidth="1"/>
    <col min="16186" max="16384" width="11" style="1152"/>
  </cols>
  <sheetData>
    <row r="1" spans="1:13" ht="24.75" customHeight="1">
      <c r="A1" s="1099" t="s">
        <v>553</v>
      </c>
      <c r="E1" s="2674" t="s">
        <v>554</v>
      </c>
      <c r="F1" s="2674"/>
      <c r="M1" s="1153"/>
    </row>
    <row r="2" spans="1:13" ht="18.95" customHeight="1">
      <c r="F2" s="1154"/>
    </row>
    <row r="3" spans="1:13" ht="18.95" customHeight="1">
      <c r="A3" s="870" t="s">
        <v>610</v>
      </c>
      <c r="B3" s="838"/>
      <c r="D3" s="838"/>
      <c r="E3" s="2681" t="s">
        <v>611</v>
      </c>
      <c r="F3" s="2681"/>
      <c r="G3" s="1155"/>
      <c r="H3" s="1156"/>
      <c r="M3" s="1157"/>
    </row>
    <row r="4" spans="1:13" ht="18.95" customHeight="1">
      <c r="A4" s="870" t="s">
        <v>393</v>
      </c>
      <c r="B4" s="838"/>
      <c r="C4" s="838"/>
      <c r="D4" s="838"/>
      <c r="E4" s="838"/>
      <c r="F4" s="1158" t="s">
        <v>274</v>
      </c>
      <c r="M4" s="1159"/>
    </row>
    <row r="5" spans="1:13" ht="18.95" customHeight="1">
      <c r="A5" s="878"/>
      <c r="B5" s="838"/>
      <c r="C5" s="838"/>
      <c r="D5" s="838"/>
      <c r="E5" s="838"/>
      <c r="M5" s="1159"/>
    </row>
    <row r="6" spans="1:13" ht="16.5" customHeight="1">
      <c r="A6" s="848" t="s">
        <v>2072</v>
      </c>
      <c r="B6" s="2648" t="s">
        <v>495</v>
      </c>
      <c r="C6" s="2648"/>
      <c r="D6" s="2648" t="s">
        <v>612</v>
      </c>
      <c r="E6" s="2648"/>
      <c r="F6" s="944" t="s">
        <v>2073</v>
      </c>
      <c r="M6" s="1159"/>
    </row>
    <row r="7" spans="1:13" ht="12.95" customHeight="1">
      <c r="B7" s="2657" t="s">
        <v>497</v>
      </c>
      <c r="C7" s="2657"/>
      <c r="D7" s="2657" t="s">
        <v>353</v>
      </c>
      <c r="E7" s="2657"/>
      <c r="G7" s="1160"/>
      <c r="H7" s="1161"/>
      <c r="I7" s="1160"/>
      <c r="J7" s="1161"/>
      <c r="K7" s="1160"/>
      <c r="L7" s="1161"/>
      <c r="M7" s="1159"/>
    </row>
    <row r="8" spans="1:13" ht="12.95" customHeight="1">
      <c r="A8" s="872"/>
      <c r="B8" s="1160" t="s">
        <v>18</v>
      </c>
      <c r="C8" s="1160" t="s">
        <v>293</v>
      </c>
      <c r="D8" s="1160" t="s">
        <v>18</v>
      </c>
      <c r="E8" s="1160" t="s">
        <v>293</v>
      </c>
      <c r="F8" s="1160"/>
      <c r="G8" s="1160"/>
      <c r="H8" s="1161"/>
      <c r="I8" s="1160"/>
      <c r="J8" s="1161"/>
      <c r="K8" s="1160"/>
      <c r="L8" s="1161"/>
      <c r="M8" s="1159"/>
    </row>
    <row r="9" spans="1:13" ht="12.95" customHeight="1">
      <c r="A9" s="228"/>
      <c r="B9" s="1162" t="s">
        <v>39</v>
      </c>
      <c r="C9" s="1162" t="s">
        <v>40</v>
      </c>
      <c r="D9" s="1162" t="s">
        <v>39</v>
      </c>
      <c r="E9" s="1162" t="s">
        <v>40</v>
      </c>
      <c r="F9" s="231"/>
      <c r="G9" s="1163"/>
      <c r="H9" s="1163"/>
      <c r="I9" s="1163"/>
      <c r="J9" s="1163"/>
      <c r="K9" s="1163"/>
      <c r="L9" s="1163"/>
      <c r="M9" s="1159"/>
    </row>
    <row r="10" spans="1:13" s="1164" customFormat="1" ht="5.0999999999999996" customHeight="1">
      <c r="B10" s="1165"/>
      <c r="C10" s="1165"/>
      <c r="D10" s="1165"/>
      <c r="E10" s="1165"/>
      <c r="F10" s="1165"/>
      <c r="G10" s="1166"/>
      <c r="H10" s="1166"/>
      <c r="I10" s="1166"/>
      <c r="J10" s="1166"/>
      <c r="K10" s="1166"/>
      <c r="L10" s="1166"/>
      <c r="M10" s="1167"/>
    </row>
    <row r="11" spans="1:13" s="1164" customFormat="1" ht="17.100000000000001" customHeight="1">
      <c r="A11" s="56" t="s">
        <v>41</v>
      </c>
      <c r="B11" s="236">
        <f>SUM(B12:B19)</f>
        <v>89935</v>
      </c>
      <c r="C11" s="236">
        <f>SUM(C12:C19)</f>
        <v>49066</v>
      </c>
      <c r="D11" s="236">
        <f>SUM(D12:D19)</f>
        <v>18387</v>
      </c>
      <c r="E11" s="236">
        <f>SUM(E12:E19)</f>
        <v>9274</v>
      </c>
      <c r="F11" s="58" t="s">
        <v>42</v>
      </c>
      <c r="H11" s="1160"/>
      <c r="I11" s="1160"/>
      <c r="J11" s="1160"/>
      <c r="K11" s="1160"/>
      <c r="L11" s="1168"/>
    </row>
    <row r="12" spans="1:13" s="1164" customFormat="1" ht="17.100000000000001" customHeight="1">
      <c r="A12" s="59" t="s">
        <v>43</v>
      </c>
      <c r="B12" s="60">
        <v>8020</v>
      </c>
      <c r="C12" s="60">
        <v>4216</v>
      </c>
      <c r="D12" s="60">
        <v>2710</v>
      </c>
      <c r="E12" s="60">
        <v>1305</v>
      </c>
      <c r="F12" s="61" t="s">
        <v>44</v>
      </c>
      <c r="G12" s="1075"/>
      <c r="H12" s="1075"/>
      <c r="I12" s="1075"/>
      <c r="J12" s="1075"/>
      <c r="K12" s="1160"/>
      <c r="L12" s="1168"/>
    </row>
    <row r="13" spans="1:13" s="1164" customFormat="1" ht="17.100000000000001" customHeight="1">
      <c r="A13" s="59" t="s">
        <v>45</v>
      </c>
      <c r="B13" s="60">
        <v>7479</v>
      </c>
      <c r="C13" s="60">
        <v>3798</v>
      </c>
      <c r="D13" s="60">
        <v>5131</v>
      </c>
      <c r="E13" s="60">
        <v>2560</v>
      </c>
      <c r="F13" s="61" t="s">
        <v>46</v>
      </c>
      <c r="G13" s="1075"/>
      <c r="H13" s="1075"/>
      <c r="I13" s="1075"/>
      <c r="J13" s="1075"/>
      <c r="K13" s="1152"/>
      <c r="L13" s="1169"/>
    </row>
    <row r="14" spans="1:13" s="1164" customFormat="1" ht="17.100000000000001" customHeight="1">
      <c r="A14" s="62" t="s">
        <v>47</v>
      </c>
      <c r="B14" s="60">
        <v>1509</v>
      </c>
      <c r="C14" s="60">
        <v>826</v>
      </c>
      <c r="D14" s="60">
        <v>1509</v>
      </c>
      <c r="E14" s="60">
        <v>826</v>
      </c>
      <c r="F14" s="61" t="s">
        <v>48</v>
      </c>
      <c r="G14" s="1077"/>
      <c r="H14" s="1077"/>
      <c r="I14" s="1077"/>
      <c r="J14" s="1077"/>
      <c r="K14" s="1152"/>
      <c r="L14" s="1169"/>
    </row>
    <row r="15" spans="1:13" s="1164" customFormat="1" ht="17.100000000000001" customHeight="1">
      <c r="A15" s="63" t="s">
        <v>49</v>
      </c>
      <c r="B15" s="60">
        <v>10099</v>
      </c>
      <c r="C15" s="60">
        <v>5568</v>
      </c>
      <c r="D15" s="60">
        <v>1238</v>
      </c>
      <c r="E15" s="60">
        <v>692</v>
      </c>
      <c r="F15" s="61" t="s">
        <v>50</v>
      </c>
      <c r="G15" s="1075"/>
      <c r="H15" s="1075"/>
      <c r="I15" s="1075"/>
      <c r="J15" s="1075"/>
      <c r="K15" s="1152"/>
      <c r="L15" s="1169"/>
    </row>
    <row r="16" spans="1:13" s="1164" customFormat="1" ht="17.100000000000001" customHeight="1">
      <c r="A16" s="63" t="s">
        <v>51</v>
      </c>
      <c r="B16" s="60">
        <v>8851</v>
      </c>
      <c r="C16" s="60">
        <v>4340</v>
      </c>
      <c r="D16" s="60">
        <v>6137</v>
      </c>
      <c r="E16" s="60">
        <v>2883</v>
      </c>
      <c r="F16" s="61" t="s">
        <v>52</v>
      </c>
      <c r="G16" s="1075"/>
      <c r="H16" s="1075"/>
      <c r="I16" s="1075"/>
      <c r="J16" s="1075"/>
      <c r="K16" s="1152"/>
      <c r="L16" s="1169"/>
    </row>
    <row r="17" spans="1:12" s="1164" customFormat="1" ht="17.100000000000001" customHeight="1">
      <c r="A17" s="63" t="s">
        <v>53</v>
      </c>
      <c r="B17" s="60">
        <v>32151</v>
      </c>
      <c r="C17" s="60">
        <v>17903</v>
      </c>
      <c r="D17" s="60">
        <v>0</v>
      </c>
      <c r="E17" s="60">
        <v>0</v>
      </c>
      <c r="F17" s="61" t="s">
        <v>54</v>
      </c>
      <c r="G17" s="1075"/>
      <c r="H17" s="1075"/>
      <c r="I17" s="1075"/>
      <c r="J17" s="1075"/>
      <c r="K17" s="1152"/>
      <c r="L17" s="1167"/>
    </row>
    <row r="18" spans="1:12" s="1164" customFormat="1" ht="17.100000000000001" customHeight="1">
      <c r="A18" s="63" t="s">
        <v>55</v>
      </c>
      <c r="B18" s="60">
        <v>15042</v>
      </c>
      <c r="C18" s="60">
        <v>8538</v>
      </c>
      <c r="D18" s="60">
        <v>1511</v>
      </c>
      <c r="E18" s="60">
        <v>913</v>
      </c>
      <c r="F18" s="61" t="s">
        <v>56</v>
      </c>
      <c r="G18" s="1077"/>
      <c r="H18" s="1077"/>
      <c r="I18" s="1077"/>
      <c r="J18" s="1077"/>
      <c r="K18" s="1152"/>
      <c r="L18" s="1167"/>
    </row>
    <row r="19" spans="1:12" s="1164" customFormat="1" ht="17.100000000000001" customHeight="1">
      <c r="A19" s="63" t="s">
        <v>57</v>
      </c>
      <c r="B19" s="60">
        <v>6784</v>
      </c>
      <c r="C19" s="60">
        <v>3877</v>
      </c>
      <c r="D19" s="60">
        <v>151</v>
      </c>
      <c r="E19" s="60">
        <v>95</v>
      </c>
      <c r="F19" s="61" t="s">
        <v>58</v>
      </c>
      <c r="G19" s="1075"/>
      <c r="H19" s="1075"/>
      <c r="I19" s="1075"/>
      <c r="J19" s="1075"/>
      <c r="K19" s="1152"/>
      <c r="L19" s="1167"/>
    </row>
    <row r="20" spans="1:12" s="1164" customFormat="1" ht="17.100000000000001" customHeight="1">
      <c r="A20" s="64" t="s">
        <v>59</v>
      </c>
      <c r="B20" s="236">
        <f>SUM(B21:B28)</f>
        <v>55268</v>
      </c>
      <c r="C20" s="236">
        <f>SUM(C21:C28)</f>
        <v>29528</v>
      </c>
      <c r="D20" s="236">
        <f>SUM(D21:D28)</f>
        <v>6150</v>
      </c>
      <c r="E20" s="236">
        <f>SUM(E21:E28)</f>
        <v>3109</v>
      </c>
      <c r="F20" s="65" t="s">
        <v>60</v>
      </c>
      <c r="G20" s="1075"/>
      <c r="H20" s="1075"/>
      <c r="I20" s="1075"/>
      <c r="J20" s="1075"/>
      <c r="K20" s="1152"/>
      <c r="L20" s="1167"/>
    </row>
    <row r="21" spans="1:12" s="1164" customFormat="1" ht="17.100000000000001" customHeight="1">
      <c r="A21" s="59" t="s">
        <v>61</v>
      </c>
      <c r="B21" s="60">
        <v>6591</v>
      </c>
      <c r="C21" s="60">
        <v>3499</v>
      </c>
      <c r="D21" s="60">
        <v>392</v>
      </c>
      <c r="E21" s="60">
        <v>202</v>
      </c>
      <c r="F21" s="66" t="s">
        <v>62</v>
      </c>
      <c r="G21" s="1075"/>
      <c r="H21" s="1075"/>
      <c r="I21" s="1075"/>
      <c r="J21" s="1075"/>
      <c r="K21" s="1152"/>
      <c r="L21" s="1167"/>
    </row>
    <row r="22" spans="1:12" s="1164" customFormat="1" ht="17.100000000000001" customHeight="1">
      <c r="A22" s="59" t="s">
        <v>63</v>
      </c>
      <c r="B22" s="60">
        <v>3908</v>
      </c>
      <c r="C22" s="60">
        <v>2071</v>
      </c>
      <c r="D22" s="60">
        <v>2046</v>
      </c>
      <c r="E22" s="60">
        <v>1089</v>
      </c>
      <c r="F22" s="66" t="s">
        <v>64</v>
      </c>
      <c r="G22" s="1075"/>
      <c r="H22" s="1075"/>
      <c r="I22" s="1075"/>
      <c r="J22" s="1075"/>
      <c r="K22" s="1152"/>
      <c r="L22" s="1169"/>
    </row>
    <row r="23" spans="1:12" s="1164" customFormat="1" ht="17.100000000000001" customHeight="1">
      <c r="A23" s="59" t="s">
        <v>65</v>
      </c>
      <c r="B23" s="60">
        <v>2671</v>
      </c>
      <c r="C23" s="60">
        <v>1462</v>
      </c>
      <c r="D23" s="60">
        <v>1448</v>
      </c>
      <c r="E23" s="60">
        <v>757</v>
      </c>
      <c r="F23" s="66" t="s">
        <v>66</v>
      </c>
      <c r="G23" s="1075"/>
      <c r="H23" s="1075"/>
      <c r="I23" s="1075"/>
      <c r="J23" s="1075"/>
      <c r="K23" s="1152"/>
      <c r="L23" s="1169"/>
    </row>
    <row r="24" spans="1:12" s="1164" customFormat="1" ht="17.100000000000001" customHeight="1">
      <c r="A24" s="59" t="s">
        <v>67</v>
      </c>
      <c r="B24" s="60">
        <v>5585</v>
      </c>
      <c r="C24" s="60">
        <v>2769</v>
      </c>
      <c r="D24" s="60">
        <v>1323</v>
      </c>
      <c r="E24" s="60">
        <v>599</v>
      </c>
      <c r="F24" s="61" t="s">
        <v>68</v>
      </c>
      <c r="G24" s="1077"/>
      <c r="H24" s="1077"/>
      <c r="I24" s="1077"/>
      <c r="J24" s="1077"/>
      <c r="K24" s="1152"/>
      <c r="L24" s="1167"/>
    </row>
    <row r="25" spans="1:12" s="1164" customFormat="1" ht="17.100000000000001" customHeight="1">
      <c r="A25" s="59" t="s">
        <v>69</v>
      </c>
      <c r="B25" s="60">
        <v>2608</v>
      </c>
      <c r="C25" s="60">
        <v>1348</v>
      </c>
      <c r="D25" s="60">
        <v>0</v>
      </c>
      <c r="E25" s="60">
        <v>0</v>
      </c>
      <c r="F25" s="66" t="s">
        <v>70</v>
      </c>
      <c r="G25" s="1075"/>
      <c r="H25" s="1075"/>
      <c r="I25" s="1075"/>
      <c r="J25" s="1075"/>
      <c r="K25" s="1152"/>
      <c r="L25" s="1167"/>
    </row>
    <row r="26" spans="1:12" s="1164" customFormat="1" ht="17.100000000000001" customHeight="1">
      <c r="A26" s="59" t="s">
        <v>71</v>
      </c>
      <c r="B26" s="60">
        <v>12762</v>
      </c>
      <c r="C26" s="60">
        <v>6862</v>
      </c>
      <c r="D26" s="60">
        <v>941</v>
      </c>
      <c r="E26" s="60">
        <v>462</v>
      </c>
      <c r="F26" s="66" t="s">
        <v>72</v>
      </c>
      <c r="G26" s="1075"/>
      <c r="H26" s="1075"/>
      <c r="I26" s="1075"/>
      <c r="J26" s="1075"/>
      <c r="K26" s="1152"/>
      <c r="L26" s="1167"/>
    </row>
    <row r="27" spans="1:12" s="1164" customFormat="1" ht="17.100000000000001" customHeight="1">
      <c r="A27" s="59" t="s">
        <v>73</v>
      </c>
      <c r="B27" s="60">
        <v>15444</v>
      </c>
      <c r="C27" s="60">
        <v>8509</v>
      </c>
      <c r="D27" s="60">
        <v>0</v>
      </c>
      <c r="E27" s="60">
        <v>0</v>
      </c>
      <c r="F27" s="66" t="s">
        <v>74</v>
      </c>
      <c r="G27" s="1075"/>
      <c r="H27" s="1075"/>
      <c r="I27" s="1075"/>
      <c r="J27" s="1075"/>
      <c r="K27" s="1160"/>
      <c r="L27" s="1168"/>
    </row>
    <row r="28" spans="1:12" s="1164" customFormat="1" ht="17.100000000000001" customHeight="1">
      <c r="A28" s="59" t="s">
        <v>75</v>
      </c>
      <c r="B28" s="60">
        <v>5699</v>
      </c>
      <c r="C28" s="60">
        <v>3008</v>
      </c>
      <c r="D28" s="60">
        <v>0</v>
      </c>
      <c r="E28" s="60">
        <v>0</v>
      </c>
      <c r="F28" s="66" t="s">
        <v>76</v>
      </c>
      <c r="G28" s="1075"/>
      <c r="H28" s="1075"/>
      <c r="I28" s="1075"/>
      <c r="J28" s="1075"/>
      <c r="K28" s="1152"/>
      <c r="L28" s="1169"/>
    </row>
    <row r="29" spans="1:12" s="1164" customFormat="1" ht="17.100000000000001" customHeight="1">
      <c r="A29" s="56" t="s">
        <v>77</v>
      </c>
      <c r="B29" s="236">
        <f>SUM(B30:B38)</f>
        <v>118905</v>
      </c>
      <c r="C29" s="236">
        <f>SUM(C30:C38)</f>
        <v>61197</v>
      </c>
      <c r="D29" s="236">
        <f>SUM(D30:D38)</f>
        <v>20386</v>
      </c>
      <c r="E29" s="236">
        <f>SUM(E30:E38)</f>
        <v>9949</v>
      </c>
      <c r="F29" s="58" t="s">
        <v>78</v>
      </c>
      <c r="G29" s="1075"/>
      <c r="H29" s="1075"/>
      <c r="I29" s="1075"/>
      <c r="J29" s="1075"/>
      <c r="K29" s="1152"/>
      <c r="L29" s="1167"/>
    </row>
    <row r="30" spans="1:12" s="1164" customFormat="1" ht="17.100000000000001" customHeight="1">
      <c r="A30" s="67" t="s">
        <v>79</v>
      </c>
      <c r="B30" s="60">
        <v>24637</v>
      </c>
      <c r="C30" s="60">
        <v>12918</v>
      </c>
      <c r="D30" s="60">
        <v>1323</v>
      </c>
      <c r="E30" s="60">
        <v>658</v>
      </c>
      <c r="F30" s="61" t="s">
        <v>80</v>
      </c>
      <c r="G30" s="1075"/>
      <c r="H30" s="1075"/>
      <c r="I30" s="1075"/>
      <c r="J30" s="1075"/>
      <c r="K30" s="1152"/>
      <c r="L30" s="1167"/>
    </row>
    <row r="31" spans="1:12" s="1164" customFormat="1" ht="17.100000000000001" customHeight="1">
      <c r="A31" s="68" t="s">
        <v>81</v>
      </c>
      <c r="B31" s="60">
        <v>6320</v>
      </c>
      <c r="C31" s="60">
        <v>2916</v>
      </c>
      <c r="D31" s="60">
        <v>2491</v>
      </c>
      <c r="E31" s="60">
        <v>1180</v>
      </c>
      <c r="F31" s="61" t="s">
        <v>82</v>
      </c>
      <c r="G31" s="1075"/>
      <c r="H31" s="1075"/>
      <c r="I31" s="1075"/>
      <c r="J31" s="1075"/>
      <c r="K31" s="1152"/>
      <c r="L31" s="1167"/>
    </row>
    <row r="32" spans="1:12" s="1164" customFormat="1" ht="17.100000000000001" customHeight="1">
      <c r="A32" s="67" t="s">
        <v>83</v>
      </c>
      <c r="B32" s="60">
        <v>5956</v>
      </c>
      <c r="C32" s="60">
        <v>3000</v>
      </c>
      <c r="D32" s="60">
        <v>1302</v>
      </c>
      <c r="E32" s="60">
        <v>629</v>
      </c>
      <c r="F32" s="61" t="s">
        <v>84</v>
      </c>
      <c r="G32" s="1075"/>
      <c r="H32" s="1075"/>
      <c r="I32" s="1075"/>
      <c r="J32" s="1075"/>
      <c r="K32" s="1152"/>
      <c r="L32" s="1167"/>
    </row>
    <row r="33" spans="1:12" s="1164" customFormat="1" ht="17.100000000000001" customHeight="1">
      <c r="A33" s="59" t="s">
        <v>85</v>
      </c>
      <c r="B33" s="60">
        <v>38602</v>
      </c>
      <c r="C33" s="60">
        <v>20615</v>
      </c>
      <c r="D33" s="60">
        <v>253</v>
      </c>
      <c r="E33" s="60">
        <v>130</v>
      </c>
      <c r="F33" s="61" t="s">
        <v>86</v>
      </c>
      <c r="G33" s="1075"/>
      <c r="H33" s="1075"/>
      <c r="I33" s="1075"/>
      <c r="J33" s="1075"/>
      <c r="K33" s="1152"/>
      <c r="L33" s="1167"/>
    </row>
    <row r="34" spans="1:12" s="1164" customFormat="1" ht="17.100000000000001" customHeight="1">
      <c r="A34" s="68" t="s">
        <v>87</v>
      </c>
      <c r="B34" s="60">
        <v>5164</v>
      </c>
      <c r="C34" s="60">
        <v>2693</v>
      </c>
      <c r="D34" s="60">
        <v>1056</v>
      </c>
      <c r="E34" s="60">
        <v>515</v>
      </c>
      <c r="F34" s="61" t="s">
        <v>88</v>
      </c>
      <c r="G34" s="1077"/>
      <c r="H34" s="1077"/>
      <c r="I34" s="1077"/>
      <c r="J34" s="1077"/>
      <c r="K34" s="1152"/>
      <c r="L34" s="1167"/>
    </row>
    <row r="35" spans="1:12" s="1164" customFormat="1" ht="17.100000000000001" customHeight="1">
      <c r="A35" s="59" t="s">
        <v>89</v>
      </c>
      <c r="B35" s="60">
        <v>8146</v>
      </c>
      <c r="C35" s="60">
        <v>4084</v>
      </c>
      <c r="D35" s="60">
        <v>960</v>
      </c>
      <c r="E35" s="60">
        <v>485</v>
      </c>
      <c r="F35" s="61" t="s">
        <v>90</v>
      </c>
      <c r="G35" s="1075"/>
      <c r="H35" s="1075"/>
      <c r="I35" s="1075"/>
      <c r="J35" s="1075"/>
      <c r="K35" s="1152"/>
      <c r="L35" s="1167"/>
    </row>
    <row r="36" spans="1:12" s="1164" customFormat="1" ht="17.100000000000001" customHeight="1">
      <c r="A36" s="59" t="s">
        <v>91</v>
      </c>
      <c r="B36" s="60">
        <v>13588</v>
      </c>
      <c r="C36" s="60">
        <v>6590</v>
      </c>
      <c r="D36" s="60">
        <v>6301</v>
      </c>
      <c r="E36" s="60">
        <v>3070</v>
      </c>
      <c r="F36" s="61" t="s">
        <v>92</v>
      </c>
      <c r="G36" s="1075"/>
      <c r="H36" s="1075"/>
      <c r="I36" s="1075"/>
      <c r="J36" s="1075"/>
      <c r="K36" s="1160"/>
      <c r="L36" s="1168"/>
    </row>
    <row r="37" spans="1:12" s="1164" customFormat="1" ht="17.100000000000001" customHeight="1">
      <c r="A37" s="59" t="s">
        <v>93</v>
      </c>
      <c r="B37" s="60">
        <v>12799</v>
      </c>
      <c r="C37" s="60">
        <v>6617</v>
      </c>
      <c r="D37" s="60">
        <v>3254</v>
      </c>
      <c r="E37" s="60">
        <v>1637</v>
      </c>
      <c r="F37" s="61" t="s">
        <v>94</v>
      </c>
      <c r="G37" s="1075"/>
      <c r="H37" s="1075"/>
      <c r="I37" s="1075"/>
      <c r="J37" s="1075"/>
      <c r="K37" s="1152"/>
      <c r="L37" s="1167"/>
    </row>
    <row r="38" spans="1:12" s="1164" customFormat="1" ht="17.100000000000001" customHeight="1">
      <c r="A38" s="59" t="s">
        <v>95</v>
      </c>
      <c r="B38" s="60">
        <v>3693</v>
      </c>
      <c r="C38" s="60">
        <v>1764</v>
      </c>
      <c r="D38" s="60">
        <v>3446</v>
      </c>
      <c r="E38" s="60">
        <v>1645</v>
      </c>
      <c r="F38" s="61" t="s">
        <v>96</v>
      </c>
      <c r="G38" s="1077"/>
      <c r="H38" s="1077"/>
      <c r="I38" s="1077"/>
      <c r="J38" s="1077"/>
      <c r="K38" s="1152"/>
      <c r="L38" s="1167"/>
    </row>
    <row r="39" spans="1:12" s="1164" customFormat="1" ht="17.100000000000001" customHeight="1">
      <c r="A39" s="69" t="s">
        <v>97</v>
      </c>
      <c r="B39" s="236">
        <f>SUM(B40:B46)</f>
        <v>127776</v>
      </c>
      <c r="C39" s="236">
        <f>SUM(C40:C46)</f>
        <v>66625</v>
      </c>
      <c r="D39" s="236">
        <f>SUM(D40:D46)</f>
        <v>19974</v>
      </c>
      <c r="E39" s="236">
        <f>SUM(E40:E46)</f>
        <v>10170</v>
      </c>
      <c r="F39" s="58" t="s">
        <v>98</v>
      </c>
      <c r="G39" s="1075"/>
      <c r="H39" s="1075"/>
      <c r="I39" s="1075"/>
      <c r="J39" s="1075"/>
      <c r="K39" s="1152"/>
      <c r="L39" s="1167"/>
    </row>
    <row r="40" spans="1:12" s="1164" customFormat="1" ht="17.100000000000001" customHeight="1">
      <c r="A40" s="67" t="s">
        <v>99</v>
      </c>
      <c r="B40" s="60">
        <v>24576</v>
      </c>
      <c r="C40" s="60">
        <v>12791</v>
      </c>
      <c r="D40" s="60">
        <v>5209</v>
      </c>
      <c r="E40" s="60">
        <v>2691</v>
      </c>
      <c r="F40" s="66" t="s">
        <v>100</v>
      </c>
      <c r="G40" s="1075"/>
      <c r="H40" s="1075"/>
      <c r="I40" s="1075"/>
      <c r="J40" s="1075"/>
      <c r="K40" s="1152"/>
      <c r="L40" s="1169"/>
    </row>
    <row r="41" spans="1:12" s="1164" customFormat="1" ht="17.100000000000001" customHeight="1">
      <c r="A41" s="67" t="s">
        <v>101</v>
      </c>
      <c r="B41" s="60">
        <v>16005</v>
      </c>
      <c r="C41" s="60">
        <v>8177</v>
      </c>
      <c r="D41" s="60">
        <v>4264</v>
      </c>
      <c r="E41" s="60">
        <v>2002</v>
      </c>
      <c r="F41" s="61" t="s">
        <v>102</v>
      </c>
      <c r="G41" s="1075"/>
      <c r="H41" s="1075"/>
      <c r="I41" s="1075"/>
      <c r="J41" s="1075"/>
      <c r="K41" s="1152"/>
      <c r="L41" s="1169"/>
    </row>
    <row r="42" spans="1:12" s="1164" customFormat="1" ht="17.100000000000001" customHeight="1">
      <c r="A42" s="67" t="s">
        <v>103</v>
      </c>
      <c r="B42" s="60">
        <v>14970</v>
      </c>
      <c r="C42" s="60">
        <v>7738</v>
      </c>
      <c r="D42" s="60">
        <v>0</v>
      </c>
      <c r="E42" s="60">
        <v>0</v>
      </c>
      <c r="F42" s="61" t="s">
        <v>104</v>
      </c>
      <c r="G42" s="1075"/>
      <c r="H42" s="1075"/>
      <c r="I42" s="1075"/>
      <c r="J42" s="1075"/>
      <c r="K42" s="1152"/>
      <c r="L42" s="1169"/>
    </row>
    <row r="43" spans="1:12" s="1164" customFormat="1" ht="17.100000000000001" customHeight="1">
      <c r="A43" s="67" t="s">
        <v>105</v>
      </c>
      <c r="B43" s="60">
        <v>31151</v>
      </c>
      <c r="C43" s="60">
        <v>16336</v>
      </c>
      <c r="D43" s="60">
        <v>461</v>
      </c>
      <c r="E43" s="60">
        <v>244</v>
      </c>
      <c r="F43" s="61" t="s">
        <v>106</v>
      </c>
      <c r="G43" s="1077"/>
      <c r="H43" s="1077"/>
      <c r="I43" s="1077"/>
      <c r="J43" s="1077"/>
      <c r="K43" s="1152"/>
      <c r="L43" s="1169"/>
    </row>
    <row r="44" spans="1:12" s="1166" customFormat="1" ht="17.100000000000001" customHeight="1">
      <c r="A44" s="67" t="s">
        <v>107</v>
      </c>
      <c r="B44" s="60">
        <v>15698</v>
      </c>
      <c r="C44" s="60">
        <v>7933</v>
      </c>
      <c r="D44" s="60">
        <v>4018</v>
      </c>
      <c r="E44" s="60">
        <v>1989</v>
      </c>
      <c r="F44" s="66" t="s">
        <v>108</v>
      </c>
      <c r="G44" s="1075"/>
      <c r="H44" s="1075"/>
      <c r="I44" s="1075"/>
      <c r="J44" s="1075"/>
      <c r="K44" s="1160"/>
      <c r="L44" s="1168"/>
    </row>
    <row r="45" spans="1:12" s="1164" customFormat="1" ht="17.100000000000001" customHeight="1">
      <c r="A45" s="67" t="s">
        <v>109</v>
      </c>
      <c r="B45" s="60">
        <v>7533</v>
      </c>
      <c r="C45" s="60">
        <v>4008</v>
      </c>
      <c r="D45" s="60">
        <v>1971</v>
      </c>
      <c r="E45" s="60">
        <v>1054</v>
      </c>
      <c r="F45" s="66" t="s">
        <v>110</v>
      </c>
      <c r="G45" s="1075"/>
      <c r="H45" s="1075"/>
      <c r="I45" s="1075"/>
      <c r="J45" s="1075"/>
      <c r="K45" s="1152"/>
      <c r="L45" s="1167"/>
    </row>
    <row r="46" spans="1:12" s="1164" customFormat="1" ht="17.100000000000001" customHeight="1">
      <c r="A46" s="67" t="s">
        <v>111</v>
      </c>
      <c r="B46" s="60">
        <v>17843</v>
      </c>
      <c r="C46" s="60">
        <v>9642</v>
      </c>
      <c r="D46" s="60">
        <v>4051</v>
      </c>
      <c r="E46" s="60">
        <v>2190</v>
      </c>
      <c r="F46" s="61" t="s">
        <v>112</v>
      </c>
      <c r="G46" s="1075"/>
      <c r="H46" s="1075"/>
      <c r="I46" s="1075"/>
      <c r="J46" s="1075"/>
      <c r="K46" s="1160"/>
      <c r="L46" s="1168"/>
    </row>
    <row r="47" spans="1:12" s="1164" customFormat="1" ht="17.100000000000001" customHeight="1">
      <c r="A47" s="70" t="s">
        <v>113</v>
      </c>
      <c r="B47" s="236">
        <f>SUM(B48:B52)</f>
        <v>68786</v>
      </c>
      <c r="C47" s="236">
        <f>SUM(C48:C52)</f>
        <v>34774</v>
      </c>
      <c r="D47" s="236">
        <f>SUM(D48:D52)</f>
        <v>20355</v>
      </c>
      <c r="E47" s="236">
        <f>SUM(E48:E52)</f>
        <v>9959</v>
      </c>
      <c r="F47" s="58" t="s">
        <v>114</v>
      </c>
      <c r="G47" s="1075"/>
      <c r="H47" s="1075"/>
      <c r="I47" s="1075"/>
      <c r="J47" s="1075"/>
      <c r="K47" s="1152"/>
      <c r="L47" s="1167"/>
    </row>
    <row r="48" spans="1:12" s="1164" customFormat="1" ht="17.100000000000001" customHeight="1">
      <c r="A48" s="71" t="s">
        <v>115</v>
      </c>
      <c r="B48" s="60">
        <v>13005</v>
      </c>
      <c r="C48" s="60">
        <v>5743</v>
      </c>
      <c r="D48" s="60">
        <v>7644</v>
      </c>
      <c r="E48" s="60">
        <v>3423</v>
      </c>
      <c r="F48" s="61" t="s">
        <v>116</v>
      </c>
      <c r="G48" s="1075"/>
      <c r="H48" s="1075"/>
      <c r="I48" s="1075"/>
      <c r="J48" s="1075"/>
      <c r="K48" s="1152"/>
      <c r="L48" s="1167"/>
    </row>
    <row r="49" spans="1:13" s="331" customFormat="1" ht="17.100000000000001" customHeight="1">
      <c r="A49" s="67" t="s">
        <v>117</v>
      </c>
      <c r="B49" s="60">
        <v>16155</v>
      </c>
      <c r="C49" s="60">
        <v>8587</v>
      </c>
      <c r="D49" s="60">
        <v>4765</v>
      </c>
      <c r="E49" s="60">
        <v>2494</v>
      </c>
      <c r="F49" s="61" t="s">
        <v>118</v>
      </c>
      <c r="G49" s="1075"/>
      <c r="H49" s="1075"/>
      <c r="I49" s="1075"/>
      <c r="J49" s="1075"/>
    </row>
    <row r="50" spans="1:13" s="1164" customFormat="1" ht="17.100000000000001" customHeight="1">
      <c r="A50" s="67" t="s">
        <v>119</v>
      </c>
      <c r="B50" s="60">
        <v>11384</v>
      </c>
      <c r="C50" s="60">
        <v>6058</v>
      </c>
      <c r="D50" s="60">
        <v>3509</v>
      </c>
      <c r="E50" s="60">
        <v>1850</v>
      </c>
      <c r="F50" s="61" t="s">
        <v>120</v>
      </c>
      <c r="G50" s="1077"/>
      <c r="H50" s="1077"/>
      <c r="I50" s="1077"/>
      <c r="J50" s="1077"/>
      <c r="K50" s="1152"/>
      <c r="L50" s="1152"/>
      <c r="M50" s="1167"/>
    </row>
    <row r="51" spans="1:13" s="1164" customFormat="1" ht="17.100000000000001" customHeight="1">
      <c r="A51" s="67" t="s">
        <v>121</v>
      </c>
      <c r="B51" s="60">
        <v>11164</v>
      </c>
      <c r="C51" s="60">
        <v>5702</v>
      </c>
      <c r="D51" s="60">
        <v>3482</v>
      </c>
      <c r="E51" s="60">
        <v>1711</v>
      </c>
      <c r="F51" s="61" t="s">
        <v>122</v>
      </c>
      <c r="G51" s="1075"/>
      <c r="H51" s="1075"/>
      <c r="I51" s="1075"/>
      <c r="J51" s="1075"/>
      <c r="K51" s="1152"/>
      <c r="L51" s="1152"/>
      <c r="M51" s="1167"/>
    </row>
    <row r="52" spans="1:13" s="1164" customFormat="1" ht="17.100000000000001" customHeight="1">
      <c r="A52" s="67" t="s">
        <v>123</v>
      </c>
      <c r="B52" s="60">
        <v>17078</v>
      </c>
      <c r="C52" s="60">
        <v>8684</v>
      </c>
      <c r="D52" s="60">
        <v>955</v>
      </c>
      <c r="E52" s="60">
        <v>481</v>
      </c>
      <c r="F52" s="66" t="s">
        <v>124</v>
      </c>
      <c r="G52" s="1075"/>
      <c r="H52" s="1075"/>
      <c r="I52" s="1075"/>
      <c r="J52" s="1075"/>
      <c r="K52" s="1152"/>
      <c r="L52" s="1152"/>
      <c r="M52" s="1167"/>
    </row>
    <row r="53" spans="1:13" s="1164" customFormat="1" ht="12.75" customHeight="1">
      <c r="A53" s="334"/>
      <c r="B53" s="1152"/>
      <c r="C53" s="1152"/>
      <c r="D53" s="1152"/>
      <c r="E53" s="1152"/>
      <c r="F53" s="1170"/>
      <c r="G53" s="1077"/>
      <c r="H53" s="1077"/>
      <c r="I53" s="1077"/>
      <c r="J53" s="1077"/>
      <c r="K53" s="1152"/>
      <c r="L53" s="1152"/>
      <c r="M53" s="1169"/>
    </row>
    <row r="54" spans="1:13" s="1164" customFormat="1" ht="12.75" customHeight="1">
      <c r="A54" s="329"/>
      <c r="B54" s="1152"/>
      <c r="C54" s="1152"/>
      <c r="D54" s="1152"/>
      <c r="E54" s="1152"/>
      <c r="F54" s="1170"/>
      <c r="G54" s="1152"/>
      <c r="H54" s="1152"/>
      <c r="I54" s="1152"/>
      <c r="J54" s="1152"/>
      <c r="K54" s="1152"/>
      <c r="L54" s="1152"/>
      <c r="M54" s="1167"/>
    </row>
    <row r="55" spans="1:13" s="1164" customFormat="1" ht="12.75" customHeight="1">
      <c r="A55" s="333"/>
      <c r="F55" s="1170"/>
      <c r="G55" s="1152"/>
      <c r="H55" s="1152"/>
      <c r="I55" s="1152"/>
      <c r="J55" s="1152"/>
      <c r="K55" s="1152"/>
      <c r="L55" s="1152"/>
      <c r="M55" s="1167"/>
    </row>
    <row r="56" spans="1:13" s="1164" customFormat="1" ht="17.25" customHeight="1">
      <c r="A56" s="1172" t="s">
        <v>553</v>
      </c>
      <c r="B56" s="1173"/>
      <c r="C56" s="1173"/>
      <c r="D56" s="1174"/>
      <c r="E56" s="2665" t="s">
        <v>554</v>
      </c>
      <c r="F56" s="2665"/>
      <c r="G56" s="1152"/>
      <c r="H56" s="1152"/>
      <c r="I56" s="1152"/>
      <c r="J56" s="1152"/>
      <c r="K56" s="1152"/>
      <c r="L56" s="1152"/>
      <c r="M56" s="1167"/>
    </row>
    <row r="57" spans="1:13" s="1164" customFormat="1" ht="12.75" customHeight="1">
      <c r="A57" s="1173"/>
      <c r="B57" s="1173"/>
      <c r="C57" s="1173"/>
      <c r="D57" s="1174"/>
      <c r="E57" s="1174"/>
      <c r="F57" s="1175"/>
      <c r="G57" s="1160"/>
      <c r="H57" s="1160"/>
      <c r="I57" s="1160"/>
      <c r="J57" s="1160"/>
      <c r="K57" s="1160"/>
      <c r="L57" s="1160"/>
      <c r="M57" s="1168"/>
    </row>
    <row r="58" spans="1:13" s="1164" customFormat="1" ht="20.25" customHeight="1">
      <c r="A58" s="897" t="s">
        <v>610</v>
      </c>
      <c r="B58" s="1173"/>
      <c r="C58" s="1176"/>
      <c r="D58" s="1174"/>
      <c r="E58" s="2680" t="s">
        <v>613</v>
      </c>
      <c r="F58" s="2680"/>
      <c r="G58" s="1152"/>
      <c r="H58" s="1152"/>
      <c r="I58" s="1152"/>
      <c r="J58" s="1152"/>
      <c r="K58" s="1152"/>
      <c r="L58" s="1152"/>
      <c r="M58" s="1167"/>
    </row>
    <row r="59" spans="1:13" s="1164" customFormat="1" ht="18.75" customHeight="1">
      <c r="A59" s="897" t="s">
        <v>282</v>
      </c>
      <c r="B59" s="1173"/>
      <c r="C59" s="1173"/>
      <c r="D59" s="1174"/>
      <c r="E59" s="1174"/>
      <c r="F59" s="1177" t="s">
        <v>579</v>
      </c>
      <c r="G59" s="1152"/>
      <c r="H59" s="1152"/>
      <c r="I59" s="1152"/>
      <c r="J59" s="1152"/>
      <c r="K59" s="1152"/>
      <c r="L59" s="1152"/>
      <c r="M59" s="1167"/>
    </row>
    <row r="60" spans="1:13" s="1164" customFormat="1" ht="12.75" customHeight="1">
      <c r="A60" s="1178"/>
      <c r="B60" s="1173"/>
      <c r="C60" s="1173"/>
      <c r="D60" s="1174"/>
      <c r="E60" s="1174"/>
      <c r="F60" s="1173"/>
      <c r="G60" s="1152"/>
      <c r="H60" s="1152"/>
      <c r="I60" s="1152"/>
      <c r="J60" s="1152"/>
      <c r="K60" s="1152"/>
      <c r="L60" s="1152"/>
      <c r="M60" s="1169"/>
    </row>
    <row r="61" spans="1:13" s="1164" customFormat="1" ht="15" customHeight="1">
      <c r="A61" s="417" t="s">
        <v>2072</v>
      </c>
      <c r="B61" s="2643" t="s">
        <v>495</v>
      </c>
      <c r="C61" s="2643"/>
      <c r="D61" s="2643" t="s">
        <v>612</v>
      </c>
      <c r="E61" s="2643"/>
      <c r="F61" s="419" t="s">
        <v>2073</v>
      </c>
      <c r="G61" s="1152"/>
      <c r="H61" s="1152"/>
      <c r="I61" s="1152"/>
      <c r="J61" s="1152"/>
      <c r="K61" s="1152"/>
      <c r="L61" s="1152"/>
      <c r="M61" s="1167"/>
    </row>
    <row r="62" spans="1:13" s="1164" customFormat="1" ht="15" customHeight="1">
      <c r="A62" s="1173"/>
      <c r="B62" s="2656" t="s">
        <v>497</v>
      </c>
      <c r="C62" s="2656"/>
      <c r="D62" s="2656" t="s">
        <v>353</v>
      </c>
      <c r="E62" s="2656"/>
      <c r="F62" s="1173"/>
      <c r="G62" s="1152"/>
      <c r="H62" s="1152"/>
      <c r="I62" s="1152"/>
      <c r="J62" s="1152"/>
      <c r="K62" s="1152"/>
      <c r="L62" s="1152"/>
      <c r="M62" s="1169"/>
    </row>
    <row r="63" spans="1:13" s="1164" customFormat="1" ht="15" customHeight="1">
      <c r="A63" s="898"/>
      <c r="B63" s="1129" t="s">
        <v>18</v>
      </c>
      <c r="C63" s="1129" t="s">
        <v>293</v>
      </c>
      <c r="D63" s="1130" t="s">
        <v>18</v>
      </c>
      <c r="E63" s="1130" t="s">
        <v>293</v>
      </c>
      <c r="F63" s="1129"/>
      <c r="G63" s="1152"/>
      <c r="H63" s="1152"/>
      <c r="I63" s="1152"/>
      <c r="J63" s="1152"/>
      <c r="K63" s="1152"/>
      <c r="L63" s="1152"/>
      <c r="M63" s="1167"/>
    </row>
    <row r="64" spans="1:13" s="1164" customFormat="1" ht="15" customHeight="1">
      <c r="A64" s="278"/>
      <c r="B64" s="1179" t="s">
        <v>39</v>
      </c>
      <c r="C64" s="1179" t="s">
        <v>40</v>
      </c>
      <c r="D64" s="1180" t="s">
        <v>39</v>
      </c>
      <c r="E64" s="1180" t="s">
        <v>40</v>
      </c>
      <c r="F64" s="282"/>
      <c r="G64" s="1152"/>
      <c r="H64" s="1152"/>
      <c r="I64" s="1152"/>
      <c r="J64" s="1152"/>
      <c r="K64" s="1152"/>
      <c r="L64" s="1152"/>
      <c r="M64" s="1167"/>
    </row>
    <row r="65" spans="1:13" s="1164" customFormat="1" ht="15" customHeight="1">
      <c r="A65" s="1181"/>
      <c r="B65" s="1182"/>
      <c r="C65" s="1182"/>
      <c r="D65" s="1183"/>
      <c r="E65" s="1183"/>
      <c r="F65" s="1182"/>
      <c r="G65" s="1152"/>
      <c r="H65" s="1152"/>
      <c r="I65" s="1152"/>
      <c r="J65" s="1152"/>
      <c r="K65" s="1152"/>
      <c r="L65" s="1152"/>
      <c r="M65" s="1167"/>
    </row>
    <row r="66" spans="1:13" s="1164" customFormat="1" ht="15" customHeight="1">
      <c r="A66" s="90" t="s">
        <v>127</v>
      </c>
      <c r="B66" s="286">
        <f>SUM(B67:B75)</f>
        <v>187691</v>
      </c>
      <c r="C66" s="286">
        <f>SUM(C67:C75)</f>
        <v>98485</v>
      </c>
      <c r="D66" s="286">
        <f>SUM(D67:D75)</f>
        <v>22430</v>
      </c>
      <c r="E66" s="286">
        <f>SUM(E67:E75)</f>
        <v>11640</v>
      </c>
      <c r="F66" s="101" t="s">
        <v>128</v>
      </c>
      <c r="G66" s="1160"/>
      <c r="H66" s="1160"/>
      <c r="I66" s="1160"/>
      <c r="J66" s="1160"/>
      <c r="K66" s="1160"/>
      <c r="L66" s="1160"/>
      <c r="M66" s="1168"/>
    </row>
    <row r="67" spans="1:13" s="1164" customFormat="1" ht="15" customHeight="1">
      <c r="A67" s="287" t="s">
        <v>129</v>
      </c>
      <c r="B67" s="60">
        <v>5025</v>
      </c>
      <c r="C67" s="60">
        <v>2771</v>
      </c>
      <c r="D67" s="60">
        <v>1034</v>
      </c>
      <c r="E67" s="60">
        <v>564</v>
      </c>
      <c r="F67" s="288" t="s">
        <v>130</v>
      </c>
      <c r="G67" s="1152"/>
      <c r="H67" s="1152"/>
      <c r="I67" s="1152"/>
      <c r="J67" s="1152"/>
      <c r="K67" s="1152"/>
      <c r="L67" s="1152"/>
      <c r="M67" s="1167"/>
    </row>
    <row r="68" spans="1:13" s="1164" customFormat="1" ht="15" customHeight="1">
      <c r="A68" s="287" t="s">
        <v>131</v>
      </c>
      <c r="B68" s="60">
        <v>14184</v>
      </c>
      <c r="C68" s="60">
        <v>7040</v>
      </c>
      <c r="D68" s="60">
        <v>1313</v>
      </c>
      <c r="E68" s="60">
        <v>543</v>
      </c>
      <c r="F68" s="288" t="s">
        <v>132</v>
      </c>
      <c r="G68" s="1152"/>
      <c r="H68" s="1152"/>
      <c r="I68" s="1152"/>
      <c r="J68" s="1152"/>
      <c r="K68" s="1152"/>
      <c r="L68" s="1152"/>
      <c r="M68" s="1167"/>
    </row>
    <row r="69" spans="1:13" s="1164" customFormat="1" ht="15" customHeight="1">
      <c r="A69" s="289" t="s">
        <v>230</v>
      </c>
      <c r="B69" s="290">
        <v>91130</v>
      </c>
      <c r="C69" s="290">
        <v>47901</v>
      </c>
      <c r="D69" s="290">
        <f>+SUM('[3]Pages 301-302'!$D$50:$D$57)</f>
        <v>0</v>
      </c>
      <c r="E69" s="290">
        <f>+SUM('[3]Pages 301-302'!$E$50:$E$57)</f>
        <v>0</v>
      </c>
      <c r="F69" s="288" t="s">
        <v>134</v>
      </c>
      <c r="G69" s="1152"/>
      <c r="H69" s="1152"/>
      <c r="I69" s="1152"/>
      <c r="J69" s="1152"/>
      <c r="K69" s="1152"/>
      <c r="L69" s="1152"/>
      <c r="M69" s="1167"/>
    </row>
    <row r="70" spans="1:13" s="1164" customFormat="1" ht="15" customHeight="1">
      <c r="A70" s="287" t="s">
        <v>135</v>
      </c>
      <c r="B70" s="60">
        <v>19666</v>
      </c>
      <c r="C70" s="60">
        <v>10377</v>
      </c>
      <c r="D70" s="60">
        <v>6311</v>
      </c>
      <c r="E70" s="60">
        <v>3185</v>
      </c>
      <c r="F70" s="288" t="s">
        <v>136</v>
      </c>
      <c r="G70" s="1152"/>
      <c r="H70" s="1152"/>
      <c r="I70" s="1152"/>
      <c r="J70" s="1152"/>
      <c r="K70" s="1152"/>
      <c r="L70" s="1152"/>
      <c r="M70" s="1169"/>
    </row>
    <row r="71" spans="1:13" s="1164" customFormat="1" ht="15" customHeight="1">
      <c r="A71" s="287" t="s">
        <v>137</v>
      </c>
      <c r="B71" s="60">
        <v>7112</v>
      </c>
      <c r="C71" s="60">
        <v>4002</v>
      </c>
      <c r="D71" s="60">
        <v>1603</v>
      </c>
      <c r="E71" s="60">
        <v>931</v>
      </c>
      <c r="F71" s="288" t="s">
        <v>138</v>
      </c>
      <c r="G71" s="1152"/>
      <c r="H71" s="1152"/>
      <c r="I71" s="1152"/>
      <c r="J71" s="1152"/>
      <c r="K71" s="1152"/>
      <c r="L71" s="1152"/>
      <c r="M71" s="1167"/>
    </row>
    <row r="72" spans="1:13" s="1164" customFormat="1" ht="15" customHeight="1">
      <c r="A72" s="287" t="s">
        <v>139</v>
      </c>
      <c r="B72" s="60">
        <v>11614</v>
      </c>
      <c r="C72" s="60">
        <v>6044</v>
      </c>
      <c r="D72" s="60">
        <v>3633</v>
      </c>
      <c r="E72" s="60">
        <v>1925</v>
      </c>
      <c r="F72" s="288" t="s">
        <v>140</v>
      </c>
      <c r="G72" s="1160"/>
      <c r="H72" s="1160"/>
      <c r="I72" s="1160"/>
      <c r="J72" s="1160"/>
      <c r="K72" s="1160"/>
      <c r="L72" s="1160"/>
      <c r="M72" s="1168"/>
    </row>
    <row r="73" spans="1:13" s="1164" customFormat="1" ht="15" customHeight="1">
      <c r="A73" s="287" t="s">
        <v>141</v>
      </c>
      <c r="B73" s="60">
        <v>13998</v>
      </c>
      <c r="C73" s="60">
        <v>7436</v>
      </c>
      <c r="D73" s="60">
        <v>1301</v>
      </c>
      <c r="E73" s="60">
        <v>667</v>
      </c>
      <c r="F73" s="288" t="s">
        <v>142</v>
      </c>
      <c r="G73" s="1152"/>
      <c r="H73" s="1152"/>
      <c r="I73" s="1152"/>
      <c r="J73" s="1152"/>
      <c r="K73" s="1152"/>
      <c r="L73" s="1152"/>
      <c r="M73" s="1169"/>
    </row>
    <row r="74" spans="1:13" s="1164" customFormat="1" ht="15" customHeight="1">
      <c r="A74" s="287" t="s">
        <v>143</v>
      </c>
      <c r="B74" s="60">
        <v>14580</v>
      </c>
      <c r="C74" s="60">
        <v>7368</v>
      </c>
      <c r="D74" s="60">
        <v>3357</v>
      </c>
      <c r="E74" s="60">
        <v>1668</v>
      </c>
      <c r="F74" s="288" t="s">
        <v>144</v>
      </c>
      <c r="G74" s="1152"/>
      <c r="H74" s="1152"/>
      <c r="I74" s="1152"/>
      <c r="J74" s="1152"/>
      <c r="K74" s="1152"/>
      <c r="L74" s="1152"/>
      <c r="M74" s="1167"/>
    </row>
    <row r="75" spans="1:13" s="1164" customFormat="1" ht="15" customHeight="1">
      <c r="A75" s="287" t="s">
        <v>145</v>
      </c>
      <c r="B75" s="60">
        <v>10382</v>
      </c>
      <c r="C75" s="60">
        <v>5546</v>
      </c>
      <c r="D75" s="60">
        <v>3878</v>
      </c>
      <c r="E75" s="60">
        <v>2157</v>
      </c>
      <c r="F75" s="288" t="s">
        <v>146</v>
      </c>
      <c r="G75" s="1152"/>
      <c r="H75" s="1152"/>
      <c r="I75" s="1152"/>
      <c r="J75" s="1152"/>
      <c r="K75" s="1152"/>
      <c r="L75" s="1152"/>
      <c r="M75" s="1167"/>
    </row>
    <row r="76" spans="1:13" s="1164" customFormat="1" ht="15" customHeight="1">
      <c r="A76" s="98" t="s">
        <v>147</v>
      </c>
      <c r="B76" s="286">
        <f>SUM(B77:B84)</f>
        <v>111479</v>
      </c>
      <c r="C76" s="286">
        <f>SUM(C77:C84)</f>
        <v>55846</v>
      </c>
      <c r="D76" s="286">
        <f>SUM(D77:D84)</f>
        <v>28699</v>
      </c>
      <c r="E76" s="286">
        <f>SUM(E77:E84)</f>
        <v>13799</v>
      </c>
      <c r="F76" s="99" t="s">
        <v>148</v>
      </c>
      <c r="G76" s="1152"/>
      <c r="H76" s="1152"/>
      <c r="I76" s="1152"/>
      <c r="J76" s="1152"/>
      <c r="K76" s="1152"/>
      <c r="L76" s="1152"/>
      <c r="M76" s="1167"/>
    </row>
    <row r="77" spans="1:13" s="1164" customFormat="1" ht="15" customHeight="1">
      <c r="A77" s="287" t="s">
        <v>149</v>
      </c>
      <c r="B77" s="60">
        <v>11170</v>
      </c>
      <c r="C77" s="60">
        <v>5007</v>
      </c>
      <c r="D77" s="60">
        <v>5574</v>
      </c>
      <c r="E77" s="60">
        <v>2432</v>
      </c>
      <c r="F77" s="288" t="s">
        <v>150</v>
      </c>
      <c r="G77" s="1152"/>
      <c r="H77" s="1152"/>
      <c r="I77" s="1152"/>
      <c r="J77" s="1152"/>
      <c r="K77" s="1152"/>
      <c r="L77" s="1152"/>
      <c r="M77" s="1167"/>
    </row>
    <row r="78" spans="1:13" s="1164" customFormat="1" ht="15" customHeight="1">
      <c r="A78" s="287" t="s">
        <v>151</v>
      </c>
      <c r="B78" s="60">
        <v>5998</v>
      </c>
      <c r="C78" s="60">
        <v>2767</v>
      </c>
      <c r="D78" s="60">
        <v>3084</v>
      </c>
      <c r="E78" s="60">
        <v>1399</v>
      </c>
      <c r="F78" s="288" t="s">
        <v>152</v>
      </c>
      <c r="G78" s="1152"/>
      <c r="H78" s="1152"/>
      <c r="I78" s="1152"/>
      <c r="J78" s="1152"/>
      <c r="K78" s="1152"/>
      <c r="L78" s="1152"/>
      <c r="M78" s="1167"/>
    </row>
    <row r="79" spans="1:13" s="1164" customFormat="1" ht="15" customHeight="1">
      <c r="A79" s="287" t="s">
        <v>153</v>
      </c>
      <c r="B79" s="60">
        <v>12295</v>
      </c>
      <c r="C79" s="60">
        <v>6309</v>
      </c>
      <c r="D79" s="60">
        <v>5090</v>
      </c>
      <c r="E79" s="60">
        <v>2562</v>
      </c>
      <c r="F79" s="288" t="s">
        <v>154</v>
      </c>
      <c r="G79" s="1152"/>
      <c r="H79" s="1152"/>
      <c r="I79" s="1152"/>
      <c r="J79" s="1152"/>
      <c r="K79" s="1152"/>
      <c r="L79" s="1152"/>
      <c r="M79" s="1167"/>
    </row>
    <row r="80" spans="1:13" s="1164" customFormat="1" ht="15" customHeight="1">
      <c r="A80" s="287" t="s">
        <v>155</v>
      </c>
      <c r="B80" s="60">
        <v>10178</v>
      </c>
      <c r="C80" s="60">
        <v>4763</v>
      </c>
      <c r="D80" s="60">
        <v>2509</v>
      </c>
      <c r="E80" s="60">
        <v>1178</v>
      </c>
      <c r="F80" s="288" t="s">
        <v>156</v>
      </c>
      <c r="G80" s="1160"/>
      <c r="H80" s="1160"/>
      <c r="I80" s="1160"/>
      <c r="J80" s="1160"/>
      <c r="K80" s="1160"/>
      <c r="L80" s="1160"/>
      <c r="M80" s="1168"/>
    </row>
    <row r="81" spans="1:13" ht="14.1" customHeight="1">
      <c r="A81" s="287" t="s">
        <v>157</v>
      </c>
      <c r="B81" s="60">
        <v>40561</v>
      </c>
      <c r="C81" s="60">
        <v>21089</v>
      </c>
      <c r="D81" s="60">
        <v>6432</v>
      </c>
      <c r="E81" s="60">
        <v>3359</v>
      </c>
      <c r="F81" s="288" t="s">
        <v>158</v>
      </c>
      <c r="M81" s="1171"/>
    </row>
    <row r="82" spans="1:13" s="331" customFormat="1" ht="12.95" customHeight="1">
      <c r="A82" s="287" t="s">
        <v>159</v>
      </c>
      <c r="B82" s="60">
        <v>7506</v>
      </c>
      <c r="C82" s="60">
        <v>3653</v>
      </c>
      <c r="D82" s="60">
        <v>3187</v>
      </c>
      <c r="E82" s="60">
        <v>1445</v>
      </c>
      <c r="F82" s="288" t="s">
        <v>160</v>
      </c>
    </row>
    <row r="83" spans="1:13" ht="14.25" customHeight="1">
      <c r="A83" s="287" t="s">
        <v>161</v>
      </c>
      <c r="B83" s="60">
        <v>18990</v>
      </c>
      <c r="C83" s="60">
        <v>9727</v>
      </c>
      <c r="D83" s="60">
        <v>2137</v>
      </c>
      <c r="E83" s="60">
        <v>1101</v>
      </c>
      <c r="F83" s="288" t="s">
        <v>162</v>
      </c>
      <c r="M83" s="331"/>
    </row>
    <row r="84" spans="1:13" ht="15">
      <c r="A84" s="287" t="s">
        <v>163</v>
      </c>
      <c r="B84" s="60">
        <v>4781</v>
      </c>
      <c r="C84" s="60">
        <v>2531</v>
      </c>
      <c r="D84" s="60">
        <v>686</v>
      </c>
      <c r="E84" s="60">
        <v>323</v>
      </c>
      <c r="F84" s="288" t="s">
        <v>164</v>
      </c>
      <c r="M84" s="1159"/>
    </row>
    <row r="85" spans="1:13" ht="14.25">
      <c r="A85" s="100" t="s">
        <v>165</v>
      </c>
      <c r="B85" s="286">
        <f>SUM(B86:B90)</f>
        <v>53277</v>
      </c>
      <c r="C85" s="286">
        <f>SUM(C86:C90)</f>
        <v>26374</v>
      </c>
      <c r="D85" s="286">
        <f>SUM(D86:D90)</f>
        <v>21215</v>
      </c>
      <c r="E85" s="286">
        <f>SUM(E86:E90)</f>
        <v>10361</v>
      </c>
      <c r="F85" s="101" t="s">
        <v>166</v>
      </c>
      <c r="M85" s="1159"/>
    </row>
    <row r="86" spans="1:13" ht="12.95" customHeight="1">
      <c r="A86" s="287" t="s">
        <v>167</v>
      </c>
      <c r="B86" s="60">
        <v>15543</v>
      </c>
      <c r="C86" s="60">
        <v>7874</v>
      </c>
      <c r="D86" s="60">
        <v>1908</v>
      </c>
      <c r="E86" s="60">
        <v>997</v>
      </c>
      <c r="F86" s="288" t="s">
        <v>168</v>
      </c>
      <c r="M86" s="1159"/>
    </row>
    <row r="87" spans="1:13" ht="12.95" customHeight="1">
      <c r="A87" s="287" t="s">
        <v>169</v>
      </c>
      <c r="B87" s="60">
        <v>7995</v>
      </c>
      <c r="C87" s="60">
        <v>4005</v>
      </c>
      <c r="D87" s="60">
        <v>3147</v>
      </c>
      <c r="E87" s="60">
        <v>1539</v>
      </c>
      <c r="F87" s="288" t="s">
        <v>170</v>
      </c>
      <c r="M87" s="1159"/>
    </row>
    <row r="88" spans="1:13" ht="18" customHeight="1">
      <c r="A88" s="287" t="s">
        <v>171</v>
      </c>
      <c r="B88" s="60">
        <v>9694</v>
      </c>
      <c r="C88" s="60">
        <v>4679</v>
      </c>
      <c r="D88" s="60">
        <v>4265</v>
      </c>
      <c r="E88" s="60">
        <v>2025</v>
      </c>
      <c r="F88" s="288" t="s">
        <v>172</v>
      </c>
      <c r="M88" s="1159"/>
    </row>
    <row r="89" spans="1:13" ht="15">
      <c r="A89" s="287" t="s">
        <v>173</v>
      </c>
      <c r="B89" s="60">
        <v>9252</v>
      </c>
      <c r="C89" s="60">
        <v>4539</v>
      </c>
      <c r="D89" s="60">
        <v>4679</v>
      </c>
      <c r="E89" s="60">
        <v>2303</v>
      </c>
      <c r="F89" s="288" t="s">
        <v>174</v>
      </c>
      <c r="M89" s="1159"/>
    </row>
    <row r="90" spans="1:13" ht="15">
      <c r="A90" s="287" t="s">
        <v>175</v>
      </c>
      <c r="B90" s="60">
        <v>10793</v>
      </c>
      <c r="C90" s="60">
        <v>5277</v>
      </c>
      <c r="D90" s="60">
        <v>7216</v>
      </c>
      <c r="E90" s="60">
        <v>3497</v>
      </c>
      <c r="F90" s="288" t="s">
        <v>176</v>
      </c>
      <c r="M90" s="1159"/>
    </row>
    <row r="91" spans="1:13" ht="14.25">
      <c r="A91" s="98" t="s">
        <v>177</v>
      </c>
      <c r="B91" s="286">
        <f>SUM(B92:B97)</f>
        <v>83001</v>
      </c>
      <c r="C91" s="286">
        <f>SUM(C92:C97)</f>
        <v>41314</v>
      </c>
      <c r="D91" s="286">
        <f>SUM(D92:D97)</f>
        <v>21915</v>
      </c>
      <c r="E91" s="286">
        <f>SUM(E92:E97)</f>
        <v>10610</v>
      </c>
      <c r="F91" s="99" t="s">
        <v>178</v>
      </c>
      <c r="M91" s="1159"/>
    </row>
    <row r="92" spans="1:13" ht="15">
      <c r="A92" s="287" t="s">
        <v>179</v>
      </c>
      <c r="B92" s="60">
        <v>19147</v>
      </c>
      <c r="C92" s="60">
        <v>9795</v>
      </c>
      <c r="D92" s="60">
        <v>4032</v>
      </c>
      <c r="E92" s="60">
        <v>2029</v>
      </c>
      <c r="F92" s="288" t="s">
        <v>180</v>
      </c>
      <c r="M92" s="1159"/>
    </row>
    <row r="93" spans="1:13" ht="15">
      <c r="A93" s="287" t="s">
        <v>181</v>
      </c>
      <c r="B93" s="60">
        <v>10810</v>
      </c>
      <c r="C93" s="60">
        <v>5232</v>
      </c>
      <c r="D93" s="60">
        <v>7489</v>
      </c>
      <c r="E93" s="60">
        <v>3675</v>
      </c>
      <c r="F93" s="288" t="s">
        <v>182</v>
      </c>
      <c r="M93" s="1159"/>
    </row>
    <row r="94" spans="1:13" ht="15">
      <c r="A94" s="287" t="s">
        <v>183</v>
      </c>
      <c r="B94" s="60">
        <v>19809</v>
      </c>
      <c r="C94" s="60">
        <v>10256</v>
      </c>
      <c r="D94" s="60">
        <v>1518</v>
      </c>
      <c r="E94" s="60">
        <v>764</v>
      </c>
      <c r="F94" s="288" t="s">
        <v>184</v>
      </c>
      <c r="M94" s="1159"/>
    </row>
    <row r="95" spans="1:13" ht="15">
      <c r="A95" s="287" t="s">
        <v>185</v>
      </c>
      <c r="B95" s="60">
        <v>21419</v>
      </c>
      <c r="C95" s="60">
        <v>10283</v>
      </c>
      <c r="D95" s="60">
        <v>4900</v>
      </c>
      <c r="E95" s="60">
        <v>2268</v>
      </c>
      <c r="F95" s="288" t="s">
        <v>186</v>
      </c>
      <c r="M95" s="1159"/>
    </row>
    <row r="96" spans="1:13" ht="15">
      <c r="A96" s="287" t="s">
        <v>187</v>
      </c>
      <c r="B96" s="60">
        <v>4609</v>
      </c>
      <c r="C96" s="60">
        <v>2394</v>
      </c>
      <c r="D96" s="60">
        <v>1511</v>
      </c>
      <c r="E96" s="60">
        <v>824</v>
      </c>
      <c r="F96" s="288" t="s">
        <v>188</v>
      </c>
      <c r="M96" s="1159"/>
    </row>
    <row r="97" spans="1:13" ht="15">
      <c r="A97" s="287" t="s">
        <v>189</v>
      </c>
      <c r="B97" s="60">
        <v>7207</v>
      </c>
      <c r="C97" s="60">
        <v>3354</v>
      </c>
      <c r="D97" s="60">
        <v>2465</v>
      </c>
      <c r="E97" s="60">
        <v>1050</v>
      </c>
      <c r="F97" s="288" t="s">
        <v>190</v>
      </c>
      <c r="M97" s="1159"/>
    </row>
    <row r="98" spans="1:13" ht="14.25">
      <c r="A98" s="103" t="s">
        <v>191</v>
      </c>
      <c r="B98" s="286">
        <f>SUM(B99:B102)</f>
        <v>14079</v>
      </c>
      <c r="C98" s="286">
        <f>SUM(C99:C102)</f>
        <v>7061</v>
      </c>
      <c r="D98" s="286">
        <f>SUM(D99:D102)</f>
        <v>3059</v>
      </c>
      <c r="E98" s="286">
        <f>SUM(E99:E102)</f>
        <v>1349</v>
      </c>
      <c r="F98" s="99" t="s">
        <v>192</v>
      </c>
      <c r="M98" s="1159"/>
    </row>
    <row r="99" spans="1:13" ht="15">
      <c r="A99" s="287" t="s">
        <v>193</v>
      </c>
      <c r="B99" s="60">
        <v>1072</v>
      </c>
      <c r="C99" s="60">
        <v>515</v>
      </c>
      <c r="D99" s="60">
        <v>129</v>
      </c>
      <c r="E99" s="60">
        <v>44</v>
      </c>
      <c r="F99" s="288" t="s">
        <v>194</v>
      </c>
      <c r="M99" s="1159"/>
    </row>
    <row r="100" spans="1:13" ht="15">
      <c r="A100" s="287" t="s">
        <v>195</v>
      </c>
      <c r="B100" s="60">
        <v>6725</v>
      </c>
      <c r="C100" s="60">
        <v>3525</v>
      </c>
      <c r="D100" s="60">
        <v>1183</v>
      </c>
      <c r="E100" s="60">
        <v>579</v>
      </c>
      <c r="F100" s="288" t="s">
        <v>196</v>
      </c>
      <c r="M100" s="1159"/>
    </row>
    <row r="101" spans="1:13" ht="15">
      <c r="A101" s="287" t="s">
        <v>197</v>
      </c>
      <c r="B101" s="60">
        <v>3031</v>
      </c>
      <c r="C101" s="60">
        <v>1309</v>
      </c>
      <c r="D101" s="60">
        <v>1747</v>
      </c>
      <c r="E101" s="60">
        <v>726</v>
      </c>
      <c r="F101" s="288" t="s">
        <v>198</v>
      </c>
      <c r="M101" s="1159"/>
    </row>
    <row r="102" spans="1:13" ht="15">
      <c r="A102" s="287" t="s">
        <v>199</v>
      </c>
      <c r="B102" s="60">
        <v>3251</v>
      </c>
      <c r="C102" s="60">
        <v>1712</v>
      </c>
      <c r="D102" s="60">
        <v>0</v>
      </c>
      <c r="E102" s="60">
        <v>0</v>
      </c>
      <c r="F102" s="288" t="s">
        <v>200</v>
      </c>
      <c r="M102" s="1159"/>
    </row>
    <row r="103" spans="1:13" ht="14.25">
      <c r="A103" s="90" t="s">
        <v>201</v>
      </c>
      <c r="B103" s="286">
        <f>SUM(B104:B107)</f>
        <v>13360</v>
      </c>
      <c r="C103" s="286">
        <f>SUM(C104:C107)</f>
        <v>6932</v>
      </c>
      <c r="D103" s="286">
        <f>SUM(D104:D107)</f>
        <v>75</v>
      </c>
      <c r="E103" s="286">
        <f>SUM(E104:E107)</f>
        <v>34</v>
      </c>
      <c r="F103" s="99" t="s">
        <v>202</v>
      </c>
      <c r="M103" s="1159"/>
    </row>
    <row r="104" spans="1:13" ht="15">
      <c r="A104" s="287" t="s">
        <v>203</v>
      </c>
      <c r="B104" s="60">
        <v>2023</v>
      </c>
      <c r="C104" s="60">
        <v>1075</v>
      </c>
      <c r="D104" s="60">
        <v>0</v>
      </c>
      <c r="E104" s="60">
        <v>0</v>
      </c>
      <c r="F104" s="288" t="s">
        <v>204</v>
      </c>
      <c r="M104" s="1159"/>
    </row>
    <row r="105" spans="1:13" ht="15">
      <c r="A105" s="287" t="s">
        <v>205</v>
      </c>
      <c r="B105" s="60">
        <v>2653</v>
      </c>
      <c r="C105" s="60">
        <v>1323</v>
      </c>
      <c r="D105" s="60">
        <v>0</v>
      </c>
      <c r="E105" s="60">
        <v>0</v>
      </c>
      <c r="F105" s="288" t="s">
        <v>206</v>
      </c>
      <c r="M105" s="1159"/>
    </row>
    <row r="106" spans="1:13" ht="15">
      <c r="A106" s="287" t="s">
        <v>207</v>
      </c>
      <c r="B106" s="60">
        <v>8292</v>
      </c>
      <c r="C106" s="60">
        <v>4337</v>
      </c>
      <c r="D106" s="60">
        <v>0</v>
      </c>
      <c r="E106" s="60">
        <v>0</v>
      </c>
      <c r="F106" s="288" t="s">
        <v>208</v>
      </c>
      <c r="M106" s="1159"/>
    </row>
    <row r="107" spans="1:13" ht="15">
      <c r="A107" s="287" t="s">
        <v>209</v>
      </c>
      <c r="B107" s="60">
        <v>392</v>
      </c>
      <c r="C107" s="60">
        <v>197</v>
      </c>
      <c r="D107" s="60">
        <v>75</v>
      </c>
      <c r="E107" s="60">
        <v>34</v>
      </c>
      <c r="F107" s="288" t="s">
        <v>210</v>
      </c>
      <c r="M107" s="1159"/>
    </row>
    <row r="108" spans="1:13" ht="14.25">
      <c r="A108" s="103" t="s">
        <v>211</v>
      </c>
      <c r="B108" s="286">
        <f>SUM(B109:B110)</f>
        <v>3978</v>
      </c>
      <c r="C108" s="286">
        <f>SUM(C109:C110)</f>
        <v>2101</v>
      </c>
      <c r="D108" s="286">
        <f>SUM(D109:D110)</f>
        <v>71</v>
      </c>
      <c r="E108" s="286">
        <f>SUM(E109:E110)</f>
        <v>32</v>
      </c>
      <c r="F108" s="99" t="s">
        <v>212</v>
      </c>
    </row>
    <row r="109" spans="1:13" ht="15">
      <c r="A109" s="104" t="s">
        <v>213</v>
      </c>
      <c r="B109" s="60">
        <v>71</v>
      </c>
      <c r="C109" s="60">
        <v>32</v>
      </c>
      <c r="D109" s="60">
        <v>71</v>
      </c>
      <c r="E109" s="60">
        <v>32</v>
      </c>
      <c r="F109" s="105" t="s">
        <v>214</v>
      </c>
    </row>
    <row r="110" spans="1:13" ht="15">
      <c r="A110" s="106" t="s">
        <v>215</v>
      </c>
      <c r="B110" s="60">
        <v>3907</v>
      </c>
      <c r="C110" s="60">
        <v>2069</v>
      </c>
      <c r="D110" s="60">
        <v>0</v>
      </c>
      <c r="E110" s="60">
        <v>0</v>
      </c>
      <c r="F110" s="105" t="s">
        <v>216</v>
      </c>
    </row>
    <row r="111" spans="1:13" ht="14.25">
      <c r="A111" s="291" t="s">
        <v>233</v>
      </c>
      <c r="B111" s="292">
        <f>'qualif 29'!B47+'qualif 29'!B39+'qualif 29'!B29+'qualif 29'!B20+'qualif 29'!B11+'qualif 29'!B108+'qualif 29'!B103+'qualif 29'!B98+'qualif 29'!B91+'qualif 29'!B85+'qualif 29'!B76+'qualif 29'!B66</f>
        <v>927535</v>
      </c>
      <c r="C111" s="292">
        <f>'qualif 29'!C47+'qualif 29'!C39+'qualif 29'!C29+'qualif 29'!C20+'qualif 29'!C11+'qualif 29'!C108+'qualif 29'!C103+'qualif 29'!C98+'qualif 29'!C91+'qualif 29'!C85+'qualif 29'!C76+'qualif 29'!C66</f>
        <v>479303</v>
      </c>
      <c r="D111" s="292">
        <f>'qualif 29'!D47+'qualif 29'!D39+'qualif 29'!D29+'qualif 29'!D20+'qualif 29'!D11+'qualif 29'!D108+'qualif 29'!D103+'qualif 29'!D98+'qualif 29'!D91+'qualif 29'!D85+'qualif 29'!D76+'qualif 29'!D66</f>
        <v>182716</v>
      </c>
      <c r="E111" s="292">
        <f>'qualif 29'!E47+'qualif 29'!E39+'qualif 29'!E29+'qualif 29'!E20+'qualif 29'!E11+'qualif 29'!E108+'qualif 29'!E103+'qualif 29'!E98+'qualif 29'!E91+'qualif 29'!E85+'qualif 29'!E76+'qualif 29'!E66</f>
        <v>90286</v>
      </c>
      <c r="F111" s="293" t="s">
        <v>18</v>
      </c>
    </row>
    <row r="112" spans="1:13" ht="15.75">
      <c r="A112" s="291"/>
      <c r="B112" s="998"/>
      <c r="C112" s="998"/>
      <c r="D112" s="998"/>
      <c r="E112" s="998"/>
      <c r="F112" s="294"/>
    </row>
    <row r="113" spans="1:6" ht="15.75">
      <c r="A113" s="291"/>
      <c r="B113" s="998"/>
      <c r="C113" s="998"/>
      <c r="D113" s="998"/>
      <c r="E113" s="998"/>
      <c r="F113" s="294"/>
    </row>
    <row r="114" spans="1:6" ht="15.75">
      <c r="A114" s="291"/>
      <c r="B114" s="292"/>
      <c r="C114" s="292"/>
      <c r="D114" s="292"/>
      <c r="E114" s="292"/>
      <c r="F114" s="294"/>
    </row>
    <row r="115" spans="1:6">
      <c r="A115" s="1173"/>
      <c r="B115" s="998"/>
      <c r="C115" s="998"/>
      <c r="D115" s="998"/>
      <c r="E115" s="998"/>
      <c r="F115" s="1173"/>
    </row>
    <row r="116" spans="1:6" ht="15">
      <c r="A116" s="35" t="s">
        <v>25</v>
      </c>
      <c r="B116" s="35"/>
      <c r="C116" s="35"/>
      <c r="D116" s="749"/>
      <c r="E116" s="1049"/>
      <c r="F116" s="36" t="s">
        <v>26</v>
      </c>
    </row>
    <row r="117" spans="1:6">
      <c r="D117" s="1185"/>
      <c r="E117" s="1185"/>
    </row>
  </sheetData>
  <mergeCells count="12">
    <mergeCell ref="E1:F1"/>
    <mergeCell ref="E3:F3"/>
    <mergeCell ref="B6:C6"/>
    <mergeCell ref="D6:E6"/>
    <mergeCell ref="B7:C7"/>
    <mergeCell ref="D7:E7"/>
    <mergeCell ref="E56:F56"/>
    <mergeCell ref="E58:F58"/>
    <mergeCell ref="B61:C61"/>
    <mergeCell ref="D61:E61"/>
    <mergeCell ref="B62:C62"/>
    <mergeCell ref="D62:E62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O89"/>
  <sheetViews>
    <sheetView showGridLines="0" view="pageLayout" workbookViewId="0">
      <selection activeCell="C8" sqref="C8"/>
    </sheetView>
  </sheetViews>
  <sheetFormatPr baseColWidth="10" defaultColWidth="11" defaultRowHeight="12.75"/>
  <cols>
    <col min="1" max="1" width="44.5703125" style="1189" customWidth="1"/>
    <col min="2" max="2" width="10.85546875" style="1187" customWidth="1"/>
    <col min="3" max="5" width="11.7109375" style="1187" customWidth="1"/>
    <col min="6" max="6" width="36.28515625" style="1187" customWidth="1"/>
    <col min="7" max="7" width="1.28515625" style="1187" customWidth="1"/>
    <col min="8" max="11" width="13.7109375" style="1189" customWidth="1"/>
    <col min="12" max="12" width="17.7109375" style="1234" customWidth="1"/>
    <col min="13" max="13" width="33.7109375" style="1189" customWidth="1"/>
    <col min="14" max="17" width="11" style="1189" customWidth="1"/>
    <col min="18" max="18" width="53.28515625" style="1189" customWidth="1"/>
    <col min="19" max="25" width="11" style="1189" customWidth="1"/>
    <col min="26" max="30" width="14.42578125" style="1189" customWidth="1"/>
    <col min="31" max="31" width="37.28515625" style="1189" customWidth="1"/>
    <col min="32" max="33" width="11" style="1189" customWidth="1"/>
    <col min="34" max="43" width="9.85546875" style="1189" customWidth="1"/>
    <col min="44" max="47" width="11" style="1189" customWidth="1"/>
    <col min="48" max="48" width="14.42578125" style="1189" customWidth="1"/>
    <col min="49" max="49" width="4.140625" style="1189" customWidth="1"/>
    <col min="50" max="50" width="13.28515625" style="1189" customWidth="1"/>
    <col min="51" max="51" width="28.140625" style="1189" customWidth="1"/>
    <col min="52" max="52" width="11" style="1189" customWidth="1"/>
    <col min="53" max="53" width="14.42578125" style="1189" customWidth="1"/>
    <col min="54" max="54" width="4.140625" style="1189" customWidth="1"/>
    <col min="55" max="56" width="11" style="1189" customWidth="1"/>
    <col min="57" max="57" width="14.42578125" style="1189" customWidth="1"/>
    <col min="58" max="58" width="4.140625" style="1189" customWidth="1"/>
    <col min="59" max="59" width="14.42578125" style="1189" customWidth="1"/>
    <col min="60" max="256" width="11" style="1189"/>
    <col min="257" max="257" width="41.42578125" style="1189" customWidth="1"/>
    <col min="258" max="261" width="10.7109375" style="1189" customWidth="1"/>
    <col min="262" max="262" width="31.7109375" style="1189" customWidth="1"/>
    <col min="263" max="263" width="3.85546875" style="1189" customWidth="1"/>
    <col min="264" max="267" width="13.7109375" style="1189" customWidth="1"/>
    <col min="268" max="268" width="17.7109375" style="1189" customWidth="1"/>
    <col min="269" max="269" width="33.7109375" style="1189" customWidth="1"/>
    <col min="270" max="273" width="11" style="1189" customWidth="1"/>
    <col min="274" max="274" width="53.28515625" style="1189" customWidth="1"/>
    <col min="275" max="281" width="11" style="1189" customWidth="1"/>
    <col min="282" max="286" width="14.42578125" style="1189" customWidth="1"/>
    <col min="287" max="287" width="37.28515625" style="1189" customWidth="1"/>
    <col min="288" max="289" width="11" style="1189" customWidth="1"/>
    <col min="290" max="299" width="9.85546875" style="1189" customWidth="1"/>
    <col min="300" max="303" width="11" style="1189" customWidth="1"/>
    <col min="304" max="304" width="14.42578125" style="1189" customWidth="1"/>
    <col min="305" max="305" width="4.140625" style="1189" customWidth="1"/>
    <col min="306" max="306" width="13.28515625" style="1189" customWidth="1"/>
    <col min="307" max="307" width="28.140625" style="1189" customWidth="1"/>
    <col min="308" max="308" width="11" style="1189" customWidth="1"/>
    <col min="309" max="309" width="14.42578125" style="1189" customWidth="1"/>
    <col min="310" max="310" width="4.140625" style="1189" customWidth="1"/>
    <col min="311" max="312" width="11" style="1189" customWidth="1"/>
    <col min="313" max="313" width="14.42578125" style="1189" customWidth="1"/>
    <col min="314" max="314" width="4.140625" style="1189" customWidth="1"/>
    <col min="315" max="315" width="14.42578125" style="1189" customWidth="1"/>
    <col min="316" max="512" width="11" style="1189"/>
    <col min="513" max="513" width="41.42578125" style="1189" customWidth="1"/>
    <col min="514" max="517" width="10.7109375" style="1189" customWidth="1"/>
    <col min="518" max="518" width="31.7109375" style="1189" customWidth="1"/>
    <col min="519" max="519" width="3.85546875" style="1189" customWidth="1"/>
    <col min="520" max="523" width="13.7109375" style="1189" customWidth="1"/>
    <col min="524" max="524" width="17.7109375" style="1189" customWidth="1"/>
    <col min="525" max="525" width="33.7109375" style="1189" customWidth="1"/>
    <col min="526" max="529" width="11" style="1189" customWidth="1"/>
    <col min="530" max="530" width="53.28515625" style="1189" customWidth="1"/>
    <col min="531" max="537" width="11" style="1189" customWidth="1"/>
    <col min="538" max="542" width="14.42578125" style="1189" customWidth="1"/>
    <col min="543" max="543" width="37.28515625" style="1189" customWidth="1"/>
    <col min="544" max="545" width="11" style="1189" customWidth="1"/>
    <col min="546" max="555" width="9.85546875" style="1189" customWidth="1"/>
    <col min="556" max="559" width="11" style="1189" customWidth="1"/>
    <col min="560" max="560" width="14.42578125" style="1189" customWidth="1"/>
    <col min="561" max="561" width="4.140625" style="1189" customWidth="1"/>
    <col min="562" max="562" width="13.28515625" style="1189" customWidth="1"/>
    <col min="563" max="563" width="28.140625" style="1189" customWidth="1"/>
    <col min="564" max="564" width="11" style="1189" customWidth="1"/>
    <col min="565" max="565" width="14.42578125" style="1189" customWidth="1"/>
    <col min="566" max="566" width="4.140625" style="1189" customWidth="1"/>
    <col min="567" max="568" width="11" style="1189" customWidth="1"/>
    <col min="569" max="569" width="14.42578125" style="1189" customWidth="1"/>
    <col min="570" max="570" width="4.140625" style="1189" customWidth="1"/>
    <col min="571" max="571" width="14.42578125" style="1189" customWidth="1"/>
    <col min="572" max="768" width="11" style="1189"/>
    <col min="769" max="769" width="41.42578125" style="1189" customWidth="1"/>
    <col min="770" max="773" width="10.7109375" style="1189" customWidth="1"/>
    <col min="774" max="774" width="31.7109375" style="1189" customWidth="1"/>
    <col min="775" max="775" width="3.85546875" style="1189" customWidth="1"/>
    <col min="776" max="779" width="13.7109375" style="1189" customWidth="1"/>
    <col min="780" max="780" width="17.7109375" style="1189" customWidth="1"/>
    <col min="781" max="781" width="33.7109375" style="1189" customWidth="1"/>
    <col min="782" max="785" width="11" style="1189" customWidth="1"/>
    <col min="786" max="786" width="53.28515625" style="1189" customWidth="1"/>
    <col min="787" max="793" width="11" style="1189" customWidth="1"/>
    <col min="794" max="798" width="14.42578125" style="1189" customWidth="1"/>
    <col min="799" max="799" width="37.28515625" style="1189" customWidth="1"/>
    <col min="800" max="801" width="11" style="1189" customWidth="1"/>
    <col min="802" max="811" width="9.85546875" style="1189" customWidth="1"/>
    <col min="812" max="815" width="11" style="1189" customWidth="1"/>
    <col min="816" max="816" width="14.42578125" style="1189" customWidth="1"/>
    <col min="817" max="817" width="4.140625" style="1189" customWidth="1"/>
    <col min="818" max="818" width="13.28515625" style="1189" customWidth="1"/>
    <col min="819" max="819" width="28.140625" style="1189" customWidth="1"/>
    <col min="820" max="820" width="11" style="1189" customWidth="1"/>
    <col min="821" max="821" width="14.42578125" style="1189" customWidth="1"/>
    <col min="822" max="822" width="4.140625" style="1189" customWidth="1"/>
    <col min="823" max="824" width="11" style="1189" customWidth="1"/>
    <col min="825" max="825" width="14.42578125" style="1189" customWidth="1"/>
    <col min="826" max="826" width="4.140625" style="1189" customWidth="1"/>
    <col min="827" max="827" width="14.42578125" style="1189" customWidth="1"/>
    <col min="828" max="1024" width="11" style="1189"/>
    <col min="1025" max="1025" width="41.42578125" style="1189" customWidth="1"/>
    <col min="1026" max="1029" width="10.7109375" style="1189" customWidth="1"/>
    <col min="1030" max="1030" width="31.7109375" style="1189" customWidth="1"/>
    <col min="1031" max="1031" width="3.85546875" style="1189" customWidth="1"/>
    <col min="1032" max="1035" width="13.7109375" style="1189" customWidth="1"/>
    <col min="1036" max="1036" width="17.7109375" style="1189" customWidth="1"/>
    <col min="1037" max="1037" width="33.7109375" style="1189" customWidth="1"/>
    <col min="1038" max="1041" width="11" style="1189" customWidth="1"/>
    <col min="1042" max="1042" width="53.28515625" style="1189" customWidth="1"/>
    <col min="1043" max="1049" width="11" style="1189" customWidth="1"/>
    <col min="1050" max="1054" width="14.42578125" style="1189" customWidth="1"/>
    <col min="1055" max="1055" width="37.28515625" style="1189" customWidth="1"/>
    <col min="1056" max="1057" width="11" style="1189" customWidth="1"/>
    <col min="1058" max="1067" width="9.85546875" style="1189" customWidth="1"/>
    <col min="1068" max="1071" width="11" style="1189" customWidth="1"/>
    <col min="1072" max="1072" width="14.42578125" style="1189" customWidth="1"/>
    <col min="1073" max="1073" width="4.140625" style="1189" customWidth="1"/>
    <col min="1074" max="1074" width="13.28515625" style="1189" customWidth="1"/>
    <col min="1075" max="1075" width="28.140625" style="1189" customWidth="1"/>
    <col min="1076" max="1076" width="11" style="1189" customWidth="1"/>
    <col min="1077" max="1077" width="14.42578125" style="1189" customWidth="1"/>
    <col min="1078" max="1078" width="4.140625" style="1189" customWidth="1"/>
    <col min="1079" max="1080" width="11" style="1189" customWidth="1"/>
    <col min="1081" max="1081" width="14.42578125" style="1189" customWidth="1"/>
    <col min="1082" max="1082" width="4.140625" style="1189" customWidth="1"/>
    <col min="1083" max="1083" width="14.42578125" style="1189" customWidth="1"/>
    <col min="1084" max="1280" width="11" style="1189"/>
    <col min="1281" max="1281" width="41.42578125" style="1189" customWidth="1"/>
    <col min="1282" max="1285" width="10.7109375" style="1189" customWidth="1"/>
    <col min="1286" max="1286" width="31.7109375" style="1189" customWidth="1"/>
    <col min="1287" max="1287" width="3.85546875" style="1189" customWidth="1"/>
    <col min="1288" max="1291" width="13.7109375" style="1189" customWidth="1"/>
    <col min="1292" max="1292" width="17.7109375" style="1189" customWidth="1"/>
    <col min="1293" max="1293" width="33.7109375" style="1189" customWidth="1"/>
    <col min="1294" max="1297" width="11" style="1189" customWidth="1"/>
    <col min="1298" max="1298" width="53.28515625" style="1189" customWidth="1"/>
    <col min="1299" max="1305" width="11" style="1189" customWidth="1"/>
    <col min="1306" max="1310" width="14.42578125" style="1189" customWidth="1"/>
    <col min="1311" max="1311" width="37.28515625" style="1189" customWidth="1"/>
    <col min="1312" max="1313" width="11" style="1189" customWidth="1"/>
    <col min="1314" max="1323" width="9.85546875" style="1189" customWidth="1"/>
    <col min="1324" max="1327" width="11" style="1189" customWidth="1"/>
    <col min="1328" max="1328" width="14.42578125" style="1189" customWidth="1"/>
    <col min="1329" max="1329" width="4.140625" style="1189" customWidth="1"/>
    <col min="1330" max="1330" width="13.28515625" style="1189" customWidth="1"/>
    <col min="1331" max="1331" width="28.140625" style="1189" customWidth="1"/>
    <col min="1332" max="1332" width="11" style="1189" customWidth="1"/>
    <col min="1333" max="1333" width="14.42578125" style="1189" customWidth="1"/>
    <col min="1334" max="1334" width="4.140625" style="1189" customWidth="1"/>
    <col min="1335" max="1336" width="11" style="1189" customWidth="1"/>
    <col min="1337" max="1337" width="14.42578125" style="1189" customWidth="1"/>
    <col min="1338" max="1338" width="4.140625" style="1189" customWidth="1"/>
    <col min="1339" max="1339" width="14.42578125" style="1189" customWidth="1"/>
    <col min="1340" max="1536" width="11" style="1189"/>
    <col min="1537" max="1537" width="41.42578125" style="1189" customWidth="1"/>
    <col min="1538" max="1541" width="10.7109375" style="1189" customWidth="1"/>
    <col min="1542" max="1542" width="31.7109375" style="1189" customWidth="1"/>
    <col min="1543" max="1543" width="3.85546875" style="1189" customWidth="1"/>
    <col min="1544" max="1547" width="13.7109375" style="1189" customWidth="1"/>
    <col min="1548" max="1548" width="17.7109375" style="1189" customWidth="1"/>
    <col min="1549" max="1549" width="33.7109375" style="1189" customWidth="1"/>
    <col min="1550" max="1553" width="11" style="1189" customWidth="1"/>
    <col min="1554" max="1554" width="53.28515625" style="1189" customWidth="1"/>
    <col min="1555" max="1561" width="11" style="1189" customWidth="1"/>
    <col min="1562" max="1566" width="14.42578125" style="1189" customWidth="1"/>
    <col min="1567" max="1567" width="37.28515625" style="1189" customWidth="1"/>
    <col min="1568" max="1569" width="11" style="1189" customWidth="1"/>
    <col min="1570" max="1579" width="9.85546875" style="1189" customWidth="1"/>
    <col min="1580" max="1583" width="11" style="1189" customWidth="1"/>
    <col min="1584" max="1584" width="14.42578125" style="1189" customWidth="1"/>
    <col min="1585" max="1585" width="4.140625" style="1189" customWidth="1"/>
    <col min="1586" max="1586" width="13.28515625" style="1189" customWidth="1"/>
    <col min="1587" max="1587" width="28.140625" style="1189" customWidth="1"/>
    <col min="1588" max="1588" width="11" style="1189" customWidth="1"/>
    <col min="1589" max="1589" width="14.42578125" style="1189" customWidth="1"/>
    <col min="1590" max="1590" width="4.140625" style="1189" customWidth="1"/>
    <col min="1591" max="1592" width="11" style="1189" customWidth="1"/>
    <col min="1593" max="1593" width="14.42578125" style="1189" customWidth="1"/>
    <col min="1594" max="1594" width="4.140625" style="1189" customWidth="1"/>
    <col min="1595" max="1595" width="14.42578125" style="1189" customWidth="1"/>
    <col min="1596" max="1792" width="11" style="1189"/>
    <col min="1793" max="1793" width="41.42578125" style="1189" customWidth="1"/>
    <col min="1794" max="1797" width="10.7109375" style="1189" customWidth="1"/>
    <col min="1798" max="1798" width="31.7109375" style="1189" customWidth="1"/>
    <col min="1799" max="1799" width="3.85546875" style="1189" customWidth="1"/>
    <col min="1800" max="1803" width="13.7109375" style="1189" customWidth="1"/>
    <col min="1804" max="1804" width="17.7109375" style="1189" customWidth="1"/>
    <col min="1805" max="1805" width="33.7109375" style="1189" customWidth="1"/>
    <col min="1806" max="1809" width="11" style="1189" customWidth="1"/>
    <col min="1810" max="1810" width="53.28515625" style="1189" customWidth="1"/>
    <col min="1811" max="1817" width="11" style="1189" customWidth="1"/>
    <col min="1818" max="1822" width="14.42578125" style="1189" customWidth="1"/>
    <col min="1823" max="1823" width="37.28515625" style="1189" customWidth="1"/>
    <col min="1824" max="1825" width="11" style="1189" customWidth="1"/>
    <col min="1826" max="1835" width="9.85546875" style="1189" customWidth="1"/>
    <col min="1836" max="1839" width="11" style="1189" customWidth="1"/>
    <col min="1840" max="1840" width="14.42578125" style="1189" customWidth="1"/>
    <col min="1841" max="1841" width="4.140625" style="1189" customWidth="1"/>
    <col min="1842" max="1842" width="13.28515625" style="1189" customWidth="1"/>
    <col min="1843" max="1843" width="28.140625" style="1189" customWidth="1"/>
    <col min="1844" max="1844" width="11" style="1189" customWidth="1"/>
    <col min="1845" max="1845" width="14.42578125" style="1189" customWidth="1"/>
    <col min="1846" max="1846" width="4.140625" style="1189" customWidth="1"/>
    <col min="1847" max="1848" width="11" style="1189" customWidth="1"/>
    <col min="1849" max="1849" width="14.42578125" style="1189" customWidth="1"/>
    <col min="1850" max="1850" width="4.140625" style="1189" customWidth="1"/>
    <col min="1851" max="1851" width="14.42578125" style="1189" customWidth="1"/>
    <col min="1852" max="2048" width="11" style="1189"/>
    <col min="2049" max="2049" width="41.42578125" style="1189" customWidth="1"/>
    <col min="2050" max="2053" width="10.7109375" style="1189" customWidth="1"/>
    <col min="2054" max="2054" width="31.7109375" style="1189" customWidth="1"/>
    <col min="2055" max="2055" width="3.85546875" style="1189" customWidth="1"/>
    <col min="2056" max="2059" width="13.7109375" style="1189" customWidth="1"/>
    <col min="2060" max="2060" width="17.7109375" style="1189" customWidth="1"/>
    <col min="2061" max="2061" width="33.7109375" style="1189" customWidth="1"/>
    <col min="2062" max="2065" width="11" style="1189" customWidth="1"/>
    <col min="2066" max="2066" width="53.28515625" style="1189" customWidth="1"/>
    <col min="2067" max="2073" width="11" style="1189" customWidth="1"/>
    <col min="2074" max="2078" width="14.42578125" style="1189" customWidth="1"/>
    <col min="2079" max="2079" width="37.28515625" style="1189" customWidth="1"/>
    <col min="2080" max="2081" width="11" style="1189" customWidth="1"/>
    <col min="2082" max="2091" width="9.85546875" style="1189" customWidth="1"/>
    <col min="2092" max="2095" width="11" style="1189" customWidth="1"/>
    <col min="2096" max="2096" width="14.42578125" style="1189" customWidth="1"/>
    <col min="2097" max="2097" width="4.140625" style="1189" customWidth="1"/>
    <col min="2098" max="2098" width="13.28515625" style="1189" customWidth="1"/>
    <col min="2099" max="2099" width="28.140625" style="1189" customWidth="1"/>
    <col min="2100" max="2100" width="11" style="1189" customWidth="1"/>
    <col min="2101" max="2101" width="14.42578125" style="1189" customWidth="1"/>
    <col min="2102" max="2102" width="4.140625" style="1189" customWidth="1"/>
    <col min="2103" max="2104" width="11" style="1189" customWidth="1"/>
    <col min="2105" max="2105" width="14.42578125" style="1189" customWidth="1"/>
    <col min="2106" max="2106" width="4.140625" style="1189" customWidth="1"/>
    <col min="2107" max="2107" width="14.42578125" style="1189" customWidth="1"/>
    <col min="2108" max="2304" width="11" style="1189"/>
    <col min="2305" max="2305" width="41.42578125" style="1189" customWidth="1"/>
    <col min="2306" max="2309" width="10.7109375" style="1189" customWidth="1"/>
    <col min="2310" max="2310" width="31.7109375" style="1189" customWidth="1"/>
    <col min="2311" max="2311" width="3.85546875" style="1189" customWidth="1"/>
    <col min="2312" max="2315" width="13.7109375" style="1189" customWidth="1"/>
    <col min="2316" max="2316" width="17.7109375" style="1189" customWidth="1"/>
    <col min="2317" max="2317" width="33.7109375" style="1189" customWidth="1"/>
    <col min="2318" max="2321" width="11" style="1189" customWidth="1"/>
    <col min="2322" max="2322" width="53.28515625" style="1189" customWidth="1"/>
    <col min="2323" max="2329" width="11" style="1189" customWidth="1"/>
    <col min="2330" max="2334" width="14.42578125" style="1189" customWidth="1"/>
    <col min="2335" max="2335" width="37.28515625" style="1189" customWidth="1"/>
    <col min="2336" max="2337" width="11" style="1189" customWidth="1"/>
    <col min="2338" max="2347" width="9.85546875" style="1189" customWidth="1"/>
    <col min="2348" max="2351" width="11" style="1189" customWidth="1"/>
    <col min="2352" max="2352" width="14.42578125" style="1189" customWidth="1"/>
    <col min="2353" max="2353" width="4.140625" style="1189" customWidth="1"/>
    <col min="2354" max="2354" width="13.28515625" style="1189" customWidth="1"/>
    <col min="2355" max="2355" width="28.140625" style="1189" customWidth="1"/>
    <col min="2356" max="2356" width="11" style="1189" customWidth="1"/>
    <col min="2357" max="2357" width="14.42578125" style="1189" customWidth="1"/>
    <col min="2358" max="2358" width="4.140625" style="1189" customWidth="1"/>
    <col min="2359" max="2360" width="11" style="1189" customWidth="1"/>
    <col min="2361" max="2361" width="14.42578125" style="1189" customWidth="1"/>
    <col min="2362" max="2362" width="4.140625" style="1189" customWidth="1"/>
    <col min="2363" max="2363" width="14.42578125" style="1189" customWidth="1"/>
    <col min="2364" max="2560" width="11" style="1189"/>
    <col min="2561" max="2561" width="41.42578125" style="1189" customWidth="1"/>
    <col min="2562" max="2565" width="10.7109375" style="1189" customWidth="1"/>
    <col min="2566" max="2566" width="31.7109375" style="1189" customWidth="1"/>
    <col min="2567" max="2567" width="3.85546875" style="1189" customWidth="1"/>
    <col min="2568" max="2571" width="13.7109375" style="1189" customWidth="1"/>
    <col min="2572" max="2572" width="17.7109375" style="1189" customWidth="1"/>
    <col min="2573" max="2573" width="33.7109375" style="1189" customWidth="1"/>
    <col min="2574" max="2577" width="11" style="1189" customWidth="1"/>
    <col min="2578" max="2578" width="53.28515625" style="1189" customWidth="1"/>
    <col min="2579" max="2585" width="11" style="1189" customWidth="1"/>
    <col min="2586" max="2590" width="14.42578125" style="1189" customWidth="1"/>
    <col min="2591" max="2591" width="37.28515625" style="1189" customWidth="1"/>
    <col min="2592" max="2593" width="11" style="1189" customWidth="1"/>
    <col min="2594" max="2603" width="9.85546875" style="1189" customWidth="1"/>
    <col min="2604" max="2607" width="11" style="1189" customWidth="1"/>
    <col min="2608" max="2608" width="14.42578125" style="1189" customWidth="1"/>
    <col min="2609" max="2609" width="4.140625" style="1189" customWidth="1"/>
    <col min="2610" max="2610" width="13.28515625" style="1189" customWidth="1"/>
    <col min="2611" max="2611" width="28.140625" style="1189" customWidth="1"/>
    <col min="2612" max="2612" width="11" style="1189" customWidth="1"/>
    <col min="2613" max="2613" width="14.42578125" style="1189" customWidth="1"/>
    <col min="2614" max="2614" width="4.140625" style="1189" customWidth="1"/>
    <col min="2615" max="2616" width="11" style="1189" customWidth="1"/>
    <col min="2617" max="2617" width="14.42578125" style="1189" customWidth="1"/>
    <col min="2618" max="2618" width="4.140625" style="1189" customWidth="1"/>
    <col min="2619" max="2619" width="14.42578125" style="1189" customWidth="1"/>
    <col min="2620" max="2816" width="11" style="1189"/>
    <col min="2817" max="2817" width="41.42578125" style="1189" customWidth="1"/>
    <col min="2818" max="2821" width="10.7109375" style="1189" customWidth="1"/>
    <col min="2822" max="2822" width="31.7109375" style="1189" customWidth="1"/>
    <col min="2823" max="2823" width="3.85546875" style="1189" customWidth="1"/>
    <col min="2824" max="2827" width="13.7109375" style="1189" customWidth="1"/>
    <col min="2828" max="2828" width="17.7109375" style="1189" customWidth="1"/>
    <col min="2829" max="2829" width="33.7109375" style="1189" customWidth="1"/>
    <col min="2830" max="2833" width="11" style="1189" customWidth="1"/>
    <col min="2834" max="2834" width="53.28515625" style="1189" customWidth="1"/>
    <col min="2835" max="2841" width="11" style="1189" customWidth="1"/>
    <col min="2842" max="2846" width="14.42578125" style="1189" customWidth="1"/>
    <col min="2847" max="2847" width="37.28515625" style="1189" customWidth="1"/>
    <col min="2848" max="2849" width="11" style="1189" customWidth="1"/>
    <col min="2850" max="2859" width="9.85546875" style="1189" customWidth="1"/>
    <col min="2860" max="2863" width="11" style="1189" customWidth="1"/>
    <col min="2864" max="2864" width="14.42578125" style="1189" customWidth="1"/>
    <col min="2865" max="2865" width="4.140625" style="1189" customWidth="1"/>
    <col min="2866" max="2866" width="13.28515625" style="1189" customWidth="1"/>
    <col min="2867" max="2867" width="28.140625" style="1189" customWidth="1"/>
    <col min="2868" max="2868" width="11" style="1189" customWidth="1"/>
    <col min="2869" max="2869" width="14.42578125" style="1189" customWidth="1"/>
    <col min="2870" max="2870" width="4.140625" style="1189" customWidth="1"/>
    <col min="2871" max="2872" width="11" style="1189" customWidth="1"/>
    <col min="2873" max="2873" width="14.42578125" style="1189" customWidth="1"/>
    <col min="2874" max="2874" width="4.140625" style="1189" customWidth="1"/>
    <col min="2875" max="2875" width="14.42578125" style="1189" customWidth="1"/>
    <col min="2876" max="3072" width="11" style="1189"/>
    <col min="3073" max="3073" width="41.42578125" style="1189" customWidth="1"/>
    <col min="3074" max="3077" width="10.7109375" style="1189" customWidth="1"/>
    <col min="3078" max="3078" width="31.7109375" style="1189" customWidth="1"/>
    <col min="3079" max="3079" width="3.85546875" style="1189" customWidth="1"/>
    <col min="3080" max="3083" width="13.7109375" style="1189" customWidth="1"/>
    <col min="3084" max="3084" width="17.7109375" style="1189" customWidth="1"/>
    <col min="3085" max="3085" width="33.7109375" style="1189" customWidth="1"/>
    <col min="3086" max="3089" width="11" style="1189" customWidth="1"/>
    <col min="3090" max="3090" width="53.28515625" style="1189" customWidth="1"/>
    <col min="3091" max="3097" width="11" style="1189" customWidth="1"/>
    <col min="3098" max="3102" width="14.42578125" style="1189" customWidth="1"/>
    <col min="3103" max="3103" width="37.28515625" style="1189" customWidth="1"/>
    <col min="3104" max="3105" width="11" style="1189" customWidth="1"/>
    <col min="3106" max="3115" width="9.85546875" style="1189" customWidth="1"/>
    <col min="3116" max="3119" width="11" style="1189" customWidth="1"/>
    <col min="3120" max="3120" width="14.42578125" style="1189" customWidth="1"/>
    <col min="3121" max="3121" width="4.140625" style="1189" customWidth="1"/>
    <col min="3122" max="3122" width="13.28515625" style="1189" customWidth="1"/>
    <col min="3123" max="3123" width="28.140625" style="1189" customWidth="1"/>
    <col min="3124" max="3124" width="11" style="1189" customWidth="1"/>
    <col min="3125" max="3125" width="14.42578125" style="1189" customWidth="1"/>
    <col min="3126" max="3126" width="4.140625" style="1189" customWidth="1"/>
    <col min="3127" max="3128" width="11" style="1189" customWidth="1"/>
    <col min="3129" max="3129" width="14.42578125" style="1189" customWidth="1"/>
    <col min="3130" max="3130" width="4.140625" style="1189" customWidth="1"/>
    <col min="3131" max="3131" width="14.42578125" style="1189" customWidth="1"/>
    <col min="3132" max="3328" width="11" style="1189"/>
    <col min="3329" max="3329" width="41.42578125" style="1189" customWidth="1"/>
    <col min="3330" max="3333" width="10.7109375" style="1189" customWidth="1"/>
    <col min="3334" max="3334" width="31.7109375" style="1189" customWidth="1"/>
    <col min="3335" max="3335" width="3.85546875" style="1189" customWidth="1"/>
    <col min="3336" max="3339" width="13.7109375" style="1189" customWidth="1"/>
    <col min="3340" max="3340" width="17.7109375" style="1189" customWidth="1"/>
    <col min="3341" max="3341" width="33.7109375" style="1189" customWidth="1"/>
    <col min="3342" max="3345" width="11" style="1189" customWidth="1"/>
    <col min="3346" max="3346" width="53.28515625" style="1189" customWidth="1"/>
    <col min="3347" max="3353" width="11" style="1189" customWidth="1"/>
    <col min="3354" max="3358" width="14.42578125" style="1189" customWidth="1"/>
    <col min="3359" max="3359" width="37.28515625" style="1189" customWidth="1"/>
    <col min="3360" max="3361" width="11" style="1189" customWidth="1"/>
    <col min="3362" max="3371" width="9.85546875" style="1189" customWidth="1"/>
    <col min="3372" max="3375" width="11" style="1189" customWidth="1"/>
    <col min="3376" max="3376" width="14.42578125" style="1189" customWidth="1"/>
    <col min="3377" max="3377" width="4.140625" style="1189" customWidth="1"/>
    <col min="3378" max="3378" width="13.28515625" style="1189" customWidth="1"/>
    <col min="3379" max="3379" width="28.140625" style="1189" customWidth="1"/>
    <col min="3380" max="3380" width="11" style="1189" customWidth="1"/>
    <col min="3381" max="3381" width="14.42578125" style="1189" customWidth="1"/>
    <col min="3382" max="3382" width="4.140625" style="1189" customWidth="1"/>
    <col min="3383" max="3384" width="11" style="1189" customWidth="1"/>
    <col min="3385" max="3385" width="14.42578125" style="1189" customWidth="1"/>
    <col min="3386" max="3386" width="4.140625" style="1189" customWidth="1"/>
    <col min="3387" max="3387" width="14.42578125" style="1189" customWidth="1"/>
    <col min="3388" max="3584" width="11" style="1189"/>
    <col min="3585" max="3585" width="41.42578125" style="1189" customWidth="1"/>
    <col min="3586" max="3589" width="10.7109375" style="1189" customWidth="1"/>
    <col min="3590" max="3590" width="31.7109375" style="1189" customWidth="1"/>
    <col min="3591" max="3591" width="3.85546875" style="1189" customWidth="1"/>
    <col min="3592" max="3595" width="13.7109375" style="1189" customWidth="1"/>
    <col min="3596" max="3596" width="17.7109375" style="1189" customWidth="1"/>
    <col min="3597" max="3597" width="33.7109375" style="1189" customWidth="1"/>
    <col min="3598" max="3601" width="11" style="1189" customWidth="1"/>
    <col min="3602" max="3602" width="53.28515625" style="1189" customWidth="1"/>
    <col min="3603" max="3609" width="11" style="1189" customWidth="1"/>
    <col min="3610" max="3614" width="14.42578125" style="1189" customWidth="1"/>
    <col min="3615" max="3615" width="37.28515625" style="1189" customWidth="1"/>
    <col min="3616" max="3617" width="11" style="1189" customWidth="1"/>
    <col min="3618" max="3627" width="9.85546875" style="1189" customWidth="1"/>
    <col min="3628" max="3631" width="11" style="1189" customWidth="1"/>
    <col min="3632" max="3632" width="14.42578125" style="1189" customWidth="1"/>
    <col min="3633" max="3633" width="4.140625" style="1189" customWidth="1"/>
    <col min="3634" max="3634" width="13.28515625" style="1189" customWidth="1"/>
    <col min="3635" max="3635" width="28.140625" style="1189" customWidth="1"/>
    <col min="3636" max="3636" width="11" style="1189" customWidth="1"/>
    <col min="3637" max="3637" width="14.42578125" style="1189" customWidth="1"/>
    <col min="3638" max="3638" width="4.140625" style="1189" customWidth="1"/>
    <col min="3639" max="3640" width="11" style="1189" customWidth="1"/>
    <col min="3641" max="3641" width="14.42578125" style="1189" customWidth="1"/>
    <col min="3642" max="3642" width="4.140625" style="1189" customWidth="1"/>
    <col min="3643" max="3643" width="14.42578125" style="1189" customWidth="1"/>
    <col min="3644" max="3840" width="11" style="1189"/>
    <col min="3841" max="3841" width="41.42578125" style="1189" customWidth="1"/>
    <col min="3842" max="3845" width="10.7109375" style="1189" customWidth="1"/>
    <col min="3846" max="3846" width="31.7109375" style="1189" customWidth="1"/>
    <col min="3847" max="3847" width="3.85546875" style="1189" customWidth="1"/>
    <col min="3848" max="3851" width="13.7109375" style="1189" customWidth="1"/>
    <col min="3852" max="3852" width="17.7109375" style="1189" customWidth="1"/>
    <col min="3853" max="3853" width="33.7109375" style="1189" customWidth="1"/>
    <col min="3854" max="3857" width="11" style="1189" customWidth="1"/>
    <col min="3858" max="3858" width="53.28515625" style="1189" customWidth="1"/>
    <col min="3859" max="3865" width="11" style="1189" customWidth="1"/>
    <col min="3866" max="3870" width="14.42578125" style="1189" customWidth="1"/>
    <col min="3871" max="3871" width="37.28515625" style="1189" customWidth="1"/>
    <col min="3872" max="3873" width="11" style="1189" customWidth="1"/>
    <col min="3874" max="3883" width="9.85546875" style="1189" customWidth="1"/>
    <col min="3884" max="3887" width="11" style="1189" customWidth="1"/>
    <col min="3888" max="3888" width="14.42578125" style="1189" customWidth="1"/>
    <col min="3889" max="3889" width="4.140625" style="1189" customWidth="1"/>
    <col min="3890" max="3890" width="13.28515625" style="1189" customWidth="1"/>
    <col min="3891" max="3891" width="28.140625" style="1189" customWidth="1"/>
    <col min="3892" max="3892" width="11" style="1189" customWidth="1"/>
    <col min="3893" max="3893" width="14.42578125" style="1189" customWidth="1"/>
    <col min="3894" max="3894" width="4.140625" style="1189" customWidth="1"/>
    <col min="3895" max="3896" width="11" style="1189" customWidth="1"/>
    <col min="3897" max="3897" width="14.42578125" style="1189" customWidth="1"/>
    <col min="3898" max="3898" width="4.140625" style="1189" customWidth="1"/>
    <col min="3899" max="3899" width="14.42578125" style="1189" customWidth="1"/>
    <col min="3900" max="4096" width="11" style="1189"/>
    <col min="4097" max="4097" width="41.42578125" style="1189" customWidth="1"/>
    <col min="4098" max="4101" width="10.7109375" style="1189" customWidth="1"/>
    <col min="4102" max="4102" width="31.7109375" style="1189" customWidth="1"/>
    <col min="4103" max="4103" width="3.85546875" style="1189" customWidth="1"/>
    <col min="4104" max="4107" width="13.7109375" style="1189" customWidth="1"/>
    <col min="4108" max="4108" width="17.7109375" style="1189" customWidth="1"/>
    <col min="4109" max="4109" width="33.7109375" style="1189" customWidth="1"/>
    <col min="4110" max="4113" width="11" style="1189" customWidth="1"/>
    <col min="4114" max="4114" width="53.28515625" style="1189" customWidth="1"/>
    <col min="4115" max="4121" width="11" style="1189" customWidth="1"/>
    <col min="4122" max="4126" width="14.42578125" style="1189" customWidth="1"/>
    <col min="4127" max="4127" width="37.28515625" style="1189" customWidth="1"/>
    <col min="4128" max="4129" width="11" style="1189" customWidth="1"/>
    <col min="4130" max="4139" width="9.85546875" style="1189" customWidth="1"/>
    <col min="4140" max="4143" width="11" style="1189" customWidth="1"/>
    <col min="4144" max="4144" width="14.42578125" style="1189" customWidth="1"/>
    <col min="4145" max="4145" width="4.140625" style="1189" customWidth="1"/>
    <col min="4146" max="4146" width="13.28515625" style="1189" customWidth="1"/>
    <col min="4147" max="4147" width="28.140625" style="1189" customWidth="1"/>
    <col min="4148" max="4148" width="11" style="1189" customWidth="1"/>
    <col min="4149" max="4149" width="14.42578125" style="1189" customWidth="1"/>
    <col min="4150" max="4150" width="4.140625" style="1189" customWidth="1"/>
    <col min="4151" max="4152" width="11" style="1189" customWidth="1"/>
    <col min="4153" max="4153" width="14.42578125" style="1189" customWidth="1"/>
    <col min="4154" max="4154" width="4.140625" style="1189" customWidth="1"/>
    <col min="4155" max="4155" width="14.42578125" style="1189" customWidth="1"/>
    <col min="4156" max="4352" width="11" style="1189"/>
    <col min="4353" max="4353" width="41.42578125" style="1189" customWidth="1"/>
    <col min="4354" max="4357" width="10.7109375" style="1189" customWidth="1"/>
    <col min="4358" max="4358" width="31.7109375" style="1189" customWidth="1"/>
    <col min="4359" max="4359" width="3.85546875" style="1189" customWidth="1"/>
    <col min="4360" max="4363" width="13.7109375" style="1189" customWidth="1"/>
    <col min="4364" max="4364" width="17.7109375" style="1189" customWidth="1"/>
    <col min="4365" max="4365" width="33.7109375" style="1189" customWidth="1"/>
    <col min="4366" max="4369" width="11" style="1189" customWidth="1"/>
    <col min="4370" max="4370" width="53.28515625" style="1189" customWidth="1"/>
    <col min="4371" max="4377" width="11" style="1189" customWidth="1"/>
    <col min="4378" max="4382" width="14.42578125" style="1189" customWidth="1"/>
    <col min="4383" max="4383" width="37.28515625" style="1189" customWidth="1"/>
    <col min="4384" max="4385" width="11" style="1189" customWidth="1"/>
    <col min="4386" max="4395" width="9.85546875" style="1189" customWidth="1"/>
    <col min="4396" max="4399" width="11" style="1189" customWidth="1"/>
    <col min="4400" max="4400" width="14.42578125" style="1189" customWidth="1"/>
    <col min="4401" max="4401" width="4.140625" style="1189" customWidth="1"/>
    <col min="4402" max="4402" width="13.28515625" style="1189" customWidth="1"/>
    <col min="4403" max="4403" width="28.140625" style="1189" customWidth="1"/>
    <col min="4404" max="4404" width="11" style="1189" customWidth="1"/>
    <col min="4405" max="4405" width="14.42578125" style="1189" customWidth="1"/>
    <col min="4406" max="4406" width="4.140625" style="1189" customWidth="1"/>
    <col min="4407" max="4408" width="11" style="1189" customWidth="1"/>
    <col min="4409" max="4409" width="14.42578125" style="1189" customWidth="1"/>
    <col min="4410" max="4410" width="4.140625" style="1189" customWidth="1"/>
    <col min="4411" max="4411" width="14.42578125" style="1189" customWidth="1"/>
    <col min="4412" max="4608" width="11" style="1189"/>
    <col min="4609" max="4609" width="41.42578125" style="1189" customWidth="1"/>
    <col min="4610" max="4613" width="10.7109375" style="1189" customWidth="1"/>
    <col min="4614" max="4614" width="31.7109375" style="1189" customWidth="1"/>
    <col min="4615" max="4615" width="3.85546875" style="1189" customWidth="1"/>
    <col min="4616" max="4619" width="13.7109375" style="1189" customWidth="1"/>
    <col min="4620" max="4620" width="17.7109375" style="1189" customWidth="1"/>
    <col min="4621" max="4621" width="33.7109375" style="1189" customWidth="1"/>
    <col min="4622" max="4625" width="11" style="1189" customWidth="1"/>
    <col min="4626" max="4626" width="53.28515625" style="1189" customWidth="1"/>
    <col min="4627" max="4633" width="11" style="1189" customWidth="1"/>
    <col min="4634" max="4638" width="14.42578125" style="1189" customWidth="1"/>
    <col min="4639" max="4639" width="37.28515625" style="1189" customWidth="1"/>
    <col min="4640" max="4641" width="11" style="1189" customWidth="1"/>
    <col min="4642" max="4651" width="9.85546875" style="1189" customWidth="1"/>
    <col min="4652" max="4655" width="11" style="1189" customWidth="1"/>
    <col min="4656" max="4656" width="14.42578125" style="1189" customWidth="1"/>
    <col min="4657" max="4657" width="4.140625" style="1189" customWidth="1"/>
    <col min="4658" max="4658" width="13.28515625" style="1189" customWidth="1"/>
    <col min="4659" max="4659" width="28.140625" style="1189" customWidth="1"/>
    <col min="4660" max="4660" width="11" style="1189" customWidth="1"/>
    <col min="4661" max="4661" width="14.42578125" style="1189" customWidth="1"/>
    <col min="4662" max="4662" width="4.140625" style="1189" customWidth="1"/>
    <col min="4663" max="4664" width="11" style="1189" customWidth="1"/>
    <col min="4665" max="4665" width="14.42578125" style="1189" customWidth="1"/>
    <col min="4666" max="4666" width="4.140625" style="1189" customWidth="1"/>
    <col min="4667" max="4667" width="14.42578125" style="1189" customWidth="1"/>
    <col min="4668" max="4864" width="11" style="1189"/>
    <col min="4865" max="4865" width="41.42578125" style="1189" customWidth="1"/>
    <col min="4866" max="4869" width="10.7109375" style="1189" customWidth="1"/>
    <col min="4870" max="4870" width="31.7109375" style="1189" customWidth="1"/>
    <col min="4871" max="4871" width="3.85546875" style="1189" customWidth="1"/>
    <col min="4872" max="4875" width="13.7109375" style="1189" customWidth="1"/>
    <col min="4876" max="4876" width="17.7109375" style="1189" customWidth="1"/>
    <col min="4877" max="4877" width="33.7109375" style="1189" customWidth="1"/>
    <col min="4878" max="4881" width="11" style="1189" customWidth="1"/>
    <col min="4882" max="4882" width="53.28515625" style="1189" customWidth="1"/>
    <col min="4883" max="4889" width="11" style="1189" customWidth="1"/>
    <col min="4890" max="4894" width="14.42578125" style="1189" customWidth="1"/>
    <col min="4895" max="4895" width="37.28515625" style="1189" customWidth="1"/>
    <col min="4896" max="4897" width="11" style="1189" customWidth="1"/>
    <col min="4898" max="4907" width="9.85546875" style="1189" customWidth="1"/>
    <col min="4908" max="4911" width="11" style="1189" customWidth="1"/>
    <col min="4912" max="4912" width="14.42578125" style="1189" customWidth="1"/>
    <col min="4913" max="4913" width="4.140625" style="1189" customWidth="1"/>
    <col min="4914" max="4914" width="13.28515625" style="1189" customWidth="1"/>
    <col min="4915" max="4915" width="28.140625" style="1189" customWidth="1"/>
    <col min="4916" max="4916" width="11" style="1189" customWidth="1"/>
    <col min="4917" max="4917" width="14.42578125" style="1189" customWidth="1"/>
    <col min="4918" max="4918" width="4.140625" style="1189" customWidth="1"/>
    <col min="4919" max="4920" width="11" style="1189" customWidth="1"/>
    <col min="4921" max="4921" width="14.42578125" style="1189" customWidth="1"/>
    <col min="4922" max="4922" width="4.140625" style="1189" customWidth="1"/>
    <col min="4923" max="4923" width="14.42578125" style="1189" customWidth="1"/>
    <col min="4924" max="5120" width="11" style="1189"/>
    <col min="5121" max="5121" width="41.42578125" style="1189" customWidth="1"/>
    <col min="5122" max="5125" width="10.7109375" style="1189" customWidth="1"/>
    <col min="5126" max="5126" width="31.7109375" style="1189" customWidth="1"/>
    <col min="5127" max="5127" width="3.85546875" style="1189" customWidth="1"/>
    <col min="5128" max="5131" width="13.7109375" style="1189" customWidth="1"/>
    <col min="5132" max="5132" width="17.7109375" style="1189" customWidth="1"/>
    <col min="5133" max="5133" width="33.7109375" style="1189" customWidth="1"/>
    <col min="5134" max="5137" width="11" style="1189" customWidth="1"/>
    <col min="5138" max="5138" width="53.28515625" style="1189" customWidth="1"/>
    <col min="5139" max="5145" width="11" style="1189" customWidth="1"/>
    <col min="5146" max="5150" width="14.42578125" style="1189" customWidth="1"/>
    <col min="5151" max="5151" width="37.28515625" style="1189" customWidth="1"/>
    <col min="5152" max="5153" width="11" style="1189" customWidth="1"/>
    <col min="5154" max="5163" width="9.85546875" style="1189" customWidth="1"/>
    <col min="5164" max="5167" width="11" style="1189" customWidth="1"/>
    <col min="5168" max="5168" width="14.42578125" style="1189" customWidth="1"/>
    <col min="5169" max="5169" width="4.140625" style="1189" customWidth="1"/>
    <col min="5170" max="5170" width="13.28515625" style="1189" customWidth="1"/>
    <col min="5171" max="5171" width="28.140625" style="1189" customWidth="1"/>
    <col min="5172" max="5172" width="11" style="1189" customWidth="1"/>
    <col min="5173" max="5173" width="14.42578125" style="1189" customWidth="1"/>
    <col min="5174" max="5174" width="4.140625" style="1189" customWidth="1"/>
    <col min="5175" max="5176" width="11" style="1189" customWidth="1"/>
    <col min="5177" max="5177" width="14.42578125" style="1189" customWidth="1"/>
    <col min="5178" max="5178" width="4.140625" style="1189" customWidth="1"/>
    <col min="5179" max="5179" width="14.42578125" style="1189" customWidth="1"/>
    <col min="5180" max="5376" width="11" style="1189"/>
    <col min="5377" max="5377" width="41.42578125" style="1189" customWidth="1"/>
    <col min="5378" max="5381" width="10.7109375" style="1189" customWidth="1"/>
    <col min="5382" max="5382" width="31.7109375" style="1189" customWidth="1"/>
    <col min="5383" max="5383" width="3.85546875" style="1189" customWidth="1"/>
    <col min="5384" max="5387" width="13.7109375" style="1189" customWidth="1"/>
    <col min="5388" max="5388" width="17.7109375" style="1189" customWidth="1"/>
    <col min="5389" max="5389" width="33.7109375" style="1189" customWidth="1"/>
    <col min="5390" max="5393" width="11" style="1189" customWidth="1"/>
    <col min="5394" max="5394" width="53.28515625" style="1189" customWidth="1"/>
    <col min="5395" max="5401" width="11" style="1189" customWidth="1"/>
    <col min="5402" max="5406" width="14.42578125" style="1189" customWidth="1"/>
    <col min="5407" max="5407" width="37.28515625" style="1189" customWidth="1"/>
    <col min="5408" max="5409" width="11" style="1189" customWidth="1"/>
    <col min="5410" max="5419" width="9.85546875" style="1189" customWidth="1"/>
    <col min="5420" max="5423" width="11" style="1189" customWidth="1"/>
    <col min="5424" max="5424" width="14.42578125" style="1189" customWidth="1"/>
    <col min="5425" max="5425" width="4.140625" style="1189" customWidth="1"/>
    <col min="5426" max="5426" width="13.28515625" style="1189" customWidth="1"/>
    <col min="5427" max="5427" width="28.140625" style="1189" customWidth="1"/>
    <col min="5428" max="5428" width="11" style="1189" customWidth="1"/>
    <col min="5429" max="5429" width="14.42578125" style="1189" customWidth="1"/>
    <col min="5430" max="5430" width="4.140625" style="1189" customWidth="1"/>
    <col min="5431" max="5432" width="11" style="1189" customWidth="1"/>
    <col min="5433" max="5433" width="14.42578125" style="1189" customWidth="1"/>
    <col min="5434" max="5434" width="4.140625" style="1189" customWidth="1"/>
    <col min="5435" max="5435" width="14.42578125" style="1189" customWidth="1"/>
    <col min="5436" max="5632" width="11" style="1189"/>
    <col min="5633" max="5633" width="41.42578125" style="1189" customWidth="1"/>
    <col min="5634" max="5637" width="10.7109375" style="1189" customWidth="1"/>
    <col min="5638" max="5638" width="31.7109375" style="1189" customWidth="1"/>
    <col min="5639" max="5639" width="3.85546875" style="1189" customWidth="1"/>
    <col min="5640" max="5643" width="13.7109375" style="1189" customWidth="1"/>
    <col min="5644" max="5644" width="17.7109375" style="1189" customWidth="1"/>
    <col min="5645" max="5645" width="33.7109375" style="1189" customWidth="1"/>
    <col min="5646" max="5649" width="11" style="1189" customWidth="1"/>
    <col min="5650" max="5650" width="53.28515625" style="1189" customWidth="1"/>
    <col min="5651" max="5657" width="11" style="1189" customWidth="1"/>
    <col min="5658" max="5662" width="14.42578125" style="1189" customWidth="1"/>
    <col min="5663" max="5663" width="37.28515625" style="1189" customWidth="1"/>
    <col min="5664" max="5665" width="11" style="1189" customWidth="1"/>
    <col min="5666" max="5675" width="9.85546875" style="1189" customWidth="1"/>
    <col min="5676" max="5679" width="11" style="1189" customWidth="1"/>
    <col min="5680" max="5680" width="14.42578125" style="1189" customWidth="1"/>
    <col min="5681" max="5681" width="4.140625" style="1189" customWidth="1"/>
    <col min="5682" max="5682" width="13.28515625" style="1189" customWidth="1"/>
    <col min="5683" max="5683" width="28.140625" style="1189" customWidth="1"/>
    <col min="5684" max="5684" width="11" style="1189" customWidth="1"/>
    <col min="5685" max="5685" width="14.42578125" style="1189" customWidth="1"/>
    <col min="5686" max="5686" width="4.140625" style="1189" customWidth="1"/>
    <col min="5687" max="5688" width="11" style="1189" customWidth="1"/>
    <col min="5689" max="5689" width="14.42578125" style="1189" customWidth="1"/>
    <col min="5690" max="5690" width="4.140625" style="1189" customWidth="1"/>
    <col min="5691" max="5691" width="14.42578125" style="1189" customWidth="1"/>
    <col min="5692" max="5888" width="11" style="1189"/>
    <col min="5889" max="5889" width="41.42578125" style="1189" customWidth="1"/>
    <col min="5890" max="5893" width="10.7109375" style="1189" customWidth="1"/>
    <col min="5894" max="5894" width="31.7109375" style="1189" customWidth="1"/>
    <col min="5895" max="5895" width="3.85546875" style="1189" customWidth="1"/>
    <col min="5896" max="5899" width="13.7109375" style="1189" customWidth="1"/>
    <col min="5900" max="5900" width="17.7109375" style="1189" customWidth="1"/>
    <col min="5901" max="5901" width="33.7109375" style="1189" customWidth="1"/>
    <col min="5902" max="5905" width="11" style="1189" customWidth="1"/>
    <col min="5906" max="5906" width="53.28515625" style="1189" customWidth="1"/>
    <col min="5907" max="5913" width="11" style="1189" customWidth="1"/>
    <col min="5914" max="5918" width="14.42578125" style="1189" customWidth="1"/>
    <col min="5919" max="5919" width="37.28515625" style="1189" customWidth="1"/>
    <col min="5920" max="5921" width="11" style="1189" customWidth="1"/>
    <col min="5922" max="5931" width="9.85546875" style="1189" customWidth="1"/>
    <col min="5932" max="5935" width="11" style="1189" customWidth="1"/>
    <col min="5936" max="5936" width="14.42578125" style="1189" customWidth="1"/>
    <col min="5937" max="5937" width="4.140625" style="1189" customWidth="1"/>
    <col min="5938" max="5938" width="13.28515625" style="1189" customWidth="1"/>
    <col min="5939" max="5939" width="28.140625" style="1189" customWidth="1"/>
    <col min="5940" max="5940" width="11" style="1189" customWidth="1"/>
    <col min="5941" max="5941" width="14.42578125" style="1189" customWidth="1"/>
    <col min="5942" max="5942" width="4.140625" style="1189" customWidth="1"/>
    <col min="5943" max="5944" width="11" style="1189" customWidth="1"/>
    <col min="5945" max="5945" width="14.42578125" style="1189" customWidth="1"/>
    <col min="5946" max="5946" width="4.140625" style="1189" customWidth="1"/>
    <col min="5947" max="5947" width="14.42578125" style="1189" customWidth="1"/>
    <col min="5948" max="6144" width="11" style="1189"/>
    <col min="6145" max="6145" width="41.42578125" style="1189" customWidth="1"/>
    <col min="6146" max="6149" width="10.7109375" style="1189" customWidth="1"/>
    <col min="6150" max="6150" width="31.7109375" style="1189" customWidth="1"/>
    <col min="6151" max="6151" width="3.85546875" style="1189" customWidth="1"/>
    <col min="6152" max="6155" width="13.7109375" style="1189" customWidth="1"/>
    <col min="6156" max="6156" width="17.7109375" style="1189" customWidth="1"/>
    <col min="6157" max="6157" width="33.7109375" style="1189" customWidth="1"/>
    <col min="6158" max="6161" width="11" style="1189" customWidth="1"/>
    <col min="6162" max="6162" width="53.28515625" style="1189" customWidth="1"/>
    <col min="6163" max="6169" width="11" style="1189" customWidth="1"/>
    <col min="6170" max="6174" width="14.42578125" style="1189" customWidth="1"/>
    <col min="6175" max="6175" width="37.28515625" style="1189" customWidth="1"/>
    <col min="6176" max="6177" width="11" style="1189" customWidth="1"/>
    <col min="6178" max="6187" width="9.85546875" style="1189" customWidth="1"/>
    <col min="6188" max="6191" width="11" style="1189" customWidth="1"/>
    <col min="6192" max="6192" width="14.42578125" style="1189" customWidth="1"/>
    <col min="6193" max="6193" width="4.140625" style="1189" customWidth="1"/>
    <col min="6194" max="6194" width="13.28515625" style="1189" customWidth="1"/>
    <col min="6195" max="6195" width="28.140625" style="1189" customWidth="1"/>
    <col min="6196" max="6196" width="11" style="1189" customWidth="1"/>
    <col min="6197" max="6197" width="14.42578125" style="1189" customWidth="1"/>
    <col min="6198" max="6198" width="4.140625" style="1189" customWidth="1"/>
    <col min="6199" max="6200" width="11" style="1189" customWidth="1"/>
    <col min="6201" max="6201" width="14.42578125" style="1189" customWidth="1"/>
    <col min="6202" max="6202" width="4.140625" style="1189" customWidth="1"/>
    <col min="6203" max="6203" width="14.42578125" style="1189" customWidth="1"/>
    <col min="6204" max="6400" width="11" style="1189"/>
    <col min="6401" max="6401" width="41.42578125" style="1189" customWidth="1"/>
    <col min="6402" max="6405" width="10.7109375" style="1189" customWidth="1"/>
    <col min="6406" max="6406" width="31.7109375" style="1189" customWidth="1"/>
    <col min="6407" max="6407" width="3.85546875" style="1189" customWidth="1"/>
    <col min="6408" max="6411" width="13.7109375" style="1189" customWidth="1"/>
    <col min="6412" max="6412" width="17.7109375" style="1189" customWidth="1"/>
    <col min="6413" max="6413" width="33.7109375" style="1189" customWidth="1"/>
    <col min="6414" max="6417" width="11" style="1189" customWidth="1"/>
    <col min="6418" max="6418" width="53.28515625" style="1189" customWidth="1"/>
    <col min="6419" max="6425" width="11" style="1189" customWidth="1"/>
    <col min="6426" max="6430" width="14.42578125" style="1189" customWidth="1"/>
    <col min="6431" max="6431" width="37.28515625" style="1189" customWidth="1"/>
    <col min="6432" max="6433" width="11" style="1189" customWidth="1"/>
    <col min="6434" max="6443" width="9.85546875" style="1189" customWidth="1"/>
    <col min="6444" max="6447" width="11" style="1189" customWidth="1"/>
    <col min="6448" max="6448" width="14.42578125" style="1189" customWidth="1"/>
    <col min="6449" max="6449" width="4.140625" style="1189" customWidth="1"/>
    <col min="6450" max="6450" width="13.28515625" style="1189" customWidth="1"/>
    <col min="6451" max="6451" width="28.140625" style="1189" customWidth="1"/>
    <col min="6452" max="6452" width="11" style="1189" customWidth="1"/>
    <col min="6453" max="6453" width="14.42578125" style="1189" customWidth="1"/>
    <col min="6454" max="6454" width="4.140625" style="1189" customWidth="1"/>
    <col min="6455" max="6456" width="11" style="1189" customWidth="1"/>
    <col min="6457" max="6457" width="14.42578125" style="1189" customWidth="1"/>
    <col min="6458" max="6458" width="4.140625" style="1189" customWidth="1"/>
    <col min="6459" max="6459" width="14.42578125" style="1189" customWidth="1"/>
    <col min="6460" max="6656" width="11" style="1189"/>
    <col min="6657" max="6657" width="41.42578125" style="1189" customWidth="1"/>
    <col min="6658" max="6661" width="10.7109375" style="1189" customWidth="1"/>
    <col min="6662" max="6662" width="31.7109375" style="1189" customWidth="1"/>
    <col min="6663" max="6663" width="3.85546875" style="1189" customWidth="1"/>
    <col min="6664" max="6667" width="13.7109375" style="1189" customWidth="1"/>
    <col min="6668" max="6668" width="17.7109375" style="1189" customWidth="1"/>
    <col min="6669" max="6669" width="33.7109375" style="1189" customWidth="1"/>
    <col min="6670" max="6673" width="11" style="1189" customWidth="1"/>
    <col min="6674" max="6674" width="53.28515625" style="1189" customWidth="1"/>
    <col min="6675" max="6681" width="11" style="1189" customWidth="1"/>
    <col min="6682" max="6686" width="14.42578125" style="1189" customWidth="1"/>
    <col min="6687" max="6687" width="37.28515625" style="1189" customWidth="1"/>
    <col min="6688" max="6689" width="11" style="1189" customWidth="1"/>
    <col min="6690" max="6699" width="9.85546875" style="1189" customWidth="1"/>
    <col min="6700" max="6703" width="11" style="1189" customWidth="1"/>
    <col min="6704" max="6704" width="14.42578125" style="1189" customWidth="1"/>
    <col min="6705" max="6705" width="4.140625" style="1189" customWidth="1"/>
    <col min="6706" max="6706" width="13.28515625" style="1189" customWidth="1"/>
    <col min="6707" max="6707" width="28.140625" style="1189" customWidth="1"/>
    <col min="6708" max="6708" width="11" style="1189" customWidth="1"/>
    <col min="6709" max="6709" width="14.42578125" style="1189" customWidth="1"/>
    <col min="6710" max="6710" width="4.140625" style="1189" customWidth="1"/>
    <col min="6711" max="6712" width="11" style="1189" customWidth="1"/>
    <col min="6713" max="6713" width="14.42578125" style="1189" customWidth="1"/>
    <col min="6714" max="6714" width="4.140625" style="1189" customWidth="1"/>
    <col min="6715" max="6715" width="14.42578125" style="1189" customWidth="1"/>
    <col min="6716" max="6912" width="11" style="1189"/>
    <col min="6913" max="6913" width="41.42578125" style="1189" customWidth="1"/>
    <col min="6914" max="6917" width="10.7109375" style="1189" customWidth="1"/>
    <col min="6918" max="6918" width="31.7109375" style="1189" customWidth="1"/>
    <col min="6919" max="6919" width="3.85546875" style="1189" customWidth="1"/>
    <col min="6920" max="6923" width="13.7109375" style="1189" customWidth="1"/>
    <col min="6924" max="6924" width="17.7109375" style="1189" customWidth="1"/>
    <col min="6925" max="6925" width="33.7109375" style="1189" customWidth="1"/>
    <col min="6926" max="6929" width="11" style="1189" customWidth="1"/>
    <col min="6930" max="6930" width="53.28515625" style="1189" customWidth="1"/>
    <col min="6931" max="6937" width="11" style="1189" customWidth="1"/>
    <col min="6938" max="6942" width="14.42578125" style="1189" customWidth="1"/>
    <col min="6943" max="6943" width="37.28515625" style="1189" customWidth="1"/>
    <col min="6944" max="6945" width="11" style="1189" customWidth="1"/>
    <col min="6946" max="6955" width="9.85546875" style="1189" customWidth="1"/>
    <col min="6956" max="6959" width="11" style="1189" customWidth="1"/>
    <col min="6960" max="6960" width="14.42578125" style="1189" customWidth="1"/>
    <col min="6961" max="6961" width="4.140625" style="1189" customWidth="1"/>
    <col min="6962" max="6962" width="13.28515625" style="1189" customWidth="1"/>
    <col min="6963" max="6963" width="28.140625" style="1189" customWidth="1"/>
    <col min="6964" max="6964" width="11" style="1189" customWidth="1"/>
    <col min="6965" max="6965" width="14.42578125" style="1189" customWidth="1"/>
    <col min="6966" max="6966" width="4.140625" style="1189" customWidth="1"/>
    <col min="6967" max="6968" width="11" style="1189" customWidth="1"/>
    <col min="6969" max="6969" width="14.42578125" style="1189" customWidth="1"/>
    <col min="6970" max="6970" width="4.140625" style="1189" customWidth="1"/>
    <col min="6971" max="6971" width="14.42578125" style="1189" customWidth="1"/>
    <col min="6972" max="7168" width="11" style="1189"/>
    <col min="7169" max="7169" width="41.42578125" style="1189" customWidth="1"/>
    <col min="7170" max="7173" width="10.7109375" style="1189" customWidth="1"/>
    <col min="7174" max="7174" width="31.7109375" style="1189" customWidth="1"/>
    <col min="7175" max="7175" width="3.85546875" style="1189" customWidth="1"/>
    <col min="7176" max="7179" width="13.7109375" style="1189" customWidth="1"/>
    <col min="7180" max="7180" width="17.7109375" style="1189" customWidth="1"/>
    <col min="7181" max="7181" width="33.7109375" style="1189" customWidth="1"/>
    <col min="7182" max="7185" width="11" style="1189" customWidth="1"/>
    <col min="7186" max="7186" width="53.28515625" style="1189" customWidth="1"/>
    <col min="7187" max="7193" width="11" style="1189" customWidth="1"/>
    <col min="7194" max="7198" width="14.42578125" style="1189" customWidth="1"/>
    <col min="7199" max="7199" width="37.28515625" style="1189" customWidth="1"/>
    <col min="7200" max="7201" width="11" style="1189" customWidth="1"/>
    <col min="7202" max="7211" width="9.85546875" style="1189" customWidth="1"/>
    <col min="7212" max="7215" width="11" style="1189" customWidth="1"/>
    <col min="7216" max="7216" width="14.42578125" style="1189" customWidth="1"/>
    <col min="7217" max="7217" width="4.140625" style="1189" customWidth="1"/>
    <col min="7218" max="7218" width="13.28515625" style="1189" customWidth="1"/>
    <col min="7219" max="7219" width="28.140625" style="1189" customWidth="1"/>
    <col min="7220" max="7220" width="11" style="1189" customWidth="1"/>
    <col min="7221" max="7221" width="14.42578125" style="1189" customWidth="1"/>
    <col min="7222" max="7222" width="4.140625" style="1189" customWidth="1"/>
    <col min="7223" max="7224" width="11" style="1189" customWidth="1"/>
    <col min="7225" max="7225" width="14.42578125" style="1189" customWidth="1"/>
    <col min="7226" max="7226" width="4.140625" style="1189" customWidth="1"/>
    <col min="7227" max="7227" width="14.42578125" style="1189" customWidth="1"/>
    <col min="7228" max="7424" width="11" style="1189"/>
    <col min="7425" max="7425" width="41.42578125" style="1189" customWidth="1"/>
    <col min="7426" max="7429" width="10.7109375" style="1189" customWidth="1"/>
    <col min="7430" max="7430" width="31.7109375" style="1189" customWidth="1"/>
    <col min="7431" max="7431" width="3.85546875" style="1189" customWidth="1"/>
    <col min="7432" max="7435" width="13.7109375" style="1189" customWidth="1"/>
    <col min="7436" max="7436" width="17.7109375" style="1189" customWidth="1"/>
    <col min="7437" max="7437" width="33.7109375" style="1189" customWidth="1"/>
    <col min="7438" max="7441" width="11" style="1189" customWidth="1"/>
    <col min="7442" max="7442" width="53.28515625" style="1189" customWidth="1"/>
    <col min="7443" max="7449" width="11" style="1189" customWidth="1"/>
    <col min="7450" max="7454" width="14.42578125" style="1189" customWidth="1"/>
    <col min="7455" max="7455" width="37.28515625" style="1189" customWidth="1"/>
    <col min="7456" max="7457" width="11" style="1189" customWidth="1"/>
    <col min="7458" max="7467" width="9.85546875" style="1189" customWidth="1"/>
    <col min="7468" max="7471" width="11" style="1189" customWidth="1"/>
    <col min="7472" max="7472" width="14.42578125" style="1189" customWidth="1"/>
    <col min="7473" max="7473" width="4.140625" style="1189" customWidth="1"/>
    <col min="7474" max="7474" width="13.28515625" style="1189" customWidth="1"/>
    <col min="7475" max="7475" width="28.140625" style="1189" customWidth="1"/>
    <col min="7476" max="7476" width="11" style="1189" customWidth="1"/>
    <col min="7477" max="7477" width="14.42578125" style="1189" customWidth="1"/>
    <col min="7478" max="7478" width="4.140625" style="1189" customWidth="1"/>
    <col min="7479" max="7480" width="11" style="1189" customWidth="1"/>
    <col min="7481" max="7481" width="14.42578125" style="1189" customWidth="1"/>
    <col min="7482" max="7482" width="4.140625" style="1189" customWidth="1"/>
    <col min="7483" max="7483" width="14.42578125" style="1189" customWidth="1"/>
    <col min="7484" max="7680" width="11" style="1189"/>
    <col min="7681" max="7681" width="41.42578125" style="1189" customWidth="1"/>
    <col min="7682" max="7685" width="10.7109375" style="1189" customWidth="1"/>
    <col min="7686" max="7686" width="31.7109375" style="1189" customWidth="1"/>
    <col min="7687" max="7687" width="3.85546875" style="1189" customWidth="1"/>
    <col min="7688" max="7691" width="13.7109375" style="1189" customWidth="1"/>
    <col min="7692" max="7692" width="17.7109375" style="1189" customWidth="1"/>
    <col min="7693" max="7693" width="33.7109375" style="1189" customWidth="1"/>
    <col min="7694" max="7697" width="11" style="1189" customWidth="1"/>
    <col min="7698" max="7698" width="53.28515625" style="1189" customWidth="1"/>
    <col min="7699" max="7705" width="11" style="1189" customWidth="1"/>
    <col min="7706" max="7710" width="14.42578125" style="1189" customWidth="1"/>
    <col min="7711" max="7711" width="37.28515625" style="1189" customWidth="1"/>
    <col min="7712" max="7713" width="11" style="1189" customWidth="1"/>
    <col min="7714" max="7723" width="9.85546875" style="1189" customWidth="1"/>
    <col min="7724" max="7727" width="11" style="1189" customWidth="1"/>
    <col min="7728" max="7728" width="14.42578125" style="1189" customWidth="1"/>
    <col min="7729" max="7729" width="4.140625" style="1189" customWidth="1"/>
    <col min="7730" max="7730" width="13.28515625" style="1189" customWidth="1"/>
    <col min="7731" max="7731" width="28.140625" style="1189" customWidth="1"/>
    <col min="7732" max="7732" width="11" style="1189" customWidth="1"/>
    <col min="7733" max="7733" width="14.42578125" style="1189" customWidth="1"/>
    <col min="7734" max="7734" width="4.140625" style="1189" customWidth="1"/>
    <col min="7735" max="7736" width="11" style="1189" customWidth="1"/>
    <col min="7737" max="7737" width="14.42578125" style="1189" customWidth="1"/>
    <col min="7738" max="7738" width="4.140625" style="1189" customWidth="1"/>
    <col min="7739" max="7739" width="14.42578125" style="1189" customWidth="1"/>
    <col min="7740" max="7936" width="11" style="1189"/>
    <col min="7937" max="7937" width="41.42578125" style="1189" customWidth="1"/>
    <col min="7938" max="7941" width="10.7109375" style="1189" customWidth="1"/>
    <col min="7942" max="7942" width="31.7109375" style="1189" customWidth="1"/>
    <col min="7943" max="7943" width="3.85546875" style="1189" customWidth="1"/>
    <col min="7944" max="7947" width="13.7109375" style="1189" customWidth="1"/>
    <col min="7948" max="7948" width="17.7109375" style="1189" customWidth="1"/>
    <col min="7949" max="7949" width="33.7109375" style="1189" customWidth="1"/>
    <col min="7950" max="7953" width="11" style="1189" customWidth="1"/>
    <col min="7954" max="7954" width="53.28515625" style="1189" customWidth="1"/>
    <col min="7955" max="7961" width="11" style="1189" customWidth="1"/>
    <col min="7962" max="7966" width="14.42578125" style="1189" customWidth="1"/>
    <col min="7967" max="7967" width="37.28515625" style="1189" customWidth="1"/>
    <col min="7968" max="7969" width="11" style="1189" customWidth="1"/>
    <col min="7970" max="7979" width="9.85546875" style="1189" customWidth="1"/>
    <col min="7980" max="7983" width="11" style="1189" customWidth="1"/>
    <col min="7984" max="7984" width="14.42578125" style="1189" customWidth="1"/>
    <col min="7985" max="7985" width="4.140625" style="1189" customWidth="1"/>
    <col min="7986" max="7986" width="13.28515625" style="1189" customWidth="1"/>
    <col min="7987" max="7987" width="28.140625" style="1189" customWidth="1"/>
    <col min="7988" max="7988" width="11" style="1189" customWidth="1"/>
    <col min="7989" max="7989" width="14.42578125" style="1189" customWidth="1"/>
    <col min="7990" max="7990" width="4.140625" style="1189" customWidth="1"/>
    <col min="7991" max="7992" width="11" style="1189" customWidth="1"/>
    <col min="7993" max="7993" width="14.42578125" style="1189" customWidth="1"/>
    <col min="7994" max="7994" width="4.140625" style="1189" customWidth="1"/>
    <col min="7995" max="7995" width="14.42578125" style="1189" customWidth="1"/>
    <col min="7996" max="8192" width="11" style="1189"/>
    <col min="8193" max="8193" width="41.42578125" style="1189" customWidth="1"/>
    <col min="8194" max="8197" width="10.7109375" style="1189" customWidth="1"/>
    <col min="8198" max="8198" width="31.7109375" style="1189" customWidth="1"/>
    <col min="8199" max="8199" width="3.85546875" style="1189" customWidth="1"/>
    <col min="8200" max="8203" width="13.7109375" style="1189" customWidth="1"/>
    <col min="8204" max="8204" width="17.7109375" style="1189" customWidth="1"/>
    <col min="8205" max="8205" width="33.7109375" style="1189" customWidth="1"/>
    <col min="8206" max="8209" width="11" style="1189" customWidth="1"/>
    <col min="8210" max="8210" width="53.28515625" style="1189" customWidth="1"/>
    <col min="8211" max="8217" width="11" style="1189" customWidth="1"/>
    <col min="8218" max="8222" width="14.42578125" style="1189" customWidth="1"/>
    <col min="8223" max="8223" width="37.28515625" style="1189" customWidth="1"/>
    <col min="8224" max="8225" width="11" style="1189" customWidth="1"/>
    <col min="8226" max="8235" width="9.85546875" style="1189" customWidth="1"/>
    <col min="8236" max="8239" width="11" style="1189" customWidth="1"/>
    <col min="8240" max="8240" width="14.42578125" style="1189" customWidth="1"/>
    <col min="8241" max="8241" width="4.140625" style="1189" customWidth="1"/>
    <col min="8242" max="8242" width="13.28515625" style="1189" customWidth="1"/>
    <col min="8243" max="8243" width="28.140625" style="1189" customWidth="1"/>
    <col min="8244" max="8244" width="11" style="1189" customWidth="1"/>
    <col min="8245" max="8245" width="14.42578125" style="1189" customWidth="1"/>
    <col min="8246" max="8246" width="4.140625" style="1189" customWidth="1"/>
    <col min="8247" max="8248" width="11" style="1189" customWidth="1"/>
    <col min="8249" max="8249" width="14.42578125" style="1189" customWidth="1"/>
    <col min="8250" max="8250" width="4.140625" style="1189" customWidth="1"/>
    <col min="8251" max="8251" width="14.42578125" style="1189" customWidth="1"/>
    <col min="8252" max="8448" width="11" style="1189"/>
    <col min="8449" max="8449" width="41.42578125" style="1189" customWidth="1"/>
    <col min="8450" max="8453" width="10.7109375" style="1189" customWidth="1"/>
    <col min="8454" max="8454" width="31.7109375" style="1189" customWidth="1"/>
    <col min="8455" max="8455" width="3.85546875" style="1189" customWidth="1"/>
    <col min="8456" max="8459" width="13.7109375" style="1189" customWidth="1"/>
    <col min="8460" max="8460" width="17.7109375" style="1189" customWidth="1"/>
    <col min="8461" max="8461" width="33.7109375" style="1189" customWidth="1"/>
    <col min="8462" max="8465" width="11" style="1189" customWidth="1"/>
    <col min="8466" max="8466" width="53.28515625" style="1189" customWidth="1"/>
    <col min="8467" max="8473" width="11" style="1189" customWidth="1"/>
    <col min="8474" max="8478" width="14.42578125" style="1189" customWidth="1"/>
    <col min="8479" max="8479" width="37.28515625" style="1189" customWidth="1"/>
    <col min="8480" max="8481" width="11" style="1189" customWidth="1"/>
    <col min="8482" max="8491" width="9.85546875" style="1189" customWidth="1"/>
    <col min="8492" max="8495" width="11" style="1189" customWidth="1"/>
    <col min="8496" max="8496" width="14.42578125" style="1189" customWidth="1"/>
    <col min="8497" max="8497" width="4.140625" style="1189" customWidth="1"/>
    <col min="8498" max="8498" width="13.28515625" style="1189" customWidth="1"/>
    <col min="8499" max="8499" width="28.140625" style="1189" customWidth="1"/>
    <col min="8500" max="8500" width="11" style="1189" customWidth="1"/>
    <col min="8501" max="8501" width="14.42578125" style="1189" customWidth="1"/>
    <col min="8502" max="8502" width="4.140625" style="1189" customWidth="1"/>
    <col min="8503" max="8504" width="11" style="1189" customWidth="1"/>
    <col min="8505" max="8505" width="14.42578125" style="1189" customWidth="1"/>
    <col min="8506" max="8506" width="4.140625" style="1189" customWidth="1"/>
    <col min="8507" max="8507" width="14.42578125" style="1189" customWidth="1"/>
    <col min="8508" max="8704" width="11" style="1189"/>
    <col min="8705" max="8705" width="41.42578125" style="1189" customWidth="1"/>
    <col min="8706" max="8709" width="10.7109375" style="1189" customWidth="1"/>
    <col min="8710" max="8710" width="31.7109375" style="1189" customWidth="1"/>
    <col min="8711" max="8711" width="3.85546875" style="1189" customWidth="1"/>
    <col min="8712" max="8715" width="13.7109375" style="1189" customWidth="1"/>
    <col min="8716" max="8716" width="17.7109375" style="1189" customWidth="1"/>
    <col min="8717" max="8717" width="33.7109375" style="1189" customWidth="1"/>
    <col min="8718" max="8721" width="11" style="1189" customWidth="1"/>
    <col min="8722" max="8722" width="53.28515625" style="1189" customWidth="1"/>
    <col min="8723" max="8729" width="11" style="1189" customWidth="1"/>
    <col min="8730" max="8734" width="14.42578125" style="1189" customWidth="1"/>
    <col min="8735" max="8735" width="37.28515625" style="1189" customWidth="1"/>
    <col min="8736" max="8737" width="11" style="1189" customWidth="1"/>
    <col min="8738" max="8747" width="9.85546875" style="1189" customWidth="1"/>
    <col min="8748" max="8751" width="11" style="1189" customWidth="1"/>
    <col min="8752" max="8752" width="14.42578125" style="1189" customWidth="1"/>
    <col min="8753" max="8753" width="4.140625" style="1189" customWidth="1"/>
    <col min="8754" max="8754" width="13.28515625" style="1189" customWidth="1"/>
    <col min="8755" max="8755" width="28.140625" style="1189" customWidth="1"/>
    <col min="8756" max="8756" width="11" style="1189" customWidth="1"/>
    <col min="8757" max="8757" width="14.42578125" style="1189" customWidth="1"/>
    <col min="8758" max="8758" width="4.140625" style="1189" customWidth="1"/>
    <col min="8759" max="8760" width="11" style="1189" customWidth="1"/>
    <col min="8761" max="8761" width="14.42578125" style="1189" customWidth="1"/>
    <col min="8762" max="8762" width="4.140625" style="1189" customWidth="1"/>
    <col min="8763" max="8763" width="14.42578125" style="1189" customWidth="1"/>
    <col min="8764" max="8960" width="11" style="1189"/>
    <col min="8961" max="8961" width="41.42578125" style="1189" customWidth="1"/>
    <col min="8962" max="8965" width="10.7109375" style="1189" customWidth="1"/>
    <col min="8966" max="8966" width="31.7109375" style="1189" customWidth="1"/>
    <col min="8967" max="8967" width="3.85546875" style="1189" customWidth="1"/>
    <col min="8968" max="8971" width="13.7109375" style="1189" customWidth="1"/>
    <col min="8972" max="8972" width="17.7109375" style="1189" customWidth="1"/>
    <col min="8973" max="8973" width="33.7109375" style="1189" customWidth="1"/>
    <col min="8974" max="8977" width="11" style="1189" customWidth="1"/>
    <col min="8978" max="8978" width="53.28515625" style="1189" customWidth="1"/>
    <col min="8979" max="8985" width="11" style="1189" customWidth="1"/>
    <col min="8986" max="8990" width="14.42578125" style="1189" customWidth="1"/>
    <col min="8991" max="8991" width="37.28515625" style="1189" customWidth="1"/>
    <col min="8992" max="8993" width="11" style="1189" customWidth="1"/>
    <col min="8994" max="9003" width="9.85546875" style="1189" customWidth="1"/>
    <col min="9004" max="9007" width="11" style="1189" customWidth="1"/>
    <col min="9008" max="9008" width="14.42578125" style="1189" customWidth="1"/>
    <col min="9009" max="9009" width="4.140625" style="1189" customWidth="1"/>
    <col min="9010" max="9010" width="13.28515625" style="1189" customWidth="1"/>
    <col min="9011" max="9011" width="28.140625" style="1189" customWidth="1"/>
    <col min="9012" max="9012" width="11" style="1189" customWidth="1"/>
    <col min="9013" max="9013" width="14.42578125" style="1189" customWidth="1"/>
    <col min="9014" max="9014" width="4.140625" style="1189" customWidth="1"/>
    <col min="9015" max="9016" width="11" style="1189" customWidth="1"/>
    <col min="9017" max="9017" width="14.42578125" style="1189" customWidth="1"/>
    <col min="9018" max="9018" width="4.140625" style="1189" customWidth="1"/>
    <col min="9019" max="9019" width="14.42578125" style="1189" customWidth="1"/>
    <col min="9020" max="9216" width="11" style="1189"/>
    <col min="9217" max="9217" width="41.42578125" style="1189" customWidth="1"/>
    <col min="9218" max="9221" width="10.7109375" style="1189" customWidth="1"/>
    <col min="9222" max="9222" width="31.7109375" style="1189" customWidth="1"/>
    <col min="9223" max="9223" width="3.85546875" style="1189" customWidth="1"/>
    <col min="9224" max="9227" width="13.7109375" style="1189" customWidth="1"/>
    <col min="9228" max="9228" width="17.7109375" style="1189" customWidth="1"/>
    <col min="9229" max="9229" width="33.7109375" style="1189" customWidth="1"/>
    <col min="9230" max="9233" width="11" style="1189" customWidth="1"/>
    <col min="9234" max="9234" width="53.28515625" style="1189" customWidth="1"/>
    <col min="9235" max="9241" width="11" style="1189" customWidth="1"/>
    <col min="9242" max="9246" width="14.42578125" style="1189" customWidth="1"/>
    <col min="9247" max="9247" width="37.28515625" style="1189" customWidth="1"/>
    <col min="9248" max="9249" width="11" style="1189" customWidth="1"/>
    <col min="9250" max="9259" width="9.85546875" style="1189" customWidth="1"/>
    <col min="9260" max="9263" width="11" style="1189" customWidth="1"/>
    <col min="9264" max="9264" width="14.42578125" style="1189" customWidth="1"/>
    <col min="9265" max="9265" width="4.140625" style="1189" customWidth="1"/>
    <col min="9266" max="9266" width="13.28515625" style="1189" customWidth="1"/>
    <col min="9267" max="9267" width="28.140625" style="1189" customWidth="1"/>
    <col min="9268" max="9268" width="11" style="1189" customWidth="1"/>
    <col min="9269" max="9269" width="14.42578125" style="1189" customWidth="1"/>
    <col min="9270" max="9270" width="4.140625" style="1189" customWidth="1"/>
    <col min="9271" max="9272" width="11" style="1189" customWidth="1"/>
    <col min="9273" max="9273" width="14.42578125" style="1189" customWidth="1"/>
    <col min="9274" max="9274" width="4.140625" style="1189" customWidth="1"/>
    <col min="9275" max="9275" width="14.42578125" style="1189" customWidth="1"/>
    <col min="9276" max="9472" width="11" style="1189"/>
    <col min="9473" max="9473" width="41.42578125" style="1189" customWidth="1"/>
    <col min="9474" max="9477" width="10.7109375" style="1189" customWidth="1"/>
    <col min="9478" max="9478" width="31.7109375" style="1189" customWidth="1"/>
    <col min="9479" max="9479" width="3.85546875" style="1189" customWidth="1"/>
    <col min="9480" max="9483" width="13.7109375" style="1189" customWidth="1"/>
    <col min="9484" max="9484" width="17.7109375" style="1189" customWidth="1"/>
    <col min="9485" max="9485" width="33.7109375" style="1189" customWidth="1"/>
    <col min="9486" max="9489" width="11" style="1189" customWidth="1"/>
    <col min="9490" max="9490" width="53.28515625" style="1189" customWidth="1"/>
    <col min="9491" max="9497" width="11" style="1189" customWidth="1"/>
    <col min="9498" max="9502" width="14.42578125" style="1189" customWidth="1"/>
    <col min="9503" max="9503" width="37.28515625" style="1189" customWidth="1"/>
    <col min="9504" max="9505" width="11" style="1189" customWidth="1"/>
    <col min="9506" max="9515" width="9.85546875" style="1189" customWidth="1"/>
    <col min="9516" max="9519" width="11" style="1189" customWidth="1"/>
    <col min="9520" max="9520" width="14.42578125" style="1189" customWidth="1"/>
    <col min="9521" max="9521" width="4.140625" style="1189" customWidth="1"/>
    <col min="9522" max="9522" width="13.28515625" style="1189" customWidth="1"/>
    <col min="9523" max="9523" width="28.140625" style="1189" customWidth="1"/>
    <col min="9524" max="9524" width="11" style="1189" customWidth="1"/>
    <col min="9525" max="9525" width="14.42578125" style="1189" customWidth="1"/>
    <col min="9526" max="9526" width="4.140625" style="1189" customWidth="1"/>
    <col min="9527" max="9528" width="11" style="1189" customWidth="1"/>
    <col min="9529" max="9529" width="14.42578125" style="1189" customWidth="1"/>
    <col min="9530" max="9530" width="4.140625" style="1189" customWidth="1"/>
    <col min="9531" max="9531" width="14.42578125" style="1189" customWidth="1"/>
    <col min="9532" max="9728" width="11" style="1189"/>
    <col min="9729" max="9729" width="41.42578125" style="1189" customWidth="1"/>
    <col min="9730" max="9733" width="10.7109375" style="1189" customWidth="1"/>
    <col min="9734" max="9734" width="31.7109375" style="1189" customWidth="1"/>
    <col min="9735" max="9735" width="3.85546875" style="1189" customWidth="1"/>
    <col min="9736" max="9739" width="13.7109375" style="1189" customWidth="1"/>
    <col min="9740" max="9740" width="17.7109375" style="1189" customWidth="1"/>
    <col min="9741" max="9741" width="33.7109375" style="1189" customWidth="1"/>
    <col min="9742" max="9745" width="11" style="1189" customWidth="1"/>
    <col min="9746" max="9746" width="53.28515625" style="1189" customWidth="1"/>
    <col min="9747" max="9753" width="11" style="1189" customWidth="1"/>
    <col min="9754" max="9758" width="14.42578125" style="1189" customWidth="1"/>
    <col min="9759" max="9759" width="37.28515625" style="1189" customWidth="1"/>
    <col min="9760" max="9761" width="11" style="1189" customWidth="1"/>
    <col min="9762" max="9771" width="9.85546875" style="1189" customWidth="1"/>
    <col min="9772" max="9775" width="11" style="1189" customWidth="1"/>
    <col min="9776" max="9776" width="14.42578125" style="1189" customWidth="1"/>
    <col min="9777" max="9777" width="4.140625" style="1189" customWidth="1"/>
    <col min="9778" max="9778" width="13.28515625" style="1189" customWidth="1"/>
    <col min="9779" max="9779" width="28.140625" style="1189" customWidth="1"/>
    <col min="9780" max="9780" width="11" style="1189" customWidth="1"/>
    <col min="9781" max="9781" width="14.42578125" style="1189" customWidth="1"/>
    <col min="9782" max="9782" width="4.140625" style="1189" customWidth="1"/>
    <col min="9783" max="9784" width="11" style="1189" customWidth="1"/>
    <col min="9785" max="9785" width="14.42578125" style="1189" customWidth="1"/>
    <col min="9786" max="9786" width="4.140625" style="1189" customWidth="1"/>
    <col min="9787" max="9787" width="14.42578125" style="1189" customWidth="1"/>
    <col min="9788" max="9984" width="11" style="1189"/>
    <col min="9985" max="9985" width="41.42578125" style="1189" customWidth="1"/>
    <col min="9986" max="9989" width="10.7109375" style="1189" customWidth="1"/>
    <col min="9990" max="9990" width="31.7109375" style="1189" customWidth="1"/>
    <col min="9991" max="9991" width="3.85546875" style="1189" customWidth="1"/>
    <col min="9992" max="9995" width="13.7109375" style="1189" customWidth="1"/>
    <col min="9996" max="9996" width="17.7109375" style="1189" customWidth="1"/>
    <col min="9997" max="9997" width="33.7109375" style="1189" customWidth="1"/>
    <col min="9998" max="10001" width="11" style="1189" customWidth="1"/>
    <col min="10002" max="10002" width="53.28515625" style="1189" customWidth="1"/>
    <col min="10003" max="10009" width="11" style="1189" customWidth="1"/>
    <col min="10010" max="10014" width="14.42578125" style="1189" customWidth="1"/>
    <col min="10015" max="10015" width="37.28515625" style="1189" customWidth="1"/>
    <col min="10016" max="10017" width="11" style="1189" customWidth="1"/>
    <col min="10018" max="10027" width="9.85546875" style="1189" customWidth="1"/>
    <col min="10028" max="10031" width="11" style="1189" customWidth="1"/>
    <col min="10032" max="10032" width="14.42578125" style="1189" customWidth="1"/>
    <col min="10033" max="10033" width="4.140625" style="1189" customWidth="1"/>
    <col min="10034" max="10034" width="13.28515625" style="1189" customWidth="1"/>
    <col min="10035" max="10035" width="28.140625" style="1189" customWidth="1"/>
    <col min="10036" max="10036" width="11" style="1189" customWidth="1"/>
    <col min="10037" max="10037" width="14.42578125" style="1189" customWidth="1"/>
    <col min="10038" max="10038" width="4.140625" style="1189" customWidth="1"/>
    <col min="10039" max="10040" width="11" style="1189" customWidth="1"/>
    <col min="10041" max="10041" width="14.42578125" style="1189" customWidth="1"/>
    <col min="10042" max="10042" width="4.140625" style="1189" customWidth="1"/>
    <col min="10043" max="10043" width="14.42578125" style="1189" customWidth="1"/>
    <col min="10044" max="10240" width="11" style="1189"/>
    <col min="10241" max="10241" width="41.42578125" style="1189" customWidth="1"/>
    <col min="10242" max="10245" width="10.7109375" style="1189" customWidth="1"/>
    <col min="10246" max="10246" width="31.7109375" style="1189" customWidth="1"/>
    <col min="10247" max="10247" width="3.85546875" style="1189" customWidth="1"/>
    <col min="10248" max="10251" width="13.7109375" style="1189" customWidth="1"/>
    <col min="10252" max="10252" width="17.7109375" style="1189" customWidth="1"/>
    <col min="10253" max="10253" width="33.7109375" style="1189" customWidth="1"/>
    <col min="10254" max="10257" width="11" style="1189" customWidth="1"/>
    <col min="10258" max="10258" width="53.28515625" style="1189" customWidth="1"/>
    <col min="10259" max="10265" width="11" style="1189" customWidth="1"/>
    <col min="10266" max="10270" width="14.42578125" style="1189" customWidth="1"/>
    <col min="10271" max="10271" width="37.28515625" style="1189" customWidth="1"/>
    <col min="10272" max="10273" width="11" style="1189" customWidth="1"/>
    <col min="10274" max="10283" width="9.85546875" style="1189" customWidth="1"/>
    <col min="10284" max="10287" width="11" style="1189" customWidth="1"/>
    <col min="10288" max="10288" width="14.42578125" style="1189" customWidth="1"/>
    <col min="10289" max="10289" width="4.140625" style="1189" customWidth="1"/>
    <col min="10290" max="10290" width="13.28515625" style="1189" customWidth="1"/>
    <col min="10291" max="10291" width="28.140625" style="1189" customWidth="1"/>
    <col min="10292" max="10292" width="11" style="1189" customWidth="1"/>
    <col min="10293" max="10293" width="14.42578125" style="1189" customWidth="1"/>
    <col min="10294" max="10294" width="4.140625" style="1189" customWidth="1"/>
    <col min="10295" max="10296" width="11" style="1189" customWidth="1"/>
    <col min="10297" max="10297" width="14.42578125" style="1189" customWidth="1"/>
    <col min="10298" max="10298" width="4.140625" style="1189" customWidth="1"/>
    <col min="10299" max="10299" width="14.42578125" style="1189" customWidth="1"/>
    <col min="10300" max="10496" width="11" style="1189"/>
    <col min="10497" max="10497" width="41.42578125" style="1189" customWidth="1"/>
    <col min="10498" max="10501" width="10.7109375" style="1189" customWidth="1"/>
    <col min="10502" max="10502" width="31.7109375" style="1189" customWidth="1"/>
    <col min="10503" max="10503" width="3.85546875" style="1189" customWidth="1"/>
    <col min="10504" max="10507" width="13.7109375" style="1189" customWidth="1"/>
    <col min="10508" max="10508" width="17.7109375" style="1189" customWidth="1"/>
    <col min="10509" max="10509" width="33.7109375" style="1189" customWidth="1"/>
    <col min="10510" max="10513" width="11" style="1189" customWidth="1"/>
    <col min="10514" max="10514" width="53.28515625" style="1189" customWidth="1"/>
    <col min="10515" max="10521" width="11" style="1189" customWidth="1"/>
    <col min="10522" max="10526" width="14.42578125" style="1189" customWidth="1"/>
    <col min="10527" max="10527" width="37.28515625" style="1189" customWidth="1"/>
    <col min="10528" max="10529" width="11" style="1189" customWidth="1"/>
    <col min="10530" max="10539" width="9.85546875" style="1189" customWidth="1"/>
    <col min="10540" max="10543" width="11" style="1189" customWidth="1"/>
    <col min="10544" max="10544" width="14.42578125" style="1189" customWidth="1"/>
    <col min="10545" max="10545" width="4.140625" style="1189" customWidth="1"/>
    <col min="10546" max="10546" width="13.28515625" style="1189" customWidth="1"/>
    <col min="10547" max="10547" width="28.140625" style="1189" customWidth="1"/>
    <col min="10548" max="10548" width="11" style="1189" customWidth="1"/>
    <col min="10549" max="10549" width="14.42578125" style="1189" customWidth="1"/>
    <col min="10550" max="10550" width="4.140625" style="1189" customWidth="1"/>
    <col min="10551" max="10552" width="11" style="1189" customWidth="1"/>
    <col min="10553" max="10553" width="14.42578125" style="1189" customWidth="1"/>
    <col min="10554" max="10554" width="4.140625" style="1189" customWidth="1"/>
    <col min="10555" max="10555" width="14.42578125" style="1189" customWidth="1"/>
    <col min="10556" max="10752" width="11" style="1189"/>
    <col min="10753" max="10753" width="41.42578125" style="1189" customWidth="1"/>
    <col min="10754" max="10757" width="10.7109375" style="1189" customWidth="1"/>
    <col min="10758" max="10758" width="31.7109375" style="1189" customWidth="1"/>
    <col min="10759" max="10759" width="3.85546875" style="1189" customWidth="1"/>
    <col min="10760" max="10763" width="13.7109375" style="1189" customWidth="1"/>
    <col min="10764" max="10764" width="17.7109375" style="1189" customWidth="1"/>
    <col min="10765" max="10765" width="33.7109375" style="1189" customWidth="1"/>
    <col min="10766" max="10769" width="11" style="1189" customWidth="1"/>
    <col min="10770" max="10770" width="53.28515625" style="1189" customWidth="1"/>
    <col min="10771" max="10777" width="11" style="1189" customWidth="1"/>
    <col min="10778" max="10782" width="14.42578125" style="1189" customWidth="1"/>
    <col min="10783" max="10783" width="37.28515625" style="1189" customWidth="1"/>
    <col min="10784" max="10785" width="11" style="1189" customWidth="1"/>
    <col min="10786" max="10795" width="9.85546875" style="1189" customWidth="1"/>
    <col min="10796" max="10799" width="11" style="1189" customWidth="1"/>
    <col min="10800" max="10800" width="14.42578125" style="1189" customWidth="1"/>
    <col min="10801" max="10801" width="4.140625" style="1189" customWidth="1"/>
    <col min="10802" max="10802" width="13.28515625" style="1189" customWidth="1"/>
    <col min="10803" max="10803" width="28.140625" style="1189" customWidth="1"/>
    <col min="10804" max="10804" width="11" style="1189" customWidth="1"/>
    <col min="10805" max="10805" width="14.42578125" style="1189" customWidth="1"/>
    <col min="10806" max="10806" width="4.140625" style="1189" customWidth="1"/>
    <col min="10807" max="10808" width="11" style="1189" customWidth="1"/>
    <col min="10809" max="10809" width="14.42578125" style="1189" customWidth="1"/>
    <col min="10810" max="10810" width="4.140625" style="1189" customWidth="1"/>
    <col min="10811" max="10811" width="14.42578125" style="1189" customWidth="1"/>
    <col min="10812" max="11008" width="11" style="1189"/>
    <col min="11009" max="11009" width="41.42578125" style="1189" customWidth="1"/>
    <col min="11010" max="11013" width="10.7109375" style="1189" customWidth="1"/>
    <col min="11014" max="11014" width="31.7109375" style="1189" customWidth="1"/>
    <col min="11015" max="11015" width="3.85546875" style="1189" customWidth="1"/>
    <col min="11016" max="11019" width="13.7109375" style="1189" customWidth="1"/>
    <col min="11020" max="11020" width="17.7109375" style="1189" customWidth="1"/>
    <col min="11021" max="11021" width="33.7109375" style="1189" customWidth="1"/>
    <col min="11022" max="11025" width="11" style="1189" customWidth="1"/>
    <col min="11026" max="11026" width="53.28515625" style="1189" customWidth="1"/>
    <col min="11027" max="11033" width="11" style="1189" customWidth="1"/>
    <col min="11034" max="11038" width="14.42578125" style="1189" customWidth="1"/>
    <col min="11039" max="11039" width="37.28515625" style="1189" customWidth="1"/>
    <col min="11040" max="11041" width="11" style="1189" customWidth="1"/>
    <col min="11042" max="11051" width="9.85546875" style="1189" customWidth="1"/>
    <col min="11052" max="11055" width="11" style="1189" customWidth="1"/>
    <col min="11056" max="11056" width="14.42578125" style="1189" customWidth="1"/>
    <col min="11057" max="11057" width="4.140625" style="1189" customWidth="1"/>
    <col min="11058" max="11058" width="13.28515625" style="1189" customWidth="1"/>
    <col min="11059" max="11059" width="28.140625" style="1189" customWidth="1"/>
    <col min="11060" max="11060" width="11" style="1189" customWidth="1"/>
    <col min="11061" max="11061" width="14.42578125" style="1189" customWidth="1"/>
    <col min="11062" max="11062" width="4.140625" style="1189" customWidth="1"/>
    <col min="11063" max="11064" width="11" style="1189" customWidth="1"/>
    <col min="11065" max="11065" width="14.42578125" style="1189" customWidth="1"/>
    <col min="11066" max="11066" width="4.140625" style="1189" customWidth="1"/>
    <col min="11067" max="11067" width="14.42578125" style="1189" customWidth="1"/>
    <col min="11068" max="11264" width="11" style="1189"/>
    <col min="11265" max="11265" width="41.42578125" style="1189" customWidth="1"/>
    <col min="11266" max="11269" width="10.7109375" style="1189" customWidth="1"/>
    <col min="11270" max="11270" width="31.7109375" style="1189" customWidth="1"/>
    <col min="11271" max="11271" width="3.85546875" style="1189" customWidth="1"/>
    <col min="11272" max="11275" width="13.7109375" style="1189" customWidth="1"/>
    <col min="11276" max="11276" width="17.7109375" style="1189" customWidth="1"/>
    <col min="11277" max="11277" width="33.7109375" style="1189" customWidth="1"/>
    <col min="11278" max="11281" width="11" style="1189" customWidth="1"/>
    <col min="11282" max="11282" width="53.28515625" style="1189" customWidth="1"/>
    <col min="11283" max="11289" width="11" style="1189" customWidth="1"/>
    <col min="11290" max="11294" width="14.42578125" style="1189" customWidth="1"/>
    <col min="11295" max="11295" width="37.28515625" style="1189" customWidth="1"/>
    <col min="11296" max="11297" width="11" style="1189" customWidth="1"/>
    <col min="11298" max="11307" width="9.85546875" style="1189" customWidth="1"/>
    <col min="11308" max="11311" width="11" style="1189" customWidth="1"/>
    <col min="11312" max="11312" width="14.42578125" style="1189" customWidth="1"/>
    <col min="11313" max="11313" width="4.140625" style="1189" customWidth="1"/>
    <col min="11314" max="11314" width="13.28515625" style="1189" customWidth="1"/>
    <col min="11315" max="11315" width="28.140625" style="1189" customWidth="1"/>
    <col min="11316" max="11316" width="11" style="1189" customWidth="1"/>
    <col min="11317" max="11317" width="14.42578125" style="1189" customWidth="1"/>
    <col min="11318" max="11318" width="4.140625" style="1189" customWidth="1"/>
    <col min="11319" max="11320" width="11" style="1189" customWidth="1"/>
    <col min="11321" max="11321" width="14.42578125" style="1189" customWidth="1"/>
    <col min="11322" max="11322" width="4.140625" style="1189" customWidth="1"/>
    <col min="11323" max="11323" width="14.42578125" style="1189" customWidth="1"/>
    <col min="11324" max="11520" width="11" style="1189"/>
    <col min="11521" max="11521" width="41.42578125" style="1189" customWidth="1"/>
    <col min="11522" max="11525" width="10.7109375" style="1189" customWidth="1"/>
    <col min="11526" max="11526" width="31.7109375" style="1189" customWidth="1"/>
    <col min="11527" max="11527" width="3.85546875" style="1189" customWidth="1"/>
    <col min="11528" max="11531" width="13.7109375" style="1189" customWidth="1"/>
    <col min="11532" max="11532" width="17.7109375" style="1189" customWidth="1"/>
    <col min="11533" max="11533" width="33.7109375" style="1189" customWidth="1"/>
    <col min="11534" max="11537" width="11" style="1189" customWidth="1"/>
    <col min="11538" max="11538" width="53.28515625" style="1189" customWidth="1"/>
    <col min="11539" max="11545" width="11" style="1189" customWidth="1"/>
    <col min="11546" max="11550" width="14.42578125" style="1189" customWidth="1"/>
    <col min="11551" max="11551" width="37.28515625" style="1189" customWidth="1"/>
    <col min="11552" max="11553" width="11" style="1189" customWidth="1"/>
    <col min="11554" max="11563" width="9.85546875" style="1189" customWidth="1"/>
    <col min="11564" max="11567" width="11" style="1189" customWidth="1"/>
    <col min="11568" max="11568" width="14.42578125" style="1189" customWidth="1"/>
    <col min="11569" max="11569" width="4.140625" style="1189" customWidth="1"/>
    <col min="11570" max="11570" width="13.28515625" style="1189" customWidth="1"/>
    <col min="11571" max="11571" width="28.140625" style="1189" customWidth="1"/>
    <col min="11572" max="11572" width="11" style="1189" customWidth="1"/>
    <col min="11573" max="11573" width="14.42578125" style="1189" customWidth="1"/>
    <col min="11574" max="11574" width="4.140625" style="1189" customWidth="1"/>
    <col min="11575" max="11576" width="11" style="1189" customWidth="1"/>
    <col min="11577" max="11577" width="14.42578125" style="1189" customWidth="1"/>
    <col min="11578" max="11578" width="4.140625" style="1189" customWidth="1"/>
    <col min="11579" max="11579" width="14.42578125" style="1189" customWidth="1"/>
    <col min="11580" max="11776" width="11" style="1189"/>
    <col min="11777" max="11777" width="41.42578125" style="1189" customWidth="1"/>
    <col min="11778" max="11781" width="10.7109375" style="1189" customWidth="1"/>
    <col min="11782" max="11782" width="31.7109375" style="1189" customWidth="1"/>
    <col min="11783" max="11783" width="3.85546875" style="1189" customWidth="1"/>
    <col min="11784" max="11787" width="13.7109375" style="1189" customWidth="1"/>
    <col min="11788" max="11788" width="17.7109375" style="1189" customWidth="1"/>
    <col min="11789" max="11789" width="33.7109375" style="1189" customWidth="1"/>
    <col min="11790" max="11793" width="11" style="1189" customWidth="1"/>
    <col min="11794" max="11794" width="53.28515625" style="1189" customWidth="1"/>
    <col min="11795" max="11801" width="11" style="1189" customWidth="1"/>
    <col min="11802" max="11806" width="14.42578125" style="1189" customWidth="1"/>
    <col min="11807" max="11807" width="37.28515625" style="1189" customWidth="1"/>
    <col min="11808" max="11809" width="11" style="1189" customWidth="1"/>
    <col min="11810" max="11819" width="9.85546875" style="1189" customWidth="1"/>
    <col min="11820" max="11823" width="11" style="1189" customWidth="1"/>
    <col min="11824" max="11824" width="14.42578125" style="1189" customWidth="1"/>
    <col min="11825" max="11825" width="4.140625" style="1189" customWidth="1"/>
    <col min="11826" max="11826" width="13.28515625" style="1189" customWidth="1"/>
    <col min="11827" max="11827" width="28.140625" style="1189" customWidth="1"/>
    <col min="11828" max="11828" width="11" style="1189" customWidth="1"/>
    <col min="11829" max="11829" width="14.42578125" style="1189" customWidth="1"/>
    <col min="11830" max="11830" width="4.140625" style="1189" customWidth="1"/>
    <col min="11831" max="11832" width="11" style="1189" customWidth="1"/>
    <col min="11833" max="11833" width="14.42578125" style="1189" customWidth="1"/>
    <col min="11834" max="11834" width="4.140625" style="1189" customWidth="1"/>
    <col min="11835" max="11835" width="14.42578125" style="1189" customWidth="1"/>
    <col min="11836" max="12032" width="11" style="1189"/>
    <col min="12033" max="12033" width="41.42578125" style="1189" customWidth="1"/>
    <col min="12034" max="12037" width="10.7109375" style="1189" customWidth="1"/>
    <col min="12038" max="12038" width="31.7109375" style="1189" customWidth="1"/>
    <col min="12039" max="12039" width="3.85546875" style="1189" customWidth="1"/>
    <col min="12040" max="12043" width="13.7109375" style="1189" customWidth="1"/>
    <col min="12044" max="12044" width="17.7109375" style="1189" customWidth="1"/>
    <col min="12045" max="12045" width="33.7109375" style="1189" customWidth="1"/>
    <col min="12046" max="12049" width="11" style="1189" customWidth="1"/>
    <col min="12050" max="12050" width="53.28515625" style="1189" customWidth="1"/>
    <col min="12051" max="12057" width="11" style="1189" customWidth="1"/>
    <col min="12058" max="12062" width="14.42578125" style="1189" customWidth="1"/>
    <col min="12063" max="12063" width="37.28515625" style="1189" customWidth="1"/>
    <col min="12064" max="12065" width="11" style="1189" customWidth="1"/>
    <col min="12066" max="12075" width="9.85546875" style="1189" customWidth="1"/>
    <col min="12076" max="12079" width="11" style="1189" customWidth="1"/>
    <col min="12080" max="12080" width="14.42578125" style="1189" customWidth="1"/>
    <col min="12081" max="12081" width="4.140625" style="1189" customWidth="1"/>
    <col min="12082" max="12082" width="13.28515625" style="1189" customWidth="1"/>
    <col min="12083" max="12083" width="28.140625" style="1189" customWidth="1"/>
    <col min="12084" max="12084" width="11" style="1189" customWidth="1"/>
    <col min="12085" max="12085" width="14.42578125" style="1189" customWidth="1"/>
    <col min="12086" max="12086" width="4.140625" style="1189" customWidth="1"/>
    <col min="12087" max="12088" width="11" style="1189" customWidth="1"/>
    <col min="12089" max="12089" width="14.42578125" style="1189" customWidth="1"/>
    <col min="12090" max="12090" width="4.140625" style="1189" customWidth="1"/>
    <col min="12091" max="12091" width="14.42578125" style="1189" customWidth="1"/>
    <col min="12092" max="12288" width="11" style="1189"/>
    <col min="12289" max="12289" width="41.42578125" style="1189" customWidth="1"/>
    <col min="12290" max="12293" width="10.7109375" style="1189" customWidth="1"/>
    <col min="12294" max="12294" width="31.7109375" style="1189" customWidth="1"/>
    <col min="12295" max="12295" width="3.85546875" style="1189" customWidth="1"/>
    <col min="12296" max="12299" width="13.7109375" style="1189" customWidth="1"/>
    <col min="12300" max="12300" width="17.7109375" style="1189" customWidth="1"/>
    <col min="12301" max="12301" width="33.7109375" style="1189" customWidth="1"/>
    <col min="12302" max="12305" width="11" style="1189" customWidth="1"/>
    <col min="12306" max="12306" width="53.28515625" style="1189" customWidth="1"/>
    <col min="12307" max="12313" width="11" style="1189" customWidth="1"/>
    <col min="12314" max="12318" width="14.42578125" style="1189" customWidth="1"/>
    <col min="12319" max="12319" width="37.28515625" style="1189" customWidth="1"/>
    <col min="12320" max="12321" width="11" style="1189" customWidth="1"/>
    <col min="12322" max="12331" width="9.85546875" style="1189" customWidth="1"/>
    <col min="12332" max="12335" width="11" style="1189" customWidth="1"/>
    <col min="12336" max="12336" width="14.42578125" style="1189" customWidth="1"/>
    <col min="12337" max="12337" width="4.140625" style="1189" customWidth="1"/>
    <col min="12338" max="12338" width="13.28515625" style="1189" customWidth="1"/>
    <col min="12339" max="12339" width="28.140625" style="1189" customWidth="1"/>
    <col min="12340" max="12340" width="11" style="1189" customWidth="1"/>
    <col min="12341" max="12341" width="14.42578125" style="1189" customWidth="1"/>
    <col min="12342" max="12342" width="4.140625" style="1189" customWidth="1"/>
    <col min="12343" max="12344" width="11" style="1189" customWidth="1"/>
    <col min="12345" max="12345" width="14.42578125" style="1189" customWidth="1"/>
    <col min="12346" max="12346" width="4.140625" style="1189" customWidth="1"/>
    <col min="12347" max="12347" width="14.42578125" style="1189" customWidth="1"/>
    <col min="12348" max="12544" width="11" style="1189"/>
    <col min="12545" max="12545" width="41.42578125" style="1189" customWidth="1"/>
    <col min="12546" max="12549" width="10.7109375" style="1189" customWidth="1"/>
    <col min="12550" max="12550" width="31.7109375" style="1189" customWidth="1"/>
    <col min="12551" max="12551" width="3.85546875" style="1189" customWidth="1"/>
    <col min="12552" max="12555" width="13.7109375" style="1189" customWidth="1"/>
    <col min="12556" max="12556" width="17.7109375" style="1189" customWidth="1"/>
    <col min="12557" max="12557" width="33.7109375" style="1189" customWidth="1"/>
    <col min="12558" max="12561" width="11" style="1189" customWidth="1"/>
    <col min="12562" max="12562" width="53.28515625" style="1189" customWidth="1"/>
    <col min="12563" max="12569" width="11" style="1189" customWidth="1"/>
    <col min="12570" max="12574" width="14.42578125" style="1189" customWidth="1"/>
    <col min="12575" max="12575" width="37.28515625" style="1189" customWidth="1"/>
    <col min="12576" max="12577" width="11" style="1189" customWidth="1"/>
    <col min="12578" max="12587" width="9.85546875" style="1189" customWidth="1"/>
    <col min="12588" max="12591" width="11" style="1189" customWidth="1"/>
    <col min="12592" max="12592" width="14.42578125" style="1189" customWidth="1"/>
    <col min="12593" max="12593" width="4.140625" style="1189" customWidth="1"/>
    <col min="12594" max="12594" width="13.28515625" style="1189" customWidth="1"/>
    <col min="12595" max="12595" width="28.140625" style="1189" customWidth="1"/>
    <col min="12596" max="12596" width="11" style="1189" customWidth="1"/>
    <col min="12597" max="12597" width="14.42578125" style="1189" customWidth="1"/>
    <col min="12598" max="12598" width="4.140625" style="1189" customWidth="1"/>
    <col min="12599" max="12600" width="11" style="1189" customWidth="1"/>
    <col min="12601" max="12601" width="14.42578125" style="1189" customWidth="1"/>
    <col min="12602" max="12602" width="4.140625" style="1189" customWidth="1"/>
    <col min="12603" max="12603" width="14.42578125" style="1189" customWidth="1"/>
    <col min="12604" max="12800" width="11" style="1189"/>
    <col min="12801" max="12801" width="41.42578125" style="1189" customWidth="1"/>
    <col min="12802" max="12805" width="10.7109375" style="1189" customWidth="1"/>
    <col min="12806" max="12806" width="31.7109375" style="1189" customWidth="1"/>
    <col min="12807" max="12807" width="3.85546875" style="1189" customWidth="1"/>
    <col min="12808" max="12811" width="13.7109375" style="1189" customWidth="1"/>
    <col min="12812" max="12812" width="17.7109375" style="1189" customWidth="1"/>
    <col min="12813" max="12813" width="33.7109375" style="1189" customWidth="1"/>
    <col min="12814" max="12817" width="11" style="1189" customWidth="1"/>
    <col min="12818" max="12818" width="53.28515625" style="1189" customWidth="1"/>
    <col min="12819" max="12825" width="11" style="1189" customWidth="1"/>
    <col min="12826" max="12830" width="14.42578125" style="1189" customWidth="1"/>
    <col min="12831" max="12831" width="37.28515625" style="1189" customWidth="1"/>
    <col min="12832" max="12833" width="11" style="1189" customWidth="1"/>
    <col min="12834" max="12843" width="9.85546875" style="1189" customWidth="1"/>
    <col min="12844" max="12847" width="11" style="1189" customWidth="1"/>
    <col min="12848" max="12848" width="14.42578125" style="1189" customWidth="1"/>
    <col min="12849" max="12849" width="4.140625" style="1189" customWidth="1"/>
    <col min="12850" max="12850" width="13.28515625" style="1189" customWidth="1"/>
    <col min="12851" max="12851" width="28.140625" style="1189" customWidth="1"/>
    <col min="12852" max="12852" width="11" style="1189" customWidth="1"/>
    <col min="12853" max="12853" width="14.42578125" style="1189" customWidth="1"/>
    <col min="12854" max="12854" width="4.140625" style="1189" customWidth="1"/>
    <col min="12855" max="12856" width="11" style="1189" customWidth="1"/>
    <col min="12857" max="12857" width="14.42578125" style="1189" customWidth="1"/>
    <col min="12858" max="12858" width="4.140625" style="1189" customWidth="1"/>
    <col min="12859" max="12859" width="14.42578125" style="1189" customWidth="1"/>
    <col min="12860" max="13056" width="11" style="1189"/>
    <col min="13057" max="13057" width="41.42578125" style="1189" customWidth="1"/>
    <col min="13058" max="13061" width="10.7109375" style="1189" customWidth="1"/>
    <col min="13062" max="13062" width="31.7109375" style="1189" customWidth="1"/>
    <col min="13063" max="13063" width="3.85546875" style="1189" customWidth="1"/>
    <col min="13064" max="13067" width="13.7109375" style="1189" customWidth="1"/>
    <col min="13068" max="13068" width="17.7109375" style="1189" customWidth="1"/>
    <col min="13069" max="13069" width="33.7109375" style="1189" customWidth="1"/>
    <col min="13070" max="13073" width="11" style="1189" customWidth="1"/>
    <col min="13074" max="13074" width="53.28515625" style="1189" customWidth="1"/>
    <col min="13075" max="13081" width="11" style="1189" customWidth="1"/>
    <col min="13082" max="13086" width="14.42578125" style="1189" customWidth="1"/>
    <col min="13087" max="13087" width="37.28515625" style="1189" customWidth="1"/>
    <col min="13088" max="13089" width="11" style="1189" customWidth="1"/>
    <col min="13090" max="13099" width="9.85546875" style="1189" customWidth="1"/>
    <col min="13100" max="13103" width="11" style="1189" customWidth="1"/>
    <col min="13104" max="13104" width="14.42578125" style="1189" customWidth="1"/>
    <col min="13105" max="13105" width="4.140625" style="1189" customWidth="1"/>
    <col min="13106" max="13106" width="13.28515625" style="1189" customWidth="1"/>
    <col min="13107" max="13107" width="28.140625" style="1189" customWidth="1"/>
    <col min="13108" max="13108" width="11" style="1189" customWidth="1"/>
    <col min="13109" max="13109" width="14.42578125" style="1189" customWidth="1"/>
    <col min="13110" max="13110" width="4.140625" style="1189" customWidth="1"/>
    <col min="13111" max="13112" width="11" style="1189" customWidth="1"/>
    <col min="13113" max="13113" width="14.42578125" style="1189" customWidth="1"/>
    <col min="13114" max="13114" width="4.140625" style="1189" customWidth="1"/>
    <col min="13115" max="13115" width="14.42578125" style="1189" customWidth="1"/>
    <col min="13116" max="13312" width="11" style="1189"/>
    <col min="13313" max="13313" width="41.42578125" style="1189" customWidth="1"/>
    <col min="13314" max="13317" width="10.7109375" style="1189" customWidth="1"/>
    <col min="13318" max="13318" width="31.7109375" style="1189" customWidth="1"/>
    <col min="13319" max="13319" width="3.85546875" style="1189" customWidth="1"/>
    <col min="13320" max="13323" width="13.7109375" style="1189" customWidth="1"/>
    <col min="13324" max="13324" width="17.7109375" style="1189" customWidth="1"/>
    <col min="13325" max="13325" width="33.7109375" style="1189" customWidth="1"/>
    <col min="13326" max="13329" width="11" style="1189" customWidth="1"/>
    <col min="13330" max="13330" width="53.28515625" style="1189" customWidth="1"/>
    <col min="13331" max="13337" width="11" style="1189" customWidth="1"/>
    <col min="13338" max="13342" width="14.42578125" style="1189" customWidth="1"/>
    <col min="13343" max="13343" width="37.28515625" style="1189" customWidth="1"/>
    <col min="13344" max="13345" width="11" style="1189" customWidth="1"/>
    <col min="13346" max="13355" width="9.85546875" style="1189" customWidth="1"/>
    <col min="13356" max="13359" width="11" style="1189" customWidth="1"/>
    <col min="13360" max="13360" width="14.42578125" style="1189" customWidth="1"/>
    <col min="13361" max="13361" width="4.140625" style="1189" customWidth="1"/>
    <col min="13362" max="13362" width="13.28515625" style="1189" customWidth="1"/>
    <col min="13363" max="13363" width="28.140625" style="1189" customWidth="1"/>
    <col min="13364" max="13364" width="11" style="1189" customWidth="1"/>
    <col min="13365" max="13365" width="14.42578125" style="1189" customWidth="1"/>
    <col min="13366" max="13366" width="4.140625" style="1189" customWidth="1"/>
    <col min="13367" max="13368" width="11" style="1189" customWidth="1"/>
    <col min="13369" max="13369" width="14.42578125" style="1189" customWidth="1"/>
    <col min="13370" max="13370" width="4.140625" style="1189" customWidth="1"/>
    <col min="13371" max="13371" width="14.42578125" style="1189" customWidth="1"/>
    <col min="13372" max="13568" width="11" style="1189"/>
    <col min="13569" max="13569" width="41.42578125" style="1189" customWidth="1"/>
    <col min="13570" max="13573" width="10.7109375" style="1189" customWidth="1"/>
    <col min="13574" max="13574" width="31.7109375" style="1189" customWidth="1"/>
    <col min="13575" max="13575" width="3.85546875" style="1189" customWidth="1"/>
    <col min="13576" max="13579" width="13.7109375" style="1189" customWidth="1"/>
    <col min="13580" max="13580" width="17.7109375" style="1189" customWidth="1"/>
    <col min="13581" max="13581" width="33.7109375" style="1189" customWidth="1"/>
    <col min="13582" max="13585" width="11" style="1189" customWidth="1"/>
    <col min="13586" max="13586" width="53.28515625" style="1189" customWidth="1"/>
    <col min="13587" max="13593" width="11" style="1189" customWidth="1"/>
    <col min="13594" max="13598" width="14.42578125" style="1189" customWidth="1"/>
    <col min="13599" max="13599" width="37.28515625" style="1189" customWidth="1"/>
    <col min="13600" max="13601" width="11" style="1189" customWidth="1"/>
    <col min="13602" max="13611" width="9.85546875" style="1189" customWidth="1"/>
    <col min="13612" max="13615" width="11" style="1189" customWidth="1"/>
    <col min="13616" max="13616" width="14.42578125" style="1189" customWidth="1"/>
    <col min="13617" max="13617" width="4.140625" style="1189" customWidth="1"/>
    <col min="13618" max="13618" width="13.28515625" style="1189" customWidth="1"/>
    <col min="13619" max="13619" width="28.140625" style="1189" customWidth="1"/>
    <col min="13620" max="13620" width="11" style="1189" customWidth="1"/>
    <col min="13621" max="13621" width="14.42578125" style="1189" customWidth="1"/>
    <col min="13622" max="13622" width="4.140625" style="1189" customWidth="1"/>
    <col min="13623" max="13624" width="11" style="1189" customWidth="1"/>
    <col min="13625" max="13625" width="14.42578125" style="1189" customWidth="1"/>
    <col min="13626" max="13626" width="4.140625" style="1189" customWidth="1"/>
    <col min="13627" max="13627" width="14.42578125" style="1189" customWidth="1"/>
    <col min="13628" max="13824" width="11" style="1189"/>
    <col min="13825" max="13825" width="41.42578125" style="1189" customWidth="1"/>
    <col min="13826" max="13829" width="10.7109375" style="1189" customWidth="1"/>
    <col min="13830" max="13830" width="31.7109375" style="1189" customWidth="1"/>
    <col min="13831" max="13831" width="3.85546875" style="1189" customWidth="1"/>
    <col min="13832" max="13835" width="13.7109375" style="1189" customWidth="1"/>
    <col min="13836" max="13836" width="17.7109375" style="1189" customWidth="1"/>
    <col min="13837" max="13837" width="33.7109375" style="1189" customWidth="1"/>
    <col min="13838" max="13841" width="11" style="1189" customWidth="1"/>
    <col min="13842" max="13842" width="53.28515625" style="1189" customWidth="1"/>
    <col min="13843" max="13849" width="11" style="1189" customWidth="1"/>
    <col min="13850" max="13854" width="14.42578125" style="1189" customWidth="1"/>
    <col min="13855" max="13855" width="37.28515625" style="1189" customWidth="1"/>
    <col min="13856" max="13857" width="11" style="1189" customWidth="1"/>
    <col min="13858" max="13867" width="9.85546875" style="1189" customWidth="1"/>
    <col min="13868" max="13871" width="11" style="1189" customWidth="1"/>
    <col min="13872" max="13872" width="14.42578125" style="1189" customWidth="1"/>
    <col min="13873" max="13873" width="4.140625" style="1189" customWidth="1"/>
    <col min="13874" max="13874" width="13.28515625" style="1189" customWidth="1"/>
    <col min="13875" max="13875" width="28.140625" style="1189" customWidth="1"/>
    <col min="13876" max="13876" width="11" style="1189" customWidth="1"/>
    <col min="13877" max="13877" width="14.42578125" style="1189" customWidth="1"/>
    <col min="13878" max="13878" width="4.140625" style="1189" customWidth="1"/>
    <col min="13879" max="13880" width="11" style="1189" customWidth="1"/>
    <col min="13881" max="13881" width="14.42578125" style="1189" customWidth="1"/>
    <col min="13882" max="13882" width="4.140625" style="1189" customWidth="1"/>
    <col min="13883" max="13883" width="14.42578125" style="1189" customWidth="1"/>
    <col min="13884" max="14080" width="11" style="1189"/>
    <col min="14081" max="14081" width="41.42578125" style="1189" customWidth="1"/>
    <col min="14082" max="14085" width="10.7109375" style="1189" customWidth="1"/>
    <col min="14086" max="14086" width="31.7109375" style="1189" customWidth="1"/>
    <col min="14087" max="14087" width="3.85546875" style="1189" customWidth="1"/>
    <col min="14088" max="14091" width="13.7109375" style="1189" customWidth="1"/>
    <col min="14092" max="14092" width="17.7109375" style="1189" customWidth="1"/>
    <col min="14093" max="14093" width="33.7109375" style="1189" customWidth="1"/>
    <col min="14094" max="14097" width="11" style="1189" customWidth="1"/>
    <col min="14098" max="14098" width="53.28515625" style="1189" customWidth="1"/>
    <col min="14099" max="14105" width="11" style="1189" customWidth="1"/>
    <col min="14106" max="14110" width="14.42578125" style="1189" customWidth="1"/>
    <col min="14111" max="14111" width="37.28515625" style="1189" customWidth="1"/>
    <col min="14112" max="14113" width="11" style="1189" customWidth="1"/>
    <col min="14114" max="14123" width="9.85546875" style="1189" customWidth="1"/>
    <col min="14124" max="14127" width="11" style="1189" customWidth="1"/>
    <col min="14128" max="14128" width="14.42578125" style="1189" customWidth="1"/>
    <col min="14129" max="14129" width="4.140625" style="1189" customWidth="1"/>
    <col min="14130" max="14130" width="13.28515625" style="1189" customWidth="1"/>
    <col min="14131" max="14131" width="28.140625" style="1189" customWidth="1"/>
    <col min="14132" max="14132" width="11" style="1189" customWidth="1"/>
    <col min="14133" max="14133" width="14.42578125" style="1189" customWidth="1"/>
    <col min="14134" max="14134" width="4.140625" style="1189" customWidth="1"/>
    <col min="14135" max="14136" width="11" style="1189" customWidth="1"/>
    <col min="14137" max="14137" width="14.42578125" style="1189" customWidth="1"/>
    <col min="14138" max="14138" width="4.140625" style="1189" customWidth="1"/>
    <col min="14139" max="14139" width="14.42578125" style="1189" customWidth="1"/>
    <col min="14140" max="14336" width="11" style="1189"/>
    <col min="14337" max="14337" width="41.42578125" style="1189" customWidth="1"/>
    <col min="14338" max="14341" width="10.7109375" style="1189" customWidth="1"/>
    <col min="14342" max="14342" width="31.7109375" style="1189" customWidth="1"/>
    <col min="14343" max="14343" width="3.85546875" style="1189" customWidth="1"/>
    <col min="14344" max="14347" width="13.7109375" style="1189" customWidth="1"/>
    <col min="14348" max="14348" width="17.7109375" style="1189" customWidth="1"/>
    <col min="14349" max="14349" width="33.7109375" style="1189" customWidth="1"/>
    <col min="14350" max="14353" width="11" style="1189" customWidth="1"/>
    <col min="14354" max="14354" width="53.28515625" style="1189" customWidth="1"/>
    <col min="14355" max="14361" width="11" style="1189" customWidth="1"/>
    <col min="14362" max="14366" width="14.42578125" style="1189" customWidth="1"/>
    <col min="14367" max="14367" width="37.28515625" style="1189" customWidth="1"/>
    <col min="14368" max="14369" width="11" style="1189" customWidth="1"/>
    <col min="14370" max="14379" width="9.85546875" style="1189" customWidth="1"/>
    <col min="14380" max="14383" width="11" style="1189" customWidth="1"/>
    <col min="14384" max="14384" width="14.42578125" style="1189" customWidth="1"/>
    <col min="14385" max="14385" width="4.140625" style="1189" customWidth="1"/>
    <col min="14386" max="14386" width="13.28515625" style="1189" customWidth="1"/>
    <col min="14387" max="14387" width="28.140625" style="1189" customWidth="1"/>
    <col min="14388" max="14388" width="11" style="1189" customWidth="1"/>
    <col min="14389" max="14389" width="14.42578125" style="1189" customWidth="1"/>
    <col min="14390" max="14390" width="4.140625" style="1189" customWidth="1"/>
    <col min="14391" max="14392" width="11" style="1189" customWidth="1"/>
    <col min="14393" max="14393" width="14.42578125" style="1189" customWidth="1"/>
    <col min="14394" max="14394" width="4.140625" style="1189" customWidth="1"/>
    <col min="14395" max="14395" width="14.42578125" style="1189" customWidth="1"/>
    <col min="14396" max="14592" width="11" style="1189"/>
    <col min="14593" max="14593" width="41.42578125" style="1189" customWidth="1"/>
    <col min="14594" max="14597" width="10.7109375" style="1189" customWidth="1"/>
    <col min="14598" max="14598" width="31.7109375" style="1189" customWidth="1"/>
    <col min="14599" max="14599" width="3.85546875" style="1189" customWidth="1"/>
    <col min="14600" max="14603" width="13.7109375" style="1189" customWidth="1"/>
    <col min="14604" max="14604" width="17.7109375" style="1189" customWidth="1"/>
    <col min="14605" max="14605" width="33.7109375" style="1189" customWidth="1"/>
    <col min="14606" max="14609" width="11" style="1189" customWidth="1"/>
    <col min="14610" max="14610" width="53.28515625" style="1189" customWidth="1"/>
    <col min="14611" max="14617" width="11" style="1189" customWidth="1"/>
    <col min="14618" max="14622" width="14.42578125" style="1189" customWidth="1"/>
    <col min="14623" max="14623" width="37.28515625" style="1189" customWidth="1"/>
    <col min="14624" max="14625" width="11" style="1189" customWidth="1"/>
    <col min="14626" max="14635" width="9.85546875" style="1189" customWidth="1"/>
    <col min="14636" max="14639" width="11" style="1189" customWidth="1"/>
    <col min="14640" max="14640" width="14.42578125" style="1189" customWidth="1"/>
    <col min="14641" max="14641" width="4.140625" style="1189" customWidth="1"/>
    <col min="14642" max="14642" width="13.28515625" style="1189" customWidth="1"/>
    <col min="14643" max="14643" width="28.140625" style="1189" customWidth="1"/>
    <col min="14644" max="14644" width="11" style="1189" customWidth="1"/>
    <col min="14645" max="14645" width="14.42578125" style="1189" customWidth="1"/>
    <col min="14646" max="14646" width="4.140625" style="1189" customWidth="1"/>
    <col min="14647" max="14648" width="11" style="1189" customWidth="1"/>
    <col min="14649" max="14649" width="14.42578125" style="1189" customWidth="1"/>
    <col min="14650" max="14650" width="4.140625" style="1189" customWidth="1"/>
    <col min="14651" max="14651" width="14.42578125" style="1189" customWidth="1"/>
    <col min="14652" max="14848" width="11" style="1189"/>
    <col min="14849" max="14849" width="41.42578125" style="1189" customWidth="1"/>
    <col min="14850" max="14853" width="10.7109375" style="1189" customWidth="1"/>
    <col min="14854" max="14854" width="31.7109375" style="1189" customWidth="1"/>
    <col min="14855" max="14855" width="3.85546875" style="1189" customWidth="1"/>
    <col min="14856" max="14859" width="13.7109375" style="1189" customWidth="1"/>
    <col min="14860" max="14860" width="17.7109375" style="1189" customWidth="1"/>
    <col min="14861" max="14861" width="33.7109375" style="1189" customWidth="1"/>
    <col min="14862" max="14865" width="11" style="1189" customWidth="1"/>
    <col min="14866" max="14866" width="53.28515625" style="1189" customWidth="1"/>
    <col min="14867" max="14873" width="11" style="1189" customWidth="1"/>
    <col min="14874" max="14878" width="14.42578125" style="1189" customWidth="1"/>
    <col min="14879" max="14879" width="37.28515625" style="1189" customWidth="1"/>
    <col min="14880" max="14881" width="11" style="1189" customWidth="1"/>
    <col min="14882" max="14891" width="9.85546875" style="1189" customWidth="1"/>
    <col min="14892" max="14895" width="11" style="1189" customWidth="1"/>
    <col min="14896" max="14896" width="14.42578125" style="1189" customWidth="1"/>
    <col min="14897" max="14897" width="4.140625" style="1189" customWidth="1"/>
    <col min="14898" max="14898" width="13.28515625" style="1189" customWidth="1"/>
    <col min="14899" max="14899" width="28.140625" style="1189" customWidth="1"/>
    <col min="14900" max="14900" width="11" style="1189" customWidth="1"/>
    <col min="14901" max="14901" width="14.42578125" style="1189" customWidth="1"/>
    <col min="14902" max="14902" width="4.140625" style="1189" customWidth="1"/>
    <col min="14903" max="14904" width="11" style="1189" customWidth="1"/>
    <col min="14905" max="14905" width="14.42578125" style="1189" customWidth="1"/>
    <col min="14906" max="14906" width="4.140625" style="1189" customWidth="1"/>
    <col min="14907" max="14907" width="14.42578125" style="1189" customWidth="1"/>
    <col min="14908" max="15104" width="11" style="1189"/>
    <col min="15105" max="15105" width="41.42578125" style="1189" customWidth="1"/>
    <col min="15106" max="15109" width="10.7109375" style="1189" customWidth="1"/>
    <col min="15110" max="15110" width="31.7109375" style="1189" customWidth="1"/>
    <col min="15111" max="15111" width="3.85546875" style="1189" customWidth="1"/>
    <col min="15112" max="15115" width="13.7109375" style="1189" customWidth="1"/>
    <col min="15116" max="15116" width="17.7109375" style="1189" customWidth="1"/>
    <col min="15117" max="15117" width="33.7109375" style="1189" customWidth="1"/>
    <col min="15118" max="15121" width="11" style="1189" customWidth="1"/>
    <col min="15122" max="15122" width="53.28515625" style="1189" customWidth="1"/>
    <col min="15123" max="15129" width="11" style="1189" customWidth="1"/>
    <col min="15130" max="15134" width="14.42578125" style="1189" customWidth="1"/>
    <col min="15135" max="15135" width="37.28515625" style="1189" customWidth="1"/>
    <col min="15136" max="15137" width="11" style="1189" customWidth="1"/>
    <col min="15138" max="15147" width="9.85546875" style="1189" customWidth="1"/>
    <col min="15148" max="15151" width="11" style="1189" customWidth="1"/>
    <col min="15152" max="15152" width="14.42578125" style="1189" customWidth="1"/>
    <col min="15153" max="15153" width="4.140625" style="1189" customWidth="1"/>
    <col min="15154" max="15154" width="13.28515625" style="1189" customWidth="1"/>
    <col min="15155" max="15155" width="28.140625" style="1189" customWidth="1"/>
    <col min="15156" max="15156" width="11" style="1189" customWidth="1"/>
    <col min="15157" max="15157" width="14.42578125" style="1189" customWidth="1"/>
    <col min="15158" max="15158" width="4.140625" style="1189" customWidth="1"/>
    <col min="15159" max="15160" width="11" style="1189" customWidth="1"/>
    <col min="15161" max="15161" width="14.42578125" style="1189" customWidth="1"/>
    <col min="15162" max="15162" width="4.140625" style="1189" customWidth="1"/>
    <col min="15163" max="15163" width="14.42578125" style="1189" customWidth="1"/>
    <col min="15164" max="15360" width="11" style="1189"/>
    <col min="15361" max="15361" width="41.42578125" style="1189" customWidth="1"/>
    <col min="15362" max="15365" width="10.7109375" style="1189" customWidth="1"/>
    <col min="15366" max="15366" width="31.7109375" style="1189" customWidth="1"/>
    <col min="15367" max="15367" width="3.85546875" style="1189" customWidth="1"/>
    <col min="15368" max="15371" width="13.7109375" style="1189" customWidth="1"/>
    <col min="15372" max="15372" width="17.7109375" style="1189" customWidth="1"/>
    <col min="15373" max="15373" width="33.7109375" style="1189" customWidth="1"/>
    <col min="15374" max="15377" width="11" style="1189" customWidth="1"/>
    <col min="15378" max="15378" width="53.28515625" style="1189" customWidth="1"/>
    <col min="15379" max="15385" width="11" style="1189" customWidth="1"/>
    <col min="15386" max="15390" width="14.42578125" style="1189" customWidth="1"/>
    <col min="15391" max="15391" width="37.28515625" style="1189" customWidth="1"/>
    <col min="15392" max="15393" width="11" style="1189" customWidth="1"/>
    <col min="15394" max="15403" width="9.85546875" style="1189" customWidth="1"/>
    <col min="15404" max="15407" width="11" style="1189" customWidth="1"/>
    <col min="15408" max="15408" width="14.42578125" style="1189" customWidth="1"/>
    <col min="15409" max="15409" width="4.140625" style="1189" customWidth="1"/>
    <col min="15410" max="15410" width="13.28515625" style="1189" customWidth="1"/>
    <col min="15411" max="15411" width="28.140625" style="1189" customWidth="1"/>
    <col min="15412" max="15412" width="11" style="1189" customWidth="1"/>
    <col min="15413" max="15413" width="14.42578125" style="1189" customWidth="1"/>
    <col min="15414" max="15414" width="4.140625" style="1189" customWidth="1"/>
    <col min="15415" max="15416" width="11" style="1189" customWidth="1"/>
    <col min="15417" max="15417" width="14.42578125" style="1189" customWidth="1"/>
    <col min="15418" max="15418" width="4.140625" style="1189" customWidth="1"/>
    <col min="15419" max="15419" width="14.42578125" style="1189" customWidth="1"/>
    <col min="15420" max="15616" width="11" style="1189"/>
    <col min="15617" max="15617" width="41.42578125" style="1189" customWidth="1"/>
    <col min="15618" max="15621" width="10.7109375" style="1189" customWidth="1"/>
    <col min="15622" max="15622" width="31.7109375" style="1189" customWidth="1"/>
    <col min="15623" max="15623" width="3.85546875" style="1189" customWidth="1"/>
    <col min="15624" max="15627" width="13.7109375" style="1189" customWidth="1"/>
    <col min="15628" max="15628" width="17.7109375" style="1189" customWidth="1"/>
    <col min="15629" max="15629" width="33.7109375" style="1189" customWidth="1"/>
    <col min="15630" max="15633" width="11" style="1189" customWidth="1"/>
    <col min="15634" max="15634" width="53.28515625" style="1189" customWidth="1"/>
    <col min="15635" max="15641" width="11" style="1189" customWidth="1"/>
    <col min="15642" max="15646" width="14.42578125" style="1189" customWidth="1"/>
    <col min="15647" max="15647" width="37.28515625" style="1189" customWidth="1"/>
    <col min="15648" max="15649" width="11" style="1189" customWidth="1"/>
    <col min="15650" max="15659" width="9.85546875" style="1189" customWidth="1"/>
    <col min="15660" max="15663" width="11" style="1189" customWidth="1"/>
    <col min="15664" max="15664" width="14.42578125" style="1189" customWidth="1"/>
    <col min="15665" max="15665" width="4.140625" style="1189" customWidth="1"/>
    <col min="15666" max="15666" width="13.28515625" style="1189" customWidth="1"/>
    <col min="15667" max="15667" width="28.140625" style="1189" customWidth="1"/>
    <col min="15668" max="15668" width="11" style="1189" customWidth="1"/>
    <col min="15669" max="15669" width="14.42578125" style="1189" customWidth="1"/>
    <col min="15670" max="15670" width="4.140625" style="1189" customWidth="1"/>
    <col min="15671" max="15672" width="11" style="1189" customWidth="1"/>
    <col min="15673" max="15673" width="14.42578125" style="1189" customWidth="1"/>
    <col min="15674" max="15674" width="4.140625" style="1189" customWidth="1"/>
    <col min="15675" max="15675" width="14.42578125" style="1189" customWidth="1"/>
    <col min="15676" max="15872" width="11" style="1189"/>
    <col min="15873" max="15873" width="41.42578125" style="1189" customWidth="1"/>
    <col min="15874" max="15877" width="10.7109375" style="1189" customWidth="1"/>
    <col min="15878" max="15878" width="31.7109375" style="1189" customWidth="1"/>
    <col min="15879" max="15879" width="3.85546875" style="1189" customWidth="1"/>
    <col min="15880" max="15883" width="13.7109375" style="1189" customWidth="1"/>
    <col min="15884" max="15884" width="17.7109375" style="1189" customWidth="1"/>
    <col min="15885" max="15885" width="33.7109375" style="1189" customWidth="1"/>
    <col min="15886" max="15889" width="11" style="1189" customWidth="1"/>
    <col min="15890" max="15890" width="53.28515625" style="1189" customWidth="1"/>
    <col min="15891" max="15897" width="11" style="1189" customWidth="1"/>
    <col min="15898" max="15902" width="14.42578125" style="1189" customWidth="1"/>
    <col min="15903" max="15903" width="37.28515625" style="1189" customWidth="1"/>
    <col min="15904" max="15905" width="11" style="1189" customWidth="1"/>
    <col min="15906" max="15915" width="9.85546875" style="1189" customWidth="1"/>
    <col min="15916" max="15919" width="11" style="1189" customWidth="1"/>
    <col min="15920" max="15920" width="14.42578125" style="1189" customWidth="1"/>
    <col min="15921" max="15921" width="4.140625" style="1189" customWidth="1"/>
    <col min="15922" max="15922" width="13.28515625" style="1189" customWidth="1"/>
    <col min="15923" max="15923" width="28.140625" style="1189" customWidth="1"/>
    <col min="15924" max="15924" width="11" style="1189" customWidth="1"/>
    <col min="15925" max="15925" width="14.42578125" style="1189" customWidth="1"/>
    <col min="15926" max="15926" width="4.140625" style="1189" customWidth="1"/>
    <col min="15927" max="15928" width="11" style="1189" customWidth="1"/>
    <col min="15929" max="15929" width="14.42578125" style="1189" customWidth="1"/>
    <col min="15930" max="15930" width="4.140625" style="1189" customWidth="1"/>
    <col min="15931" max="15931" width="14.42578125" style="1189" customWidth="1"/>
    <col min="15932" max="16128" width="11" style="1189"/>
    <col min="16129" max="16129" width="41.42578125" style="1189" customWidth="1"/>
    <col min="16130" max="16133" width="10.7109375" style="1189" customWidth="1"/>
    <col min="16134" max="16134" width="31.7109375" style="1189" customWidth="1"/>
    <col min="16135" max="16135" width="3.85546875" style="1189" customWidth="1"/>
    <col min="16136" max="16139" width="13.7109375" style="1189" customWidth="1"/>
    <col min="16140" max="16140" width="17.7109375" style="1189" customWidth="1"/>
    <col min="16141" max="16141" width="33.7109375" style="1189" customWidth="1"/>
    <col min="16142" max="16145" width="11" style="1189" customWidth="1"/>
    <col min="16146" max="16146" width="53.28515625" style="1189" customWidth="1"/>
    <col min="16147" max="16153" width="11" style="1189" customWidth="1"/>
    <col min="16154" max="16158" width="14.42578125" style="1189" customWidth="1"/>
    <col min="16159" max="16159" width="37.28515625" style="1189" customWidth="1"/>
    <col min="16160" max="16161" width="11" style="1189" customWidth="1"/>
    <col min="16162" max="16171" width="9.85546875" style="1189" customWidth="1"/>
    <col min="16172" max="16175" width="11" style="1189" customWidth="1"/>
    <col min="16176" max="16176" width="14.42578125" style="1189" customWidth="1"/>
    <col min="16177" max="16177" width="4.140625" style="1189" customWidth="1"/>
    <col min="16178" max="16178" width="13.28515625" style="1189" customWidth="1"/>
    <col min="16179" max="16179" width="28.140625" style="1189" customWidth="1"/>
    <col min="16180" max="16180" width="11" style="1189" customWidth="1"/>
    <col min="16181" max="16181" width="14.42578125" style="1189" customWidth="1"/>
    <col min="16182" max="16182" width="4.140625" style="1189" customWidth="1"/>
    <col min="16183" max="16184" width="11" style="1189" customWidth="1"/>
    <col min="16185" max="16185" width="14.42578125" style="1189" customWidth="1"/>
    <col min="16186" max="16186" width="4.140625" style="1189" customWidth="1"/>
    <col min="16187" max="16187" width="14.42578125" style="1189" customWidth="1"/>
    <col min="16188" max="16384" width="11" style="1189"/>
  </cols>
  <sheetData>
    <row r="1" spans="1:15" ht="24.75" customHeight="1">
      <c r="A1" s="1186" t="s">
        <v>553</v>
      </c>
      <c r="D1" s="1188"/>
      <c r="E1" s="2683" t="s">
        <v>554</v>
      </c>
      <c r="F1" s="2683"/>
      <c r="L1" s="1190"/>
    </row>
    <row r="2" spans="1:15" ht="18.95" customHeight="1">
      <c r="F2" s="1191"/>
      <c r="L2" s="1191"/>
    </row>
    <row r="3" spans="1:15" ht="18.95" customHeight="1">
      <c r="A3" s="2577" t="s">
        <v>614</v>
      </c>
      <c r="B3" s="2578"/>
      <c r="C3" s="2578"/>
      <c r="D3" s="2578"/>
      <c r="E3" s="2578"/>
      <c r="F3" s="1194" t="s">
        <v>2461</v>
      </c>
      <c r="G3" s="1192"/>
      <c r="H3" s="1193"/>
      <c r="L3" s="1194"/>
      <c r="O3" s="1188"/>
    </row>
    <row r="4" spans="1:15" ht="18.95" customHeight="1">
      <c r="A4" s="2579" t="s">
        <v>615</v>
      </c>
      <c r="B4" s="2578"/>
      <c r="C4" s="2578"/>
      <c r="D4" s="2578"/>
      <c r="E4" s="2684" t="s">
        <v>616</v>
      </c>
      <c r="F4" s="2684"/>
      <c r="L4" s="1196"/>
    </row>
    <row r="5" spans="1:15" ht="18.95" customHeight="1">
      <c r="A5" s="1195"/>
      <c r="B5" s="1197"/>
      <c r="C5" s="1197"/>
      <c r="D5" s="1197"/>
      <c r="E5" s="1197"/>
      <c r="L5" s="1196"/>
    </row>
    <row r="6" spans="1:15" ht="12.95" customHeight="1">
      <c r="A6" s="1198" t="s">
        <v>2072</v>
      </c>
      <c r="B6" s="2685" t="s">
        <v>617</v>
      </c>
      <c r="C6" s="2686"/>
      <c r="D6" s="2687" t="s">
        <v>618</v>
      </c>
      <c r="E6" s="2687"/>
      <c r="F6" s="1199" t="s">
        <v>2073</v>
      </c>
      <c r="L6" s="1196"/>
    </row>
    <row r="7" spans="1:15" ht="12.95" customHeight="1">
      <c r="B7" s="2688" t="s">
        <v>619</v>
      </c>
      <c r="C7" s="2688"/>
      <c r="D7" s="2689" t="s">
        <v>620</v>
      </c>
      <c r="E7" s="2689"/>
      <c r="F7" s="1200"/>
      <c r="G7" s="1200"/>
      <c r="H7" s="1201"/>
      <c r="I7" s="1202"/>
      <c r="J7" s="1201"/>
      <c r="K7" s="1203"/>
      <c r="L7" s="1191"/>
    </row>
    <row r="8" spans="1:15" ht="12.95" customHeight="1">
      <c r="B8" s="1204" t="s">
        <v>18</v>
      </c>
      <c r="C8" s="1204" t="s">
        <v>293</v>
      </c>
      <c r="D8" s="1204" t="s">
        <v>18</v>
      </c>
      <c r="E8" s="1204" t="s">
        <v>293</v>
      </c>
      <c r="F8" s="1200"/>
      <c r="G8" s="1200"/>
      <c r="H8" s="1201"/>
      <c r="I8" s="1202"/>
      <c r="J8" s="1201"/>
      <c r="K8" s="1203"/>
      <c r="L8" s="1191"/>
    </row>
    <row r="9" spans="1:15" ht="12.95" customHeight="1">
      <c r="B9" s="1205" t="s">
        <v>409</v>
      </c>
      <c r="C9" s="1205" t="s">
        <v>621</v>
      </c>
      <c r="D9" s="1205" t="s">
        <v>409</v>
      </c>
      <c r="E9" s="1205" t="s">
        <v>621</v>
      </c>
      <c r="F9" s="1206"/>
      <c r="G9" s="1205"/>
      <c r="H9" s="1207"/>
      <c r="I9" s="1207"/>
      <c r="J9" s="1207"/>
      <c r="K9" s="1207"/>
      <c r="L9" s="1191"/>
    </row>
    <row r="10" spans="1:15" s="1212" customFormat="1" ht="8.25" customHeight="1">
      <c r="A10" s="1208" t="s">
        <v>270</v>
      </c>
      <c r="B10" s="1209"/>
      <c r="C10" s="1209"/>
      <c r="D10" s="1209"/>
      <c r="E10" s="1209"/>
      <c r="F10" s="1210"/>
      <c r="G10" s="1210"/>
      <c r="H10" s="1207"/>
      <c r="I10" s="1207"/>
      <c r="J10" s="1207"/>
      <c r="K10" s="1207"/>
      <c r="L10" s="1211"/>
    </row>
    <row r="11" spans="1:15" s="1207" customFormat="1" ht="11.85" customHeight="1">
      <c r="A11" s="1213" t="s">
        <v>594</v>
      </c>
      <c r="B11" s="1214">
        <f t="shared" ref="B11:C11" si="0">B24+B23+B18+B17+B12</f>
        <v>341386</v>
      </c>
      <c r="C11" s="1214">
        <f t="shared" si="0"/>
        <v>173758</v>
      </c>
      <c r="D11" s="1214">
        <f>D24+D23+D18+D17+D12</f>
        <v>25835</v>
      </c>
      <c r="E11" s="1214">
        <f>E24+E23+E18+E17+E12</f>
        <v>7155</v>
      </c>
      <c r="F11" s="2690" t="s">
        <v>622</v>
      </c>
      <c r="G11" s="2690"/>
      <c r="H11" s="1215"/>
      <c r="I11" s="1216"/>
      <c r="J11" s="1216"/>
      <c r="K11" s="1215"/>
      <c r="L11" s="1215"/>
    </row>
    <row r="12" spans="1:15" s="1207" customFormat="1" ht="11.1" customHeight="1">
      <c r="A12" s="1217" t="s">
        <v>623</v>
      </c>
      <c r="B12" s="1184">
        <f t="shared" ref="B12:D12" si="1">SUM(B13:B16)</f>
        <v>115823</v>
      </c>
      <c r="C12" s="1184">
        <f t="shared" si="1"/>
        <v>57917</v>
      </c>
      <c r="D12" s="1184">
        <f t="shared" si="1"/>
        <v>12160</v>
      </c>
      <c r="E12" s="1184">
        <f>SUM(E13:E16)</f>
        <v>3230</v>
      </c>
      <c r="F12" s="1218" t="s">
        <v>624</v>
      </c>
      <c r="G12" s="1216"/>
      <c r="H12" s="1215"/>
      <c r="I12" s="1215"/>
      <c r="J12" s="1215"/>
      <c r="K12" s="1215"/>
      <c r="L12" s="1215"/>
    </row>
    <row r="13" spans="1:15" s="1207" customFormat="1" ht="11.1" customHeight="1">
      <c r="A13" s="1219" t="s">
        <v>625</v>
      </c>
      <c r="B13" s="1072">
        <v>75743</v>
      </c>
      <c r="C13" s="1072">
        <v>38314</v>
      </c>
      <c r="D13" s="1072">
        <v>7446</v>
      </c>
      <c r="E13" s="1072">
        <v>1982</v>
      </c>
      <c r="F13" s="1220" t="s">
        <v>624</v>
      </c>
      <c r="G13" s="1221"/>
      <c r="H13" s="360"/>
      <c r="I13" s="1072"/>
      <c r="J13" s="1072"/>
      <c r="K13" s="1072"/>
      <c r="L13" s="1072"/>
    </row>
    <row r="14" spans="1:15" s="1207" customFormat="1" ht="11.1" customHeight="1">
      <c r="A14" s="1219" t="s">
        <v>626</v>
      </c>
      <c r="B14" s="1072">
        <v>39874</v>
      </c>
      <c r="C14" s="1072">
        <v>19468</v>
      </c>
      <c r="D14" s="1072">
        <v>4709</v>
      </c>
      <c r="E14" s="1072">
        <v>1248</v>
      </c>
      <c r="F14" s="1220" t="s">
        <v>627</v>
      </c>
      <c r="G14" s="1221"/>
      <c r="H14" s="360"/>
      <c r="I14" s="1072"/>
      <c r="J14" s="1072"/>
      <c r="K14" s="1072"/>
      <c r="L14" s="1072"/>
    </row>
    <row r="15" spans="1:15" s="1207" customFormat="1" ht="11.1" customHeight="1">
      <c r="A15" s="1219" t="s">
        <v>628</v>
      </c>
      <c r="B15" s="1072">
        <v>176</v>
      </c>
      <c r="C15" s="1072">
        <v>116</v>
      </c>
      <c r="D15" s="1072">
        <v>4</v>
      </c>
      <c r="E15" s="1072">
        <v>0</v>
      </c>
      <c r="F15" s="1220" t="s">
        <v>629</v>
      </c>
      <c r="G15" s="1221"/>
      <c r="H15" s="360"/>
      <c r="I15" s="1072"/>
      <c r="J15" s="1072"/>
      <c r="K15" s="1072"/>
      <c r="L15" s="1072"/>
    </row>
    <row r="16" spans="1:15" s="1212" customFormat="1" ht="11.85" customHeight="1">
      <c r="A16" s="1219" t="s">
        <v>2112</v>
      </c>
      <c r="B16" s="1072">
        <v>30</v>
      </c>
      <c r="C16" s="1072">
        <v>19</v>
      </c>
      <c r="D16" s="1072">
        <v>1</v>
      </c>
      <c r="E16" s="1072">
        <v>0</v>
      </c>
      <c r="F16" s="1220" t="s">
        <v>2113</v>
      </c>
      <c r="G16" s="1221"/>
      <c r="H16" s="360"/>
      <c r="I16" s="1072"/>
      <c r="J16" s="1072"/>
      <c r="K16" s="1072"/>
      <c r="L16" s="1072"/>
    </row>
    <row r="17" spans="1:12" s="1212" customFormat="1" ht="11.85" customHeight="1">
      <c r="A17" s="1217" t="s">
        <v>2114</v>
      </c>
      <c r="B17" s="1214">
        <v>1193</v>
      </c>
      <c r="C17" s="1214">
        <v>477</v>
      </c>
      <c r="D17" s="1214">
        <v>87</v>
      </c>
      <c r="E17" s="1214">
        <v>29</v>
      </c>
      <c r="F17" s="1218" t="s">
        <v>631</v>
      </c>
      <c r="G17" s="1221"/>
      <c r="H17" s="360"/>
      <c r="I17" s="1072"/>
      <c r="J17" s="1072"/>
      <c r="K17" s="1072"/>
      <c r="L17" s="1072"/>
    </row>
    <row r="18" spans="1:12" s="1212" customFormat="1" ht="11.85" customHeight="1">
      <c r="A18" s="1217" t="s">
        <v>632</v>
      </c>
      <c r="B18" s="1184">
        <f>SUM(B19:B22)</f>
        <v>210740</v>
      </c>
      <c r="C18" s="1184">
        <f t="shared" ref="C18:D18" si="2">SUM(C19:C22)</f>
        <v>109571</v>
      </c>
      <c r="D18" s="1184">
        <f t="shared" si="2"/>
        <v>12693</v>
      </c>
      <c r="E18" s="1184">
        <f>SUM(E19:E22)</f>
        <v>3645</v>
      </c>
      <c r="F18" s="1218" t="s">
        <v>633</v>
      </c>
      <c r="G18" s="1221"/>
      <c r="H18" s="360"/>
      <c r="I18" s="1072"/>
      <c r="J18" s="1072"/>
      <c r="K18" s="1072"/>
      <c r="L18" s="1072"/>
    </row>
    <row r="19" spans="1:12" s="1212" customFormat="1" ht="11.1" customHeight="1">
      <c r="A19" s="1219" t="s">
        <v>634</v>
      </c>
      <c r="B19" s="1072">
        <v>106383</v>
      </c>
      <c r="C19" s="1072">
        <v>51690</v>
      </c>
      <c r="D19" s="1072">
        <v>8250</v>
      </c>
      <c r="E19" s="1072">
        <v>2369</v>
      </c>
      <c r="F19" s="1220" t="s">
        <v>635</v>
      </c>
      <c r="G19" s="1221"/>
      <c r="H19" s="360"/>
      <c r="I19" s="1072"/>
      <c r="J19" s="1072"/>
      <c r="K19" s="1072"/>
      <c r="L19" s="1072"/>
    </row>
    <row r="20" spans="1:12" s="1212" customFormat="1" ht="11.1" customHeight="1">
      <c r="A20" s="1219" t="s">
        <v>636</v>
      </c>
      <c r="B20" s="1072">
        <v>104183</v>
      </c>
      <c r="C20" s="1072">
        <v>57785</v>
      </c>
      <c r="D20" s="1072">
        <v>4430</v>
      </c>
      <c r="E20" s="1072">
        <v>1272</v>
      </c>
      <c r="F20" s="1220" t="s">
        <v>637</v>
      </c>
      <c r="G20" s="1221"/>
      <c r="H20" s="360"/>
      <c r="I20" s="1072"/>
      <c r="J20" s="1072"/>
      <c r="K20" s="1072"/>
      <c r="L20" s="1072"/>
    </row>
    <row r="21" spans="1:12" s="1212" customFormat="1" ht="11.1" customHeight="1">
      <c r="A21" s="1219" t="s">
        <v>638</v>
      </c>
      <c r="B21" s="1072">
        <v>135</v>
      </c>
      <c r="C21" s="1072">
        <v>72</v>
      </c>
      <c r="D21" s="1072">
        <v>5</v>
      </c>
      <c r="E21" s="1072">
        <v>1</v>
      </c>
      <c r="F21" s="1220" t="s">
        <v>639</v>
      </c>
      <c r="G21" s="1221"/>
      <c r="H21" s="360"/>
      <c r="I21" s="1072"/>
      <c r="J21" s="1072"/>
      <c r="K21" s="1072"/>
      <c r="L21" s="1072"/>
    </row>
    <row r="22" spans="1:12" s="1212" customFormat="1" ht="11.1" customHeight="1">
      <c r="A22" s="1219" t="s">
        <v>640</v>
      </c>
      <c r="B22" s="1072">
        <v>39</v>
      </c>
      <c r="C22" s="1072">
        <v>24</v>
      </c>
      <c r="D22" s="1072">
        <v>8</v>
      </c>
      <c r="E22" s="1072">
        <v>3</v>
      </c>
      <c r="F22" s="1220" t="s">
        <v>641</v>
      </c>
      <c r="G22" s="1221"/>
      <c r="H22" s="360"/>
      <c r="I22" s="1072"/>
      <c r="J22" s="1072"/>
      <c r="K22" s="1072"/>
      <c r="L22" s="1072"/>
    </row>
    <row r="23" spans="1:12" s="1212" customFormat="1" ht="11.85" customHeight="1">
      <c r="A23" s="1217" t="s">
        <v>642</v>
      </c>
      <c r="B23" s="1184">
        <v>7035</v>
      </c>
      <c r="C23" s="1184">
        <v>2919</v>
      </c>
      <c r="D23" s="1184">
        <v>125</v>
      </c>
      <c r="E23" s="1184">
        <v>31</v>
      </c>
      <c r="F23" s="1218" t="s">
        <v>643</v>
      </c>
      <c r="G23" s="1221"/>
      <c r="H23" s="360"/>
      <c r="I23" s="1072"/>
      <c r="J23" s="1072"/>
      <c r="K23" s="1072"/>
      <c r="L23" s="1072"/>
    </row>
    <row r="24" spans="1:12" s="1212" customFormat="1" ht="11.85" customHeight="1">
      <c r="A24" s="1217" t="s">
        <v>644</v>
      </c>
      <c r="B24" s="1184">
        <f>SUM(B25:B27)</f>
        <v>6595</v>
      </c>
      <c r="C24" s="1184">
        <f t="shared" ref="C24:D24" si="3">SUM(C25:C27)</f>
        <v>2874</v>
      </c>
      <c r="D24" s="1184">
        <f t="shared" si="3"/>
        <v>770</v>
      </c>
      <c r="E24" s="1184">
        <f>SUM(E25:E27)</f>
        <v>220</v>
      </c>
      <c r="F24" s="1218" t="s">
        <v>645</v>
      </c>
      <c r="G24" s="1221"/>
      <c r="H24" s="360"/>
      <c r="I24" s="1072"/>
      <c r="J24" s="1072"/>
      <c r="K24" s="1072"/>
      <c r="L24" s="1072"/>
    </row>
    <row r="25" spans="1:12" s="1212" customFormat="1" ht="11.1" customHeight="1">
      <c r="A25" s="1219" t="s">
        <v>646</v>
      </c>
      <c r="B25" s="1072">
        <v>2634</v>
      </c>
      <c r="C25" s="1072">
        <v>562</v>
      </c>
      <c r="D25" s="1072">
        <v>247</v>
      </c>
      <c r="E25" s="1072">
        <v>35</v>
      </c>
      <c r="F25" s="1220" t="s">
        <v>647</v>
      </c>
      <c r="G25" s="1221"/>
      <c r="H25" s="360"/>
      <c r="I25" s="1072"/>
      <c r="J25" s="1072"/>
      <c r="K25" s="1072"/>
      <c r="L25" s="1072"/>
    </row>
    <row r="26" spans="1:12" s="1212" customFormat="1" ht="11.1" customHeight="1">
      <c r="A26" s="1219" t="s">
        <v>648</v>
      </c>
      <c r="B26" s="1072">
        <v>22</v>
      </c>
      <c r="C26" s="1072">
        <v>16</v>
      </c>
      <c r="D26" s="1072">
        <v>0</v>
      </c>
      <c r="E26" s="1072">
        <v>0</v>
      </c>
      <c r="F26" s="1220" t="s">
        <v>649</v>
      </c>
      <c r="G26" s="1221"/>
      <c r="I26" s="1072"/>
      <c r="J26" s="1072"/>
      <c r="K26" s="1072"/>
      <c r="L26" s="1072"/>
    </row>
    <row r="27" spans="1:12" s="1212" customFormat="1" ht="11.1" customHeight="1">
      <c r="A27" s="1219" t="s">
        <v>650</v>
      </c>
      <c r="B27" s="1072">
        <v>3939</v>
      </c>
      <c r="C27" s="1072">
        <v>2296</v>
      </c>
      <c r="D27" s="1072">
        <v>523</v>
      </c>
      <c r="E27" s="1072">
        <v>185</v>
      </c>
      <c r="F27" s="1220" t="s">
        <v>651</v>
      </c>
      <c r="G27" s="1221"/>
      <c r="H27" s="360"/>
      <c r="I27" s="1072"/>
      <c r="J27" s="1072"/>
      <c r="K27" s="1072"/>
      <c r="L27" s="1072"/>
    </row>
    <row r="28" spans="1:12" s="1212" customFormat="1" ht="11.85" customHeight="1">
      <c r="A28" s="1216" t="s">
        <v>652</v>
      </c>
      <c r="B28" s="942">
        <f>B33+B36+B44+B49+B29</f>
        <v>298196</v>
      </c>
      <c r="C28" s="942">
        <f>C33+C36+C44+C49+C29</f>
        <v>154538</v>
      </c>
      <c r="D28" s="942">
        <f>D33+D36+D44+D49+D29</f>
        <v>24662</v>
      </c>
      <c r="E28" s="942">
        <f>E33+E36+E44+E49+E29</f>
        <v>6693</v>
      </c>
      <c r="F28" s="2682" t="s">
        <v>653</v>
      </c>
      <c r="G28" s="2682"/>
      <c r="H28" s="1222"/>
      <c r="I28" s="998"/>
      <c r="J28" s="998"/>
      <c r="K28" s="1072"/>
      <c r="L28" s="1072"/>
    </row>
    <row r="29" spans="1:12" s="1207" customFormat="1" ht="11.85" customHeight="1">
      <c r="A29" s="1223" t="s">
        <v>654</v>
      </c>
      <c r="B29" s="1184">
        <f t="shared" ref="B29:D29" si="4">SUM(B30:B32)</f>
        <v>100992</v>
      </c>
      <c r="C29" s="1184">
        <f t="shared" si="4"/>
        <v>51505</v>
      </c>
      <c r="D29" s="1184">
        <f t="shared" si="4"/>
        <v>9009</v>
      </c>
      <c r="E29" s="1184">
        <f>SUM(E30:E32)</f>
        <v>2229</v>
      </c>
      <c r="F29" s="1223" t="s">
        <v>655</v>
      </c>
      <c r="G29" s="1221"/>
      <c r="H29" s="1215"/>
      <c r="I29" s="1215"/>
      <c r="J29" s="1215"/>
      <c r="K29" s="1215"/>
      <c r="L29" s="1215"/>
    </row>
    <row r="30" spans="1:12" s="1207" customFormat="1" ht="11.85" customHeight="1">
      <c r="A30" s="1219" t="s">
        <v>625</v>
      </c>
      <c r="B30" s="1072">
        <v>80077</v>
      </c>
      <c r="C30" s="1072">
        <v>41054</v>
      </c>
      <c r="D30" s="1072">
        <v>7115</v>
      </c>
      <c r="E30" s="1072">
        <v>1742</v>
      </c>
      <c r="F30" s="1220" t="s">
        <v>624</v>
      </c>
      <c r="G30" s="1221"/>
      <c r="H30" s="1215"/>
      <c r="I30" s="1215"/>
      <c r="J30" s="1215"/>
      <c r="K30" s="1215"/>
      <c r="L30" s="1215"/>
    </row>
    <row r="31" spans="1:12" s="1207" customFormat="1" ht="11.85" customHeight="1">
      <c r="A31" s="1219" t="s">
        <v>656</v>
      </c>
      <c r="B31" s="1072">
        <v>20848</v>
      </c>
      <c r="C31" s="1072">
        <v>10411</v>
      </c>
      <c r="D31" s="1072">
        <v>1886</v>
      </c>
      <c r="E31" s="1072">
        <v>486</v>
      </c>
      <c r="F31" s="1220" t="s">
        <v>627</v>
      </c>
      <c r="G31" s="1221"/>
      <c r="H31" s="1215"/>
      <c r="I31" s="1215"/>
      <c r="J31" s="1215"/>
      <c r="K31" s="1215"/>
      <c r="L31" s="1215"/>
    </row>
    <row r="32" spans="1:12" s="1207" customFormat="1" ht="11.85" customHeight="1">
      <c r="A32" s="1219" t="s">
        <v>628</v>
      </c>
      <c r="B32" s="1072">
        <v>67</v>
      </c>
      <c r="C32" s="1072">
        <v>40</v>
      </c>
      <c r="D32" s="1072">
        <v>8</v>
      </c>
      <c r="E32" s="1072">
        <v>1</v>
      </c>
      <c r="F32" s="1220" t="s">
        <v>629</v>
      </c>
      <c r="G32" s="1221"/>
      <c r="H32" s="1215"/>
      <c r="I32" s="1215"/>
      <c r="J32" s="1215"/>
      <c r="K32" s="1215"/>
      <c r="L32" s="1215"/>
    </row>
    <row r="33" spans="1:15" s="1212" customFormat="1" ht="11.85" customHeight="1">
      <c r="A33" s="1223" t="s">
        <v>657</v>
      </c>
      <c r="B33" s="1184">
        <f t="shared" ref="B33:D33" si="5">B35+B34</f>
        <v>1221</v>
      </c>
      <c r="C33" s="1184">
        <f t="shared" si="5"/>
        <v>462</v>
      </c>
      <c r="D33" s="1184">
        <f t="shared" si="5"/>
        <v>54</v>
      </c>
      <c r="E33" s="1184">
        <f>E35+E34</f>
        <v>10</v>
      </c>
      <c r="F33" s="1223" t="s">
        <v>658</v>
      </c>
      <c r="G33" s="1221"/>
      <c r="H33" s="1224"/>
      <c r="I33" s="1225"/>
      <c r="J33" s="1225"/>
      <c r="K33" s="1225"/>
      <c r="L33" s="1225"/>
    </row>
    <row r="34" spans="1:15" s="1212" customFormat="1" ht="11.1" customHeight="1">
      <c r="A34" s="360" t="s">
        <v>659</v>
      </c>
      <c r="B34" s="1072">
        <v>1123</v>
      </c>
      <c r="C34" s="1072">
        <v>405</v>
      </c>
      <c r="D34" s="1072">
        <v>49</v>
      </c>
      <c r="E34" s="1072">
        <v>8</v>
      </c>
      <c r="F34" s="1226" t="s">
        <v>660</v>
      </c>
      <c r="G34" s="1221"/>
      <c r="H34" s="1224"/>
      <c r="I34" s="1225"/>
      <c r="J34" s="1225"/>
      <c r="K34" s="1225"/>
      <c r="L34" s="1225"/>
    </row>
    <row r="35" spans="1:15" s="1212" customFormat="1" ht="11.1" customHeight="1">
      <c r="A35" s="360" t="s">
        <v>661</v>
      </c>
      <c r="B35" s="1072">
        <v>98</v>
      </c>
      <c r="C35" s="1072">
        <v>57</v>
      </c>
      <c r="D35" s="1072">
        <v>5</v>
      </c>
      <c r="E35" s="1072">
        <v>2</v>
      </c>
      <c r="F35" s="1226" t="s">
        <v>662</v>
      </c>
      <c r="G35" s="1221"/>
      <c r="H35" s="1222"/>
      <c r="I35" s="1072"/>
      <c r="J35" s="1072"/>
      <c r="K35" s="1072"/>
      <c r="L35" s="1072"/>
    </row>
    <row r="36" spans="1:15" s="1212" customFormat="1" ht="11.85" customHeight="1">
      <c r="A36" s="1227" t="s">
        <v>632</v>
      </c>
      <c r="B36" s="1184">
        <f t="shared" ref="B36:D36" si="6">SUM(B37:B43)</f>
        <v>168533</v>
      </c>
      <c r="C36" s="1184">
        <f t="shared" si="6"/>
        <v>87979</v>
      </c>
      <c r="D36" s="1184">
        <f t="shared" si="6"/>
        <v>14051</v>
      </c>
      <c r="E36" s="1184">
        <f>SUM(E37:E43)</f>
        <v>4037</v>
      </c>
      <c r="F36" s="1227" t="s">
        <v>633</v>
      </c>
      <c r="G36" s="1216"/>
      <c r="H36" s="1222"/>
      <c r="I36" s="1072"/>
      <c r="J36" s="1072"/>
      <c r="K36" s="1072"/>
      <c r="L36" s="1072"/>
    </row>
    <row r="37" spans="1:15" s="1207" customFormat="1" ht="11.1" customHeight="1">
      <c r="A37" s="360" t="s">
        <v>663</v>
      </c>
      <c r="B37" s="1072">
        <v>109875</v>
      </c>
      <c r="C37" s="1072">
        <v>54183</v>
      </c>
      <c r="D37" s="1072">
        <v>12013</v>
      </c>
      <c r="E37" s="1072">
        <v>3437</v>
      </c>
      <c r="F37" s="1226" t="s">
        <v>664</v>
      </c>
      <c r="G37" s="1216"/>
      <c r="H37" s="1224"/>
      <c r="I37" s="1225"/>
      <c r="J37" s="1225"/>
      <c r="K37" s="1225"/>
      <c r="L37" s="1225"/>
    </row>
    <row r="38" spans="1:15" s="1207" customFormat="1" ht="11.1" customHeight="1">
      <c r="A38" s="360" t="s">
        <v>665</v>
      </c>
      <c r="B38" s="1072">
        <v>40928</v>
      </c>
      <c r="C38" s="1072">
        <v>23473</v>
      </c>
      <c r="D38" s="1072">
        <v>1907</v>
      </c>
      <c r="E38" s="1072">
        <v>562</v>
      </c>
      <c r="F38" s="1226" t="s">
        <v>666</v>
      </c>
      <c r="G38" s="1221"/>
      <c r="H38" s="1222"/>
      <c r="I38" s="1072"/>
      <c r="J38" s="1072"/>
      <c r="K38" s="1072"/>
      <c r="L38" s="1072"/>
    </row>
    <row r="39" spans="1:15" s="1212" customFormat="1" ht="11.1" customHeight="1">
      <c r="A39" s="1228" t="s">
        <v>667</v>
      </c>
      <c r="B39" s="1072">
        <v>26</v>
      </c>
      <c r="C39" s="1072">
        <v>16</v>
      </c>
      <c r="D39" s="1072">
        <v>3</v>
      </c>
      <c r="E39" s="1072">
        <v>1</v>
      </c>
      <c r="F39" s="1226" t="s">
        <v>668</v>
      </c>
      <c r="G39" s="1221"/>
      <c r="H39" s="1222"/>
      <c r="I39" s="1072"/>
      <c r="J39" s="1072"/>
      <c r="K39" s="1072"/>
      <c r="L39" s="1072"/>
    </row>
    <row r="40" spans="1:15" s="1212" customFormat="1" ht="11.1" customHeight="1">
      <c r="A40" s="1228" t="s">
        <v>669</v>
      </c>
      <c r="B40" s="1072">
        <v>22</v>
      </c>
      <c r="C40" s="1072">
        <v>14</v>
      </c>
      <c r="D40" s="1072">
        <v>1</v>
      </c>
      <c r="E40" s="1072">
        <v>1</v>
      </c>
      <c r="F40" s="1226" t="s">
        <v>670</v>
      </c>
      <c r="G40" s="1221"/>
      <c r="H40" s="1222"/>
      <c r="I40" s="1072"/>
      <c r="J40" s="1072"/>
      <c r="K40" s="1072"/>
      <c r="L40" s="1072"/>
    </row>
    <row r="41" spans="1:15" s="1212" customFormat="1" ht="11.1" customHeight="1">
      <c r="A41" s="360" t="s">
        <v>671</v>
      </c>
      <c r="B41" s="1072">
        <v>5075</v>
      </c>
      <c r="C41" s="1072">
        <v>2822</v>
      </c>
      <c r="D41" s="1072">
        <v>77</v>
      </c>
      <c r="E41" s="1072">
        <v>17</v>
      </c>
      <c r="F41" s="1226" t="s">
        <v>672</v>
      </c>
      <c r="G41" s="1221"/>
      <c r="H41" s="1224"/>
      <c r="I41" s="1225"/>
      <c r="J41" s="1225"/>
      <c r="K41" s="1225"/>
      <c r="L41" s="1229"/>
      <c r="M41" s="1229"/>
      <c r="N41" s="1229"/>
      <c r="O41" s="1229"/>
    </row>
    <row r="42" spans="1:15" s="1212" customFormat="1" ht="15">
      <c r="A42" s="360" t="s">
        <v>673</v>
      </c>
      <c r="B42" s="1072">
        <v>12548</v>
      </c>
      <c r="C42" s="1072">
        <v>7440</v>
      </c>
      <c r="D42" s="1072">
        <v>49</v>
      </c>
      <c r="E42" s="1072">
        <v>18</v>
      </c>
      <c r="F42" s="1226" t="s">
        <v>674</v>
      </c>
      <c r="G42" s="1221"/>
      <c r="H42" s="1222"/>
      <c r="I42" s="1072"/>
      <c r="J42" s="1072"/>
      <c r="K42" s="1072"/>
      <c r="L42" s="1229"/>
      <c r="M42" s="1229"/>
      <c r="N42" s="1229"/>
      <c r="O42" s="1229"/>
    </row>
    <row r="43" spans="1:15" s="1207" customFormat="1" ht="11.1" customHeight="1">
      <c r="A43" s="360" t="s">
        <v>675</v>
      </c>
      <c r="B43" s="1072">
        <v>59</v>
      </c>
      <c r="C43" s="1072">
        <v>31</v>
      </c>
      <c r="D43" s="1072">
        <v>1</v>
      </c>
      <c r="E43" s="1072">
        <v>1</v>
      </c>
      <c r="F43" s="1226" t="s">
        <v>676</v>
      </c>
      <c r="G43" s="592"/>
      <c r="H43" s="1222"/>
      <c r="I43" s="1072"/>
      <c r="J43" s="1072"/>
      <c r="K43" s="1072"/>
      <c r="L43" s="1229"/>
      <c r="M43" s="1229"/>
      <c r="N43" s="1229"/>
      <c r="O43" s="1229"/>
    </row>
    <row r="44" spans="1:15" s="1212" customFormat="1" ht="11.85" customHeight="1">
      <c r="A44" s="1227" t="s">
        <v>642</v>
      </c>
      <c r="B44" s="1184">
        <f t="shared" ref="B44:D44" si="7">SUM(B45:B48)</f>
        <v>21297</v>
      </c>
      <c r="C44" s="1184">
        <f t="shared" si="7"/>
        <v>11805</v>
      </c>
      <c r="D44" s="1184">
        <f t="shared" si="7"/>
        <v>891</v>
      </c>
      <c r="E44" s="1184">
        <f>SUM(E45:E48)</f>
        <v>272</v>
      </c>
      <c r="F44" s="1227" t="s">
        <v>643</v>
      </c>
      <c r="G44" s="1230"/>
      <c r="H44" s="1222"/>
      <c r="I44" s="1072"/>
      <c r="J44" s="1072"/>
      <c r="K44" s="1072"/>
      <c r="L44" s="1072"/>
      <c r="M44" s="1216"/>
      <c r="N44" s="1216"/>
    </row>
    <row r="45" spans="1:15" s="1212" customFormat="1" ht="11.1" customHeight="1">
      <c r="A45" s="360" t="s">
        <v>677</v>
      </c>
      <c r="B45" s="1072">
        <v>16844</v>
      </c>
      <c r="C45" s="1072">
        <v>10385</v>
      </c>
      <c r="D45" s="1072">
        <v>709</v>
      </c>
      <c r="E45" s="1072">
        <v>249</v>
      </c>
      <c r="F45" s="1226" t="s">
        <v>678</v>
      </c>
      <c r="G45" s="592"/>
      <c r="H45" s="1222"/>
      <c r="I45" s="1072"/>
      <c r="J45" s="1072"/>
      <c r="K45" s="1072"/>
      <c r="L45" s="1072"/>
      <c r="M45" s="1216"/>
      <c r="N45" s="1221"/>
    </row>
    <row r="46" spans="1:15" s="1212" customFormat="1" ht="11.1" customHeight="1">
      <c r="A46" s="360" t="s">
        <v>679</v>
      </c>
      <c r="B46" s="1072">
        <v>1521</v>
      </c>
      <c r="C46" s="1072">
        <v>371</v>
      </c>
      <c r="D46" s="1072">
        <v>62</v>
      </c>
      <c r="E46" s="1072">
        <v>7</v>
      </c>
      <c r="F46" s="1226" t="s">
        <v>680</v>
      </c>
      <c r="G46" s="592"/>
      <c r="H46" s="1222"/>
      <c r="I46" s="1072"/>
      <c r="J46" s="1072"/>
      <c r="K46" s="1072"/>
      <c r="L46" s="1072"/>
      <c r="M46" s="1216"/>
      <c r="N46" s="1221"/>
    </row>
    <row r="47" spans="1:15" s="1212" customFormat="1" ht="11.1" customHeight="1">
      <c r="A47" s="360" t="s">
        <v>681</v>
      </c>
      <c r="B47" s="1072">
        <v>2547</v>
      </c>
      <c r="C47" s="1072">
        <v>847</v>
      </c>
      <c r="D47" s="1072">
        <v>93</v>
      </c>
      <c r="E47" s="1072">
        <v>7</v>
      </c>
      <c r="F47" s="1226" t="s">
        <v>682</v>
      </c>
      <c r="G47" s="592"/>
      <c r="H47" s="1215"/>
      <c r="I47" s="1215"/>
      <c r="J47" s="1215"/>
      <c r="K47" s="1215"/>
      <c r="L47" s="1215"/>
      <c r="M47" s="1216"/>
      <c r="N47" s="1221"/>
    </row>
    <row r="48" spans="1:15" s="1212" customFormat="1" ht="11.1" customHeight="1">
      <c r="A48" s="360" t="s">
        <v>683</v>
      </c>
      <c r="B48" s="1072">
        <v>385</v>
      </c>
      <c r="C48" s="1072">
        <v>202</v>
      </c>
      <c r="D48" s="1072">
        <v>27</v>
      </c>
      <c r="E48" s="1072">
        <v>9</v>
      </c>
      <c r="F48" s="1226" t="s">
        <v>684</v>
      </c>
      <c r="G48" s="592"/>
      <c r="H48" s="1224"/>
      <c r="I48" s="1225"/>
      <c r="J48" s="1225"/>
      <c r="K48" s="1225"/>
      <c r="L48" s="1225"/>
      <c r="M48" s="1216"/>
      <c r="N48" s="1221"/>
    </row>
    <row r="49" spans="1:15" ht="11.85" customHeight="1">
      <c r="A49" s="1227" t="s">
        <v>644</v>
      </c>
      <c r="B49" s="1184">
        <f t="shared" ref="B49:D49" si="8">SUM(B50:B52)</f>
        <v>6153</v>
      </c>
      <c r="C49" s="1184">
        <f t="shared" si="8"/>
        <v>2787</v>
      </c>
      <c r="D49" s="1184">
        <f t="shared" si="8"/>
        <v>657</v>
      </c>
      <c r="E49" s="1184">
        <f>SUM(E50:E52)</f>
        <v>145</v>
      </c>
      <c r="F49" s="1227" t="s">
        <v>645</v>
      </c>
      <c r="G49" s="592"/>
      <c r="H49" s="1222"/>
      <c r="I49" s="1072"/>
      <c r="J49" s="1072"/>
      <c r="K49" s="1072"/>
      <c r="L49" s="1072"/>
    </row>
    <row r="50" spans="1:15" s="592" customFormat="1" ht="11.1" customHeight="1">
      <c r="A50" s="360" t="s">
        <v>2363</v>
      </c>
      <c r="B50" s="1072">
        <v>2274</v>
      </c>
      <c r="C50" s="1072">
        <v>413</v>
      </c>
      <c r="D50" s="1072">
        <v>313</v>
      </c>
      <c r="E50" s="1072">
        <v>27</v>
      </c>
      <c r="F50" s="1226" t="s">
        <v>647</v>
      </c>
      <c r="H50" s="1222"/>
      <c r="I50" s="1072"/>
      <c r="J50" s="1072"/>
      <c r="K50" s="1072"/>
      <c r="L50" s="1072"/>
    </row>
    <row r="51" spans="1:15" ht="11.1" customHeight="1">
      <c r="A51" s="360" t="s">
        <v>2364</v>
      </c>
      <c r="B51" s="1072">
        <v>27</v>
      </c>
      <c r="C51" s="1072">
        <v>12</v>
      </c>
      <c r="D51" s="1072">
        <v>7</v>
      </c>
      <c r="E51" s="1072">
        <v>0</v>
      </c>
      <c r="F51" s="1226" t="s">
        <v>649</v>
      </c>
      <c r="G51" s="592"/>
      <c r="H51" s="1224"/>
      <c r="I51" s="1225"/>
      <c r="J51" s="1225"/>
      <c r="K51" s="1225"/>
      <c r="L51" s="1225"/>
    </row>
    <row r="52" spans="1:15" ht="11.1" customHeight="1">
      <c r="A52" s="360" t="s">
        <v>2365</v>
      </c>
      <c r="B52" s="1072">
        <v>3852</v>
      </c>
      <c r="C52" s="1072">
        <v>2362</v>
      </c>
      <c r="D52" s="1072">
        <v>337</v>
      </c>
      <c r="E52" s="1072">
        <v>118</v>
      </c>
      <c r="F52" s="1226" t="s">
        <v>651</v>
      </c>
      <c r="G52" s="592"/>
      <c r="H52" s="1222"/>
      <c r="I52" s="1072"/>
      <c r="J52" s="1072"/>
      <c r="K52" s="1072"/>
      <c r="L52" s="1072"/>
    </row>
    <row r="53" spans="1:15" s="1232" customFormat="1" ht="11.85" customHeight="1">
      <c r="A53" s="1216" t="s">
        <v>687</v>
      </c>
      <c r="B53" s="1231">
        <f>B54+B60+B63+B75+B81</f>
        <v>287953</v>
      </c>
      <c r="C53" s="1231">
        <f>C54+C60+C63+C75+C81</f>
        <v>151007</v>
      </c>
      <c r="D53" s="1231">
        <f>D54+D60+D63+D75+D81</f>
        <v>45656</v>
      </c>
      <c r="E53" s="1231">
        <f>E54+E60+E63+E75+E81</f>
        <v>19371</v>
      </c>
      <c r="F53" s="2682" t="s">
        <v>688</v>
      </c>
      <c r="G53" s="2682"/>
      <c r="H53" s="1222"/>
      <c r="I53" s="998"/>
      <c r="J53" s="998"/>
      <c r="K53" s="1072"/>
      <c r="L53" s="1072"/>
      <c r="N53" s="1233"/>
    </row>
    <row r="54" spans="1:15" ht="11.85" customHeight="1">
      <c r="A54" s="1227" t="s">
        <v>623</v>
      </c>
      <c r="B54" s="1184">
        <f t="shared" ref="B54:D54" si="9">SUM(B55:B59)</f>
        <v>96430</v>
      </c>
      <c r="C54" s="1184">
        <f t="shared" si="9"/>
        <v>50263</v>
      </c>
      <c r="D54" s="1184">
        <f t="shared" si="9"/>
        <v>13277</v>
      </c>
      <c r="E54" s="1184">
        <f>SUM(E55:E59)</f>
        <v>5476</v>
      </c>
      <c r="F54" s="1227" t="s">
        <v>624</v>
      </c>
      <c r="G54" s="592"/>
      <c r="H54" s="1224"/>
      <c r="I54" s="1225"/>
      <c r="J54" s="1225"/>
      <c r="K54" s="1225"/>
      <c r="L54" s="1225"/>
    </row>
    <row r="55" spans="1:15" ht="11.1" customHeight="1">
      <c r="A55" s="360" t="s">
        <v>689</v>
      </c>
      <c r="B55" s="1072">
        <v>31260</v>
      </c>
      <c r="C55" s="1072">
        <v>17548</v>
      </c>
      <c r="D55" s="1072">
        <v>4045</v>
      </c>
      <c r="E55" s="1072">
        <v>1707</v>
      </c>
      <c r="F55" s="1226" t="s">
        <v>690</v>
      </c>
      <c r="G55" s="592"/>
      <c r="H55" s="1222"/>
      <c r="I55" s="1072"/>
      <c r="J55" s="1072"/>
      <c r="K55" s="1072"/>
      <c r="L55" s="1072"/>
    </row>
    <row r="56" spans="1:15" ht="11.1" customHeight="1">
      <c r="A56" s="360" t="s">
        <v>691</v>
      </c>
      <c r="B56" s="1072">
        <v>488</v>
      </c>
      <c r="C56" s="1072">
        <v>304</v>
      </c>
      <c r="D56" s="1072">
        <v>10</v>
      </c>
      <c r="E56" s="1072">
        <v>2</v>
      </c>
      <c r="F56" s="1226" t="s">
        <v>692</v>
      </c>
      <c r="G56" s="592"/>
      <c r="H56" s="1222"/>
      <c r="I56" s="1072"/>
      <c r="J56" s="1072"/>
      <c r="K56" s="1072"/>
      <c r="L56" s="1072"/>
    </row>
    <row r="57" spans="1:15" ht="11.1" customHeight="1">
      <c r="A57" s="360" t="s">
        <v>2117</v>
      </c>
      <c r="B57" s="1072">
        <v>23</v>
      </c>
      <c r="C57" s="1072">
        <v>17</v>
      </c>
      <c r="D57" s="1072">
        <v>0</v>
      </c>
      <c r="E57" s="1072">
        <v>0</v>
      </c>
      <c r="F57" s="1226" t="s">
        <v>2118</v>
      </c>
      <c r="H57" s="1222"/>
      <c r="I57" s="1072"/>
      <c r="J57" s="1072"/>
      <c r="K57" s="1072"/>
      <c r="L57" s="1072"/>
    </row>
    <row r="58" spans="1:15" ht="11.1" customHeight="1">
      <c r="A58" s="360" t="s">
        <v>693</v>
      </c>
      <c r="B58" s="1072">
        <v>64371</v>
      </c>
      <c r="C58" s="1072">
        <v>32263</v>
      </c>
      <c r="D58" s="1072">
        <v>9213</v>
      </c>
      <c r="E58" s="1072">
        <v>3762</v>
      </c>
      <c r="F58" s="1226" t="s">
        <v>694</v>
      </c>
      <c r="H58" s="1222"/>
      <c r="I58" s="1072"/>
      <c r="J58" s="1072"/>
      <c r="K58" s="1072"/>
      <c r="L58" s="1072"/>
    </row>
    <row r="59" spans="1:15" ht="11.1" customHeight="1">
      <c r="A59" s="360" t="s">
        <v>2120</v>
      </c>
      <c r="B59" s="1072">
        <v>288</v>
      </c>
      <c r="C59" s="1072">
        <v>131</v>
      </c>
      <c r="D59" s="1072">
        <v>9</v>
      </c>
      <c r="E59" s="1072">
        <v>5</v>
      </c>
      <c r="F59" s="1226" t="s">
        <v>2119</v>
      </c>
      <c r="H59" s="1222"/>
      <c r="I59" s="1072"/>
      <c r="J59" s="1072"/>
      <c r="K59" s="1072"/>
      <c r="L59" s="1072"/>
    </row>
    <row r="60" spans="1:15" ht="11.85" customHeight="1">
      <c r="A60" s="1227" t="s">
        <v>630</v>
      </c>
      <c r="B60" s="1184">
        <f t="shared" ref="B60:D60" si="10">B62+B61</f>
        <v>1285</v>
      </c>
      <c r="C60" s="1184">
        <f t="shared" si="10"/>
        <v>553</v>
      </c>
      <c r="D60" s="1184">
        <f t="shared" si="10"/>
        <v>208</v>
      </c>
      <c r="E60" s="1184">
        <f>E62+E61</f>
        <v>82</v>
      </c>
      <c r="F60" s="1227" t="s">
        <v>631</v>
      </c>
      <c r="H60" s="1222"/>
      <c r="I60" s="1072"/>
      <c r="J60" s="1072"/>
      <c r="K60" s="1072"/>
      <c r="L60" s="1072"/>
    </row>
    <row r="61" spans="1:15" ht="11.1" customHeight="1">
      <c r="A61" s="360" t="s">
        <v>659</v>
      </c>
      <c r="B61" s="1072">
        <v>1151</v>
      </c>
      <c r="C61" s="1072">
        <v>483</v>
      </c>
      <c r="D61" s="1072">
        <v>193</v>
      </c>
      <c r="E61" s="1072">
        <v>73</v>
      </c>
      <c r="F61" s="1226" t="s">
        <v>660</v>
      </c>
      <c r="H61" s="1222"/>
      <c r="I61" s="1072"/>
      <c r="J61" s="1072"/>
      <c r="K61" s="1072"/>
      <c r="L61" s="1072"/>
    </row>
    <row r="62" spans="1:15" ht="11.1" customHeight="1">
      <c r="A62" s="360" t="s">
        <v>661</v>
      </c>
      <c r="B62" s="1072">
        <v>134</v>
      </c>
      <c r="C62" s="1072">
        <v>70</v>
      </c>
      <c r="D62" s="1072">
        <v>15</v>
      </c>
      <c r="E62" s="1072">
        <v>9</v>
      </c>
      <c r="F62" s="1226" t="s">
        <v>662</v>
      </c>
      <c r="H62" s="1224"/>
      <c r="I62" s="1225"/>
      <c r="J62" s="1225"/>
      <c r="K62" s="1225"/>
      <c r="L62" s="1225"/>
    </row>
    <row r="63" spans="1:15" ht="11.85" customHeight="1">
      <c r="A63" s="1227" t="s">
        <v>632</v>
      </c>
      <c r="B63" s="1184">
        <f t="shared" ref="B63:D63" si="11">SUM(B64:B74)</f>
        <v>160596</v>
      </c>
      <c r="C63" s="1184">
        <f t="shared" si="11"/>
        <v>85026</v>
      </c>
      <c r="D63" s="1184">
        <f t="shared" si="11"/>
        <v>27607</v>
      </c>
      <c r="E63" s="1184">
        <f>SUM(E64:E74)</f>
        <v>11968</v>
      </c>
      <c r="F63" s="1227" t="s">
        <v>633</v>
      </c>
      <c r="H63" s="1222"/>
      <c r="I63" s="1072"/>
      <c r="J63" s="1072"/>
      <c r="K63" s="1072"/>
      <c r="L63" s="1072"/>
    </row>
    <row r="64" spans="1:15" ht="11.1" customHeight="1">
      <c r="A64" s="360" t="s">
        <v>695</v>
      </c>
      <c r="B64" s="1072">
        <v>66481</v>
      </c>
      <c r="C64" s="1072">
        <v>34103</v>
      </c>
      <c r="D64" s="1072">
        <v>16900</v>
      </c>
      <c r="E64" s="1072">
        <v>7607</v>
      </c>
      <c r="F64" s="1226" t="s">
        <v>696</v>
      </c>
      <c r="H64" s="1222"/>
      <c r="I64" s="1225"/>
      <c r="J64" s="1225"/>
      <c r="K64" s="1225"/>
      <c r="L64" s="1225"/>
      <c r="M64" s="1225"/>
      <c r="N64" s="1225"/>
      <c r="O64" s="1225"/>
    </row>
    <row r="65" spans="1:15" ht="11.1" customHeight="1">
      <c r="A65" s="360" t="s">
        <v>697</v>
      </c>
      <c r="B65" s="1072">
        <v>2320</v>
      </c>
      <c r="C65" s="1072">
        <v>1457</v>
      </c>
      <c r="D65" s="1072">
        <v>107</v>
      </c>
      <c r="E65" s="1072">
        <v>57</v>
      </c>
      <c r="F65" s="1226" t="s">
        <v>698</v>
      </c>
      <c r="H65" s="1222"/>
      <c r="I65" s="1072"/>
      <c r="J65" s="1072"/>
      <c r="K65" s="1072"/>
      <c r="L65" s="1072"/>
      <c r="M65" s="1072"/>
      <c r="N65" s="1072"/>
      <c r="O65" s="1072"/>
    </row>
    <row r="66" spans="1:15" ht="11.1" customHeight="1">
      <c r="A66" s="360" t="s">
        <v>2115</v>
      </c>
      <c r="B66" s="1072">
        <v>11</v>
      </c>
      <c r="C66" s="1072">
        <v>8</v>
      </c>
      <c r="D66" s="1072">
        <v>0</v>
      </c>
      <c r="E66" s="1072">
        <v>0</v>
      </c>
      <c r="F66" s="1226" t="s">
        <v>2116</v>
      </c>
      <c r="H66" s="1222"/>
      <c r="I66" s="1072"/>
      <c r="J66" s="1072"/>
      <c r="K66" s="1072"/>
      <c r="L66" s="1072"/>
      <c r="M66" s="1072"/>
      <c r="N66" s="1072"/>
      <c r="O66" s="1072"/>
    </row>
    <row r="67" spans="1:15" ht="11.1" customHeight="1">
      <c r="A67" s="360" t="s">
        <v>699</v>
      </c>
      <c r="B67" s="1072">
        <v>64417</v>
      </c>
      <c r="C67" s="1072">
        <v>32971</v>
      </c>
      <c r="D67" s="1072">
        <v>9825</v>
      </c>
      <c r="E67" s="1072">
        <v>4013</v>
      </c>
      <c r="F67" s="1226" t="s">
        <v>700</v>
      </c>
      <c r="H67" s="1222"/>
      <c r="I67" s="1225"/>
      <c r="J67" s="1225"/>
      <c r="K67" s="1225"/>
      <c r="L67" s="1225"/>
      <c r="M67" s="1225"/>
      <c r="N67" s="1225"/>
      <c r="O67" s="1225"/>
    </row>
    <row r="68" spans="1:15" ht="11.1" customHeight="1">
      <c r="A68" s="360" t="s">
        <v>701</v>
      </c>
      <c r="B68" s="1072">
        <v>18687</v>
      </c>
      <c r="C68" s="1072">
        <v>12311</v>
      </c>
      <c r="D68" s="1072">
        <v>430</v>
      </c>
      <c r="E68" s="1072">
        <v>186</v>
      </c>
      <c r="F68" s="1226" t="s">
        <v>702</v>
      </c>
      <c r="H68" s="1222"/>
      <c r="I68" s="1072"/>
      <c r="J68" s="1072"/>
      <c r="K68" s="1072"/>
      <c r="L68" s="1072"/>
      <c r="M68" s="1072"/>
      <c r="N68" s="1072"/>
      <c r="O68" s="1072"/>
    </row>
    <row r="69" spans="1:15" ht="11.1" customHeight="1">
      <c r="A69" s="360" t="s">
        <v>703</v>
      </c>
      <c r="B69" s="1072">
        <v>105</v>
      </c>
      <c r="C69" s="1072">
        <v>52</v>
      </c>
      <c r="D69" s="1072">
        <v>8</v>
      </c>
      <c r="E69" s="1072">
        <v>2</v>
      </c>
      <c r="F69" s="1226" t="s">
        <v>704</v>
      </c>
      <c r="H69" s="1222"/>
      <c r="I69" s="1072"/>
      <c r="J69" s="1072"/>
      <c r="K69" s="1072"/>
      <c r="L69" s="1072"/>
      <c r="M69" s="1072"/>
      <c r="N69" s="1072"/>
      <c r="O69" s="1072"/>
    </row>
    <row r="70" spans="1:15" ht="11.1" customHeight="1">
      <c r="A70" s="360" t="s">
        <v>705</v>
      </c>
      <c r="B70" s="1072">
        <v>2488</v>
      </c>
      <c r="C70" s="1072">
        <v>1118</v>
      </c>
      <c r="D70" s="1072">
        <v>179</v>
      </c>
      <c r="E70" s="1072">
        <v>55</v>
      </c>
      <c r="F70" s="1226" t="s">
        <v>706</v>
      </c>
      <c r="H70" s="1222"/>
      <c r="I70" s="1225"/>
      <c r="J70" s="1225"/>
      <c r="K70" s="1225"/>
      <c r="L70" s="1225"/>
      <c r="M70" s="1225"/>
      <c r="N70" s="1225"/>
      <c r="O70" s="1225"/>
    </row>
    <row r="71" spans="1:15" ht="11.1" customHeight="1">
      <c r="A71" s="360" t="s">
        <v>707</v>
      </c>
      <c r="B71" s="1072">
        <v>3595</v>
      </c>
      <c r="C71" s="1072">
        <v>1957</v>
      </c>
      <c r="D71" s="1072">
        <v>72</v>
      </c>
      <c r="E71" s="1072">
        <v>26</v>
      </c>
      <c r="F71" s="1226" t="s">
        <v>708</v>
      </c>
      <c r="H71" s="1222"/>
      <c r="I71" s="1072"/>
      <c r="J71" s="1072"/>
      <c r="K71" s="1072"/>
      <c r="L71" s="1072"/>
      <c r="M71" s="1072"/>
      <c r="N71" s="1072"/>
      <c r="O71" s="1072"/>
    </row>
    <row r="72" spans="1:15" ht="11.1" customHeight="1">
      <c r="A72" s="360" t="s">
        <v>709</v>
      </c>
      <c r="B72" s="1072">
        <v>522</v>
      </c>
      <c r="C72" s="1072">
        <v>207</v>
      </c>
      <c r="D72" s="1072">
        <v>28</v>
      </c>
      <c r="E72" s="1072">
        <v>8</v>
      </c>
      <c r="F72" s="1226" t="s">
        <v>710</v>
      </c>
      <c r="H72" s="1222"/>
      <c r="I72" s="1225"/>
      <c r="J72" s="1225"/>
      <c r="K72" s="1225"/>
      <c r="L72" s="1225"/>
      <c r="M72" s="1225"/>
      <c r="N72" s="1225"/>
      <c r="O72" s="1225"/>
    </row>
    <row r="73" spans="1:15" ht="11.1" customHeight="1">
      <c r="A73" s="360" t="s">
        <v>711</v>
      </c>
      <c r="B73" s="1072">
        <v>1696</v>
      </c>
      <c r="C73" s="1072">
        <v>716</v>
      </c>
      <c r="D73" s="1072">
        <v>43</v>
      </c>
      <c r="E73" s="1072">
        <v>8</v>
      </c>
      <c r="F73" s="1226" t="s">
        <v>712</v>
      </c>
      <c r="H73" s="1222"/>
      <c r="I73" s="1072"/>
      <c r="J73" s="1072"/>
      <c r="K73" s="1072"/>
      <c r="L73" s="1072"/>
      <c r="M73" s="1072"/>
      <c r="N73" s="1072"/>
      <c r="O73" s="1072"/>
    </row>
    <row r="74" spans="1:15" ht="11.1" customHeight="1">
      <c r="A74" s="360" t="s">
        <v>713</v>
      </c>
      <c r="B74" s="1072">
        <v>274</v>
      </c>
      <c r="C74" s="1072">
        <v>126</v>
      </c>
      <c r="D74" s="1072">
        <v>15</v>
      </c>
      <c r="E74" s="1072">
        <v>6</v>
      </c>
      <c r="F74" s="1226" t="s">
        <v>714</v>
      </c>
      <c r="H74" s="1215"/>
      <c r="I74" s="1072"/>
      <c r="J74" s="1072"/>
      <c r="K74" s="1072"/>
      <c r="L74" s="1072"/>
      <c r="M74" s="1072"/>
      <c r="N74" s="1072"/>
      <c r="O74" s="1072"/>
    </row>
    <row r="75" spans="1:15" ht="11.85" customHeight="1">
      <c r="A75" s="1227" t="s">
        <v>642</v>
      </c>
      <c r="B75" s="1184">
        <f t="shared" ref="B75:D75" si="12">SUM(B76:B80)</f>
        <v>20646</v>
      </c>
      <c r="C75" s="1184">
        <f t="shared" si="12"/>
        <v>11261</v>
      </c>
      <c r="D75" s="1184">
        <f t="shared" si="12"/>
        <v>2645</v>
      </c>
      <c r="E75" s="1184">
        <f>SUM(E76:E80)</f>
        <v>1140</v>
      </c>
      <c r="F75" s="1227" t="s">
        <v>643</v>
      </c>
      <c r="H75" s="360"/>
      <c r="I75" s="1225"/>
      <c r="J75" s="1225"/>
      <c r="K75" s="1225"/>
      <c r="L75" s="1225"/>
      <c r="M75" s="1225"/>
      <c r="N75" s="1225"/>
      <c r="O75" s="1225"/>
    </row>
    <row r="76" spans="1:15" ht="11.1" customHeight="1">
      <c r="A76" s="360" t="s">
        <v>715</v>
      </c>
      <c r="B76" s="1072">
        <v>10742</v>
      </c>
      <c r="C76" s="1072">
        <v>6532</v>
      </c>
      <c r="D76" s="1072">
        <v>1497</v>
      </c>
      <c r="E76" s="1072">
        <v>726</v>
      </c>
      <c r="F76" s="1226" t="s">
        <v>716</v>
      </c>
      <c r="H76" s="360"/>
      <c r="I76" s="1072"/>
      <c r="J76" s="1072"/>
      <c r="K76" s="1072"/>
      <c r="L76" s="1072"/>
      <c r="M76" s="1072"/>
      <c r="N76" s="1072"/>
      <c r="O76" s="1072"/>
    </row>
    <row r="77" spans="1:15" ht="11.1" customHeight="1">
      <c r="A77" s="360" t="s">
        <v>717</v>
      </c>
      <c r="B77" s="1072">
        <v>5589</v>
      </c>
      <c r="C77" s="1072">
        <v>3419</v>
      </c>
      <c r="D77" s="1072">
        <v>635</v>
      </c>
      <c r="E77" s="1072">
        <v>317</v>
      </c>
      <c r="F77" s="1226" t="s">
        <v>718</v>
      </c>
      <c r="H77" s="360"/>
      <c r="I77" s="1072"/>
      <c r="J77" s="1072"/>
      <c r="K77" s="1072"/>
      <c r="L77" s="1072"/>
      <c r="M77" s="1072"/>
      <c r="N77" s="1072"/>
      <c r="O77" s="1072"/>
    </row>
    <row r="78" spans="1:15" ht="11.1" customHeight="1">
      <c r="A78" s="360" t="s">
        <v>679</v>
      </c>
      <c r="B78" s="1072">
        <v>1490</v>
      </c>
      <c r="C78" s="1072">
        <v>366</v>
      </c>
      <c r="D78" s="1072">
        <v>225</v>
      </c>
      <c r="E78" s="1072">
        <v>34</v>
      </c>
      <c r="F78" s="1226" t="s">
        <v>680</v>
      </c>
      <c r="H78" s="360"/>
      <c r="I78" s="1072"/>
      <c r="J78" s="1072"/>
      <c r="K78" s="1072"/>
      <c r="L78" s="1072"/>
    </row>
    <row r="79" spans="1:15" ht="11.1" customHeight="1">
      <c r="A79" s="360" t="s">
        <v>681</v>
      </c>
      <c r="B79" s="1072">
        <v>2416</v>
      </c>
      <c r="C79" s="1072">
        <v>730</v>
      </c>
      <c r="D79" s="1072">
        <v>252</v>
      </c>
      <c r="E79" s="1072">
        <v>53</v>
      </c>
      <c r="F79" s="1226" t="s">
        <v>682</v>
      </c>
      <c r="H79" s="360"/>
      <c r="I79" s="1072"/>
      <c r="J79" s="1072"/>
      <c r="K79" s="1072"/>
      <c r="L79" s="1072"/>
    </row>
    <row r="80" spans="1:15" ht="11.1" customHeight="1">
      <c r="A80" s="360" t="s">
        <v>683</v>
      </c>
      <c r="B80" s="1072">
        <v>409</v>
      </c>
      <c r="C80" s="1072">
        <v>214</v>
      </c>
      <c r="D80" s="1072">
        <v>36</v>
      </c>
      <c r="E80" s="1072">
        <v>10</v>
      </c>
      <c r="F80" s="1226" t="s">
        <v>684</v>
      </c>
      <c r="H80" s="360"/>
      <c r="I80" s="1072"/>
      <c r="J80" s="1072"/>
      <c r="K80" s="1072"/>
      <c r="L80" s="1072"/>
    </row>
    <row r="81" spans="1:12" ht="11.1" customHeight="1">
      <c r="A81" s="1227" t="s">
        <v>719</v>
      </c>
      <c r="B81" s="1184">
        <f t="shared" ref="B81:D81" si="13">SUM(B82:B84)</f>
        <v>8996</v>
      </c>
      <c r="C81" s="1184">
        <f t="shared" si="13"/>
        <v>3904</v>
      </c>
      <c r="D81" s="1184">
        <f t="shared" si="13"/>
        <v>1919</v>
      </c>
      <c r="E81" s="1184">
        <f>SUM(E82:E84)</f>
        <v>705</v>
      </c>
      <c r="F81" s="1227" t="s">
        <v>645</v>
      </c>
      <c r="H81" s="360"/>
      <c r="I81" s="1072"/>
      <c r="J81" s="1072"/>
      <c r="K81" s="1072"/>
      <c r="L81" s="1072"/>
    </row>
    <row r="82" spans="1:12" ht="11.1" customHeight="1">
      <c r="A82" s="360" t="s">
        <v>720</v>
      </c>
      <c r="B82" s="1072">
        <v>4104</v>
      </c>
      <c r="C82" s="1072">
        <v>898</v>
      </c>
      <c r="D82" s="1072">
        <v>1010</v>
      </c>
      <c r="E82" s="1072">
        <v>212</v>
      </c>
      <c r="F82" s="1226" t="s">
        <v>647</v>
      </c>
      <c r="H82" s="360"/>
      <c r="I82" s="1072"/>
      <c r="J82" s="1072"/>
      <c r="K82" s="1072"/>
      <c r="L82" s="1072"/>
    </row>
    <row r="83" spans="1:12" ht="11.1" customHeight="1">
      <c r="A83" s="360" t="s">
        <v>721</v>
      </c>
      <c r="B83" s="1072">
        <v>21</v>
      </c>
      <c r="C83" s="1072">
        <v>10</v>
      </c>
      <c r="D83" s="1072">
        <v>2</v>
      </c>
      <c r="E83" s="1072">
        <v>1</v>
      </c>
      <c r="F83" s="1226" t="s">
        <v>649</v>
      </c>
      <c r="H83" s="360"/>
      <c r="I83" s="1072"/>
      <c r="J83" s="1072"/>
      <c r="K83" s="1072"/>
      <c r="L83" s="1072"/>
    </row>
    <row r="84" spans="1:12" ht="11.1" customHeight="1">
      <c r="A84" s="360" t="s">
        <v>2366</v>
      </c>
      <c r="B84" s="1187">
        <v>4871</v>
      </c>
      <c r="C84" s="1187">
        <v>2996</v>
      </c>
      <c r="D84" s="1187">
        <v>907</v>
      </c>
      <c r="E84" s="1187">
        <v>492</v>
      </c>
      <c r="F84" s="1226" t="s">
        <v>651</v>
      </c>
      <c r="H84" s="360"/>
      <c r="I84" s="1072"/>
      <c r="J84" s="1072"/>
      <c r="K84" s="1072"/>
      <c r="L84" s="1072"/>
    </row>
    <row r="85" spans="1:12" ht="11.1" customHeight="1">
      <c r="A85" s="360"/>
      <c r="F85" s="1226"/>
      <c r="H85" s="360"/>
      <c r="I85" s="1072"/>
      <c r="J85" s="1072"/>
      <c r="K85" s="1072"/>
      <c r="L85" s="1072"/>
    </row>
    <row r="86" spans="1:12" ht="14.25">
      <c r="A86" s="1216" t="s">
        <v>722</v>
      </c>
      <c r="B86" s="942">
        <f>B53+B28+B11</f>
        <v>927535</v>
      </c>
      <c r="C86" s="942">
        <f>C53+C28+C11</f>
        <v>479303</v>
      </c>
      <c r="D86" s="942">
        <f>D53+D28+D11</f>
        <v>96153</v>
      </c>
      <c r="E86" s="942">
        <f>E53+E28+E11</f>
        <v>33219</v>
      </c>
      <c r="F86" s="1216" t="s">
        <v>517</v>
      </c>
      <c r="I86" s="1201"/>
      <c r="J86" s="1201"/>
    </row>
    <row r="88" spans="1:12" ht="12" customHeight="1">
      <c r="A88" s="1235" t="s">
        <v>324</v>
      </c>
      <c r="B88" s="360"/>
      <c r="C88" s="360"/>
      <c r="D88" s="360"/>
      <c r="E88" s="360"/>
      <c r="F88" s="1236" t="s">
        <v>723</v>
      </c>
    </row>
    <row r="89" spans="1:12" ht="12" customHeight="1">
      <c r="A89" s="497" t="s">
        <v>25</v>
      </c>
      <c r="B89" s="497"/>
      <c r="C89" s="497"/>
      <c r="D89" s="800"/>
      <c r="E89" s="1098"/>
      <c r="F89" s="726" t="s">
        <v>26</v>
      </c>
    </row>
  </sheetData>
  <mergeCells count="9">
    <mergeCell ref="F28:G28"/>
    <mergeCell ref="F53:G53"/>
    <mergeCell ref="E1:F1"/>
    <mergeCell ref="E4:F4"/>
    <mergeCell ref="B6:C6"/>
    <mergeCell ref="D6:E6"/>
    <mergeCell ref="B7:C7"/>
    <mergeCell ref="D7:E7"/>
    <mergeCell ref="F11:G11"/>
  </mergeCells>
  <conditionalFormatting sqref="I11:J11 I28:J28 I53:J53 I86:J86">
    <cfRule type="cellIs" dxfId="10" priority="3" operator="equal">
      <formula>1</formula>
    </cfRule>
  </conditionalFormatting>
  <pageMargins left="0.4375" right="1.16875" top="1.1811023622047245" bottom="0.98425196850393704" header="0.51181102362204722" footer="0.51181102362204722"/>
  <pageSetup paperSize="9" scale="66" orientation="portrait" r:id="rId1"/>
  <headerFooter alignWithMargins="0"/>
  <ignoredErrors>
    <ignoredError sqref="B12:E12 B18:E18" formulaRange="1"/>
  </ignoredErrors>
</worksheet>
</file>

<file path=xl/worksheets/sheet33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O126"/>
  <sheetViews>
    <sheetView showGridLines="0" view="pageLayout" workbookViewId="0">
      <selection activeCell="F3" sqref="A3:F3"/>
    </sheetView>
  </sheetViews>
  <sheetFormatPr baseColWidth="10" defaultColWidth="11" defaultRowHeight="12.75"/>
  <cols>
    <col min="1" max="1" width="37" style="1238" customWidth="1"/>
    <col min="2" max="2" width="12.7109375" style="1238" customWidth="1"/>
    <col min="3" max="3" width="15.5703125" style="1238" customWidth="1"/>
    <col min="4" max="4" width="17.42578125" style="1238" customWidth="1"/>
    <col min="5" max="5" width="42.85546875" style="1238" customWidth="1"/>
    <col min="6" max="6" width="1.7109375" style="1238" customWidth="1"/>
    <col min="7" max="7" width="16.42578125" style="1238" customWidth="1"/>
    <col min="8" max="12" width="11.7109375" style="1238" customWidth="1"/>
    <col min="13" max="13" width="29.7109375" style="1238" customWidth="1"/>
    <col min="14" max="14" width="20.7109375" style="1238" customWidth="1"/>
    <col min="15" max="18" width="11" style="1238" customWidth="1"/>
    <col min="19" max="23" width="14.42578125" style="1238" customWidth="1"/>
    <col min="24" max="24" width="37.28515625" style="1238" customWidth="1"/>
    <col min="25" max="26" width="11" style="1238" customWidth="1"/>
    <col min="27" max="36" width="9.85546875" style="1238" customWidth="1"/>
    <col min="37" max="40" width="11" style="1238" customWidth="1"/>
    <col min="41" max="41" width="14.42578125" style="1238" customWidth="1"/>
    <col min="42" max="42" width="4.140625" style="1238" customWidth="1"/>
    <col min="43" max="43" width="13.28515625" style="1238" customWidth="1"/>
    <col min="44" max="44" width="28.140625" style="1238" customWidth="1"/>
    <col min="45" max="45" width="11" style="1238" customWidth="1"/>
    <col min="46" max="46" width="14.42578125" style="1238" customWidth="1"/>
    <col min="47" max="47" width="4.140625" style="1238" customWidth="1"/>
    <col min="48" max="49" width="11" style="1238" customWidth="1"/>
    <col min="50" max="50" width="14.42578125" style="1238" customWidth="1"/>
    <col min="51" max="51" width="4.140625" style="1238" customWidth="1"/>
    <col min="52" max="52" width="14.42578125" style="1238" customWidth="1"/>
    <col min="53" max="256" width="11" style="1238"/>
    <col min="257" max="257" width="37" style="1238" customWidth="1"/>
    <col min="258" max="260" width="12.7109375" style="1238" customWidth="1"/>
    <col min="261" max="261" width="33.7109375" style="1238" customWidth="1"/>
    <col min="262" max="262" width="3.7109375" style="1238" customWidth="1"/>
    <col min="263" max="263" width="16.42578125" style="1238" customWidth="1"/>
    <col min="264" max="268" width="11.7109375" style="1238" customWidth="1"/>
    <col min="269" max="269" width="29.7109375" style="1238" customWidth="1"/>
    <col min="270" max="270" width="20.7109375" style="1238" customWidth="1"/>
    <col min="271" max="274" width="11" style="1238" customWidth="1"/>
    <col min="275" max="279" width="14.42578125" style="1238" customWidth="1"/>
    <col min="280" max="280" width="37.28515625" style="1238" customWidth="1"/>
    <col min="281" max="282" width="11" style="1238" customWidth="1"/>
    <col min="283" max="292" width="9.85546875" style="1238" customWidth="1"/>
    <col min="293" max="296" width="11" style="1238" customWidth="1"/>
    <col min="297" max="297" width="14.42578125" style="1238" customWidth="1"/>
    <col min="298" max="298" width="4.140625" style="1238" customWidth="1"/>
    <col min="299" max="299" width="13.28515625" style="1238" customWidth="1"/>
    <col min="300" max="300" width="28.140625" style="1238" customWidth="1"/>
    <col min="301" max="301" width="11" style="1238" customWidth="1"/>
    <col min="302" max="302" width="14.42578125" style="1238" customWidth="1"/>
    <col min="303" max="303" width="4.140625" style="1238" customWidth="1"/>
    <col min="304" max="305" width="11" style="1238" customWidth="1"/>
    <col min="306" max="306" width="14.42578125" style="1238" customWidth="1"/>
    <col min="307" max="307" width="4.140625" style="1238" customWidth="1"/>
    <col min="308" max="308" width="14.42578125" style="1238" customWidth="1"/>
    <col min="309" max="512" width="11" style="1238"/>
    <col min="513" max="513" width="37" style="1238" customWidth="1"/>
    <col min="514" max="516" width="12.7109375" style="1238" customWidth="1"/>
    <col min="517" max="517" width="33.7109375" style="1238" customWidth="1"/>
    <col min="518" max="518" width="3.7109375" style="1238" customWidth="1"/>
    <col min="519" max="519" width="16.42578125" style="1238" customWidth="1"/>
    <col min="520" max="524" width="11.7109375" style="1238" customWidth="1"/>
    <col min="525" max="525" width="29.7109375" style="1238" customWidth="1"/>
    <col min="526" max="526" width="20.7109375" style="1238" customWidth="1"/>
    <col min="527" max="530" width="11" style="1238" customWidth="1"/>
    <col min="531" max="535" width="14.42578125" style="1238" customWidth="1"/>
    <col min="536" max="536" width="37.28515625" style="1238" customWidth="1"/>
    <col min="537" max="538" width="11" style="1238" customWidth="1"/>
    <col min="539" max="548" width="9.85546875" style="1238" customWidth="1"/>
    <col min="549" max="552" width="11" style="1238" customWidth="1"/>
    <col min="553" max="553" width="14.42578125" style="1238" customWidth="1"/>
    <col min="554" max="554" width="4.140625" style="1238" customWidth="1"/>
    <col min="555" max="555" width="13.28515625" style="1238" customWidth="1"/>
    <col min="556" max="556" width="28.140625" style="1238" customWidth="1"/>
    <col min="557" max="557" width="11" style="1238" customWidth="1"/>
    <col min="558" max="558" width="14.42578125" style="1238" customWidth="1"/>
    <col min="559" max="559" width="4.140625" style="1238" customWidth="1"/>
    <col min="560" max="561" width="11" style="1238" customWidth="1"/>
    <col min="562" max="562" width="14.42578125" style="1238" customWidth="1"/>
    <col min="563" max="563" width="4.140625" style="1238" customWidth="1"/>
    <col min="564" max="564" width="14.42578125" style="1238" customWidth="1"/>
    <col min="565" max="768" width="11" style="1238"/>
    <col min="769" max="769" width="37" style="1238" customWidth="1"/>
    <col min="770" max="772" width="12.7109375" style="1238" customWidth="1"/>
    <col min="773" max="773" width="33.7109375" style="1238" customWidth="1"/>
    <col min="774" max="774" width="3.7109375" style="1238" customWidth="1"/>
    <col min="775" max="775" width="16.42578125" style="1238" customWidth="1"/>
    <col min="776" max="780" width="11.7109375" style="1238" customWidth="1"/>
    <col min="781" max="781" width="29.7109375" style="1238" customWidth="1"/>
    <col min="782" max="782" width="20.7109375" style="1238" customWidth="1"/>
    <col min="783" max="786" width="11" style="1238" customWidth="1"/>
    <col min="787" max="791" width="14.42578125" style="1238" customWidth="1"/>
    <col min="792" max="792" width="37.28515625" style="1238" customWidth="1"/>
    <col min="793" max="794" width="11" style="1238" customWidth="1"/>
    <col min="795" max="804" width="9.85546875" style="1238" customWidth="1"/>
    <col min="805" max="808" width="11" style="1238" customWidth="1"/>
    <col min="809" max="809" width="14.42578125" style="1238" customWidth="1"/>
    <col min="810" max="810" width="4.140625" style="1238" customWidth="1"/>
    <col min="811" max="811" width="13.28515625" style="1238" customWidth="1"/>
    <col min="812" max="812" width="28.140625" style="1238" customWidth="1"/>
    <col min="813" max="813" width="11" style="1238" customWidth="1"/>
    <col min="814" max="814" width="14.42578125" style="1238" customWidth="1"/>
    <col min="815" max="815" width="4.140625" style="1238" customWidth="1"/>
    <col min="816" max="817" width="11" style="1238" customWidth="1"/>
    <col min="818" max="818" width="14.42578125" style="1238" customWidth="1"/>
    <col min="819" max="819" width="4.140625" style="1238" customWidth="1"/>
    <col min="820" max="820" width="14.42578125" style="1238" customWidth="1"/>
    <col min="821" max="1024" width="11" style="1238"/>
    <col min="1025" max="1025" width="37" style="1238" customWidth="1"/>
    <col min="1026" max="1028" width="12.7109375" style="1238" customWidth="1"/>
    <col min="1029" max="1029" width="33.7109375" style="1238" customWidth="1"/>
    <col min="1030" max="1030" width="3.7109375" style="1238" customWidth="1"/>
    <col min="1031" max="1031" width="16.42578125" style="1238" customWidth="1"/>
    <col min="1032" max="1036" width="11.7109375" style="1238" customWidth="1"/>
    <col min="1037" max="1037" width="29.7109375" style="1238" customWidth="1"/>
    <col min="1038" max="1038" width="20.7109375" style="1238" customWidth="1"/>
    <col min="1039" max="1042" width="11" style="1238" customWidth="1"/>
    <col min="1043" max="1047" width="14.42578125" style="1238" customWidth="1"/>
    <col min="1048" max="1048" width="37.28515625" style="1238" customWidth="1"/>
    <col min="1049" max="1050" width="11" style="1238" customWidth="1"/>
    <col min="1051" max="1060" width="9.85546875" style="1238" customWidth="1"/>
    <col min="1061" max="1064" width="11" style="1238" customWidth="1"/>
    <col min="1065" max="1065" width="14.42578125" style="1238" customWidth="1"/>
    <col min="1066" max="1066" width="4.140625" style="1238" customWidth="1"/>
    <col min="1067" max="1067" width="13.28515625" style="1238" customWidth="1"/>
    <col min="1068" max="1068" width="28.140625" style="1238" customWidth="1"/>
    <col min="1069" max="1069" width="11" style="1238" customWidth="1"/>
    <col min="1070" max="1070" width="14.42578125" style="1238" customWidth="1"/>
    <col min="1071" max="1071" width="4.140625" style="1238" customWidth="1"/>
    <col min="1072" max="1073" width="11" style="1238" customWidth="1"/>
    <col min="1074" max="1074" width="14.42578125" style="1238" customWidth="1"/>
    <col min="1075" max="1075" width="4.140625" style="1238" customWidth="1"/>
    <col min="1076" max="1076" width="14.42578125" style="1238" customWidth="1"/>
    <col min="1077" max="1280" width="11" style="1238"/>
    <col min="1281" max="1281" width="37" style="1238" customWidth="1"/>
    <col min="1282" max="1284" width="12.7109375" style="1238" customWidth="1"/>
    <col min="1285" max="1285" width="33.7109375" style="1238" customWidth="1"/>
    <col min="1286" max="1286" width="3.7109375" style="1238" customWidth="1"/>
    <col min="1287" max="1287" width="16.42578125" style="1238" customWidth="1"/>
    <col min="1288" max="1292" width="11.7109375" style="1238" customWidth="1"/>
    <col min="1293" max="1293" width="29.7109375" style="1238" customWidth="1"/>
    <col min="1294" max="1294" width="20.7109375" style="1238" customWidth="1"/>
    <col min="1295" max="1298" width="11" style="1238" customWidth="1"/>
    <col min="1299" max="1303" width="14.42578125" style="1238" customWidth="1"/>
    <col min="1304" max="1304" width="37.28515625" style="1238" customWidth="1"/>
    <col min="1305" max="1306" width="11" style="1238" customWidth="1"/>
    <col min="1307" max="1316" width="9.85546875" style="1238" customWidth="1"/>
    <col min="1317" max="1320" width="11" style="1238" customWidth="1"/>
    <col min="1321" max="1321" width="14.42578125" style="1238" customWidth="1"/>
    <col min="1322" max="1322" width="4.140625" style="1238" customWidth="1"/>
    <col min="1323" max="1323" width="13.28515625" style="1238" customWidth="1"/>
    <col min="1324" max="1324" width="28.140625" style="1238" customWidth="1"/>
    <col min="1325" max="1325" width="11" style="1238" customWidth="1"/>
    <col min="1326" max="1326" width="14.42578125" style="1238" customWidth="1"/>
    <col min="1327" max="1327" width="4.140625" style="1238" customWidth="1"/>
    <col min="1328" max="1329" width="11" style="1238" customWidth="1"/>
    <col min="1330" max="1330" width="14.42578125" style="1238" customWidth="1"/>
    <col min="1331" max="1331" width="4.140625" style="1238" customWidth="1"/>
    <col min="1332" max="1332" width="14.42578125" style="1238" customWidth="1"/>
    <col min="1333" max="1536" width="11" style="1238"/>
    <col min="1537" max="1537" width="37" style="1238" customWidth="1"/>
    <col min="1538" max="1540" width="12.7109375" style="1238" customWidth="1"/>
    <col min="1541" max="1541" width="33.7109375" style="1238" customWidth="1"/>
    <col min="1542" max="1542" width="3.7109375" style="1238" customWidth="1"/>
    <col min="1543" max="1543" width="16.42578125" style="1238" customWidth="1"/>
    <col min="1544" max="1548" width="11.7109375" style="1238" customWidth="1"/>
    <col min="1549" max="1549" width="29.7109375" style="1238" customWidth="1"/>
    <col min="1550" max="1550" width="20.7109375" style="1238" customWidth="1"/>
    <col min="1551" max="1554" width="11" style="1238" customWidth="1"/>
    <col min="1555" max="1559" width="14.42578125" style="1238" customWidth="1"/>
    <col min="1560" max="1560" width="37.28515625" style="1238" customWidth="1"/>
    <col min="1561" max="1562" width="11" style="1238" customWidth="1"/>
    <col min="1563" max="1572" width="9.85546875" style="1238" customWidth="1"/>
    <col min="1573" max="1576" width="11" style="1238" customWidth="1"/>
    <col min="1577" max="1577" width="14.42578125" style="1238" customWidth="1"/>
    <col min="1578" max="1578" width="4.140625" style="1238" customWidth="1"/>
    <col min="1579" max="1579" width="13.28515625" style="1238" customWidth="1"/>
    <col min="1580" max="1580" width="28.140625" style="1238" customWidth="1"/>
    <col min="1581" max="1581" width="11" style="1238" customWidth="1"/>
    <col min="1582" max="1582" width="14.42578125" style="1238" customWidth="1"/>
    <col min="1583" max="1583" width="4.140625" style="1238" customWidth="1"/>
    <col min="1584" max="1585" width="11" style="1238" customWidth="1"/>
    <col min="1586" max="1586" width="14.42578125" style="1238" customWidth="1"/>
    <col min="1587" max="1587" width="4.140625" style="1238" customWidth="1"/>
    <col min="1588" max="1588" width="14.42578125" style="1238" customWidth="1"/>
    <col min="1589" max="1792" width="11" style="1238"/>
    <col min="1793" max="1793" width="37" style="1238" customWidth="1"/>
    <col min="1794" max="1796" width="12.7109375" style="1238" customWidth="1"/>
    <col min="1797" max="1797" width="33.7109375" style="1238" customWidth="1"/>
    <col min="1798" max="1798" width="3.7109375" style="1238" customWidth="1"/>
    <col min="1799" max="1799" width="16.42578125" style="1238" customWidth="1"/>
    <col min="1800" max="1804" width="11.7109375" style="1238" customWidth="1"/>
    <col min="1805" max="1805" width="29.7109375" style="1238" customWidth="1"/>
    <col min="1806" max="1806" width="20.7109375" style="1238" customWidth="1"/>
    <col min="1807" max="1810" width="11" style="1238" customWidth="1"/>
    <col min="1811" max="1815" width="14.42578125" style="1238" customWidth="1"/>
    <col min="1816" max="1816" width="37.28515625" style="1238" customWidth="1"/>
    <col min="1817" max="1818" width="11" style="1238" customWidth="1"/>
    <col min="1819" max="1828" width="9.85546875" style="1238" customWidth="1"/>
    <col min="1829" max="1832" width="11" style="1238" customWidth="1"/>
    <col min="1833" max="1833" width="14.42578125" style="1238" customWidth="1"/>
    <col min="1834" max="1834" width="4.140625" style="1238" customWidth="1"/>
    <col min="1835" max="1835" width="13.28515625" style="1238" customWidth="1"/>
    <col min="1836" max="1836" width="28.140625" style="1238" customWidth="1"/>
    <col min="1837" max="1837" width="11" style="1238" customWidth="1"/>
    <col min="1838" max="1838" width="14.42578125" style="1238" customWidth="1"/>
    <col min="1839" max="1839" width="4.140625" style="1238" customWidth="1"/>
    <col min="1840" max="1841" width="11" style="1238" customWidth="1"/>
    <col min="1842" max="1842" width="14.42578125" style="1238" customWidth="1"/>
    <col min="1843" max="1843" width="4.140625" style="1238" customWidth="1"/>
    <col min="1844" max="1844" width="14.42578125" style="1238" customWidth="1"/>
    <col min="1845" max="2048" width="11" style="1238"/>
    <col min="2049" max="2049" width="37" style="1238" customWidth="1"/>
    <col min="2050" max="2052" width="12.7109375" style="1238" customWidth="1"/>
    <col min="2053" max="2053" width="33.7109375" style="1238" customWidth="1"/>
    <col min="2054" max="2054" width="3.7109375" style="1238" customWidth="1"/>
    <col min="2055" max="2055" width="16.42578125" style="1238" customWidth="1"/>
    <col min="2056" max="2060" width="11.7109375" style="1238" customWidth="1"/>
    <col min="2061" max="2061" width="29.7109375" style="1238" customWidth="1"/>
    <col min="2062" max="2062" width="20.7109375" style="1238" customWidth="1"/>
    <col min="2063" max="2066" width="11" style="1238" customWidth="1"/>
    <col min="2067" max="2071" width="14.42578125" style="1238" customWidth="1"/>
    <col min="2072" max="2072" width="37.28515625" style="1238" customWidth="1"/>
    <col min="2073" max="2074" width="11" style="1238" customWidth="1"/>
    <col min="2075" max="2084" width="9.85546875" style="1238" customWidth="1"/>
    <col min="2085" max="2088" width="11" style="1238" customWidth="1"/>
    <col min="2089" max="2089" width="14.42578125" style="1238" customWidth="1"/>
    <col min="2090" max="2090" width="4.140625" style="1238" customWidth="1"/>
    <col min="2091" max="2091" width="13.28515625" style="1238" customWidth="1"/>
    <col min="2092" max="2092" width="28.140625" style="1238" customWidth="1"/>
    <col min="2093" max="2093" width="11" style="1238" customWidth="1"/>
    <col min="2094" max="2094" width="14.42578125" style="1238" customWidth="1"/>
    <col min="2095" max="2095" width="4.140625" style="1238" customWidth="1"/>
    <col min="2096" max="2097" width="11" style="1238" customWidth="1"/>
    <col min="2098" max="2098" width="14.42578125" style="1238" customWidth="1"/>
    <col min="2099" max="2099" width="4.140625" style="1238" customWidth="1"/>
    <col min="2100" max="2100" width="14.42578125" style="1238" customWidth="1"/>
    <col min="2101" max="2304" width="11" style="1238"/>
    <col min="2305" max="2305" width="37" style="1238" customWidth="1"/>
    <col min="2306" max="2308" width="12.7109375" style="1238" customWidth="1"/>
    <col min="2309" max="2309" width="33.7109375" style="1238" customWidth="1"/>
    <col min="2310" max="2310" width="3.7109375" style="1238" customWidth="1"/>
    <col min="2311" max="2311" width="16.42578125" style="1238" customWidth="1"/>
    <col min="2312" max="2316" width="11.7109375" style="1238" customWidth="1"/>
    <col min="2317" max="2317" width="29.7109375" style="1238" customWidth="1"/>
    <col min="2318" max="2318" width="20.7109375" style="1238" customWidth="1"/>
    <col min="2319" max="2322" width="11" style="1238" customWidth="1"/>
    <col min="2323" max="2327" width="14.42578125" style="1238" customWidth="1"/>
    <col min="2328" max="2328" width="37.28515625" style="1238" customWidth="1"/>
    <col min="2329" max="2330" width="11" style="1238" customWidth="1"/>
    <col min="2331" max="2340" width="9.85546875" style="1238" customWidth="1"/>
    <col min="2341" max="2344" width="11" style="1238" customWidth="1"/>
    <col min="2345" max="2345" width="14.42578125" style="1238" customWidth="1"/>
    <col min="2346" max="2346" width="4.140625" style="1238" customWidth="1"/>
    <col min="2347" max="2347" width="13.28515625" style="1238" customWidth="1"/>
    <col min="2348" max="2348" width="28.140625" style="1238" customWidth="1"/>
    <col min="2349" max="2349" width="11" style="1238" customWidth="1"/>
    <col min="2350" max="2350" width="14.42578125" style="1238" customWidth="1"/>
    <col min="2351" max="2351" width="4.140625" style="1238" customWidth="1"/>
    <col min="2352" max="2353" width="11" style="1238" customWidth="1"/>
    <col min="2354" max="2354" width="14.42578125" style="1238" customWidth="1"/>
    <col min="2355" max="2355" width="4.140625" style="1238" customWidth="1"/>
    <col min="2356" max="2356" width="14.42578125" style="1238" customWidth="1"/>
    <col min="2357" max="2560" width="11" style="1238"/>
    <col min="2561" max="2561" width="37" style="1238" customWidth="1"/>
    <col min="2562" max="2564" width="12.7109375" style="1238" customWidth="1"/>
    <col min="2565" max="2565" width="33.7109375" style="1238" customWidth="1"/>
    <col min="2566" max="2566" width="3.7109375" style="1238" customWidth="1"/>
    <col min="2567" max="2567" width="16.42578125" style="1238" customWidth="1"/>
    <col min="2568" max="2572" width="11.7109375" style="1238" customWidth="1"/>
    <col min="2573" max="2573" width="29.7109375" style="1238" customWidth="1"/>
    <col min="2574" max="2574" width="20.7109375" style="1238" customWidth="1"/>
    <col min="2575" max="2578" width="11" style="1238" customWidth="1"/>
    <col min="2579" max="2583" width="14.42578125" style="1238" customWidth="1"/>
    <col min="2584" max="2584" width="37.28515625" style="1238" customWidth="1"/>
    <col min="2585" max="2586" width="11" style="1238" customWidth="1"/>
    <col min="2587" max="2596" width="9.85546875" style="1238" customWidth="1"/>
    <col min="2597" max="2600" width="11" style="1238" customWidth="1"/>
    <col min="2601" max="2601" width="14.42578125" style="1238" customWidth="1"/>
    <col min="2602" max="2602" width="4.140625" style="1238" customWidth="1"/>
    <col min="2603" max="2603" width="13.28515625" style="1238" customWidth="1"/>
    <col min="2604" max="2604" width="28.140625" style="1238" customWidth="1"/>
    <col min="2605" max="2605" width="11" style="1238" customWidth="1"/>
    <col min="2606" max="2606" width="14.42578125" style="1238" customWidth="1"/>
    <col min="2607" max="2607" width="4.140625" style="1238" customWidth="1"/>
    <col min="2608" max="2609" width="11" style="1238" customWidth="1"/>
    <col min="2610" max="2610" width="14.42578125" style="1238" customWidth="1"/>
    <col min="2611" max="2611" width="4.140625" style="1238" customWidth="1"/>
    <col min="2612" max="2612" width="14.42578125" style="1238" customWidth="1"/>
    <col min="2613" max="2816" width="11" style="1238"/>
    <col min="2817" max="2817" width="37" style="1238" customWidth="1"/>
    <col min="2818" max="2820" width="12.7109375" style="1238" customWidth="1"/>
    <col min="2821" max="2821" width="33.7109375" style="1238" customWidth="1"/>
    <col min="2822" max="2822" width="3.7109375" style="1238" customWidth="1"/>
    <col min="2823" max="2823" width="16.42578125" style="1238" customWidth="1"/>
    <col min="2824" max="2828" width="11.7109375" style="1238" customWidth="1"/>
    <col min="2829" max="2829" width="29.7109375" style="1238" customWidth="1"/>
    <col min="2830" max="2830" width="20.7109375" style="1238" customWidth="1"/>
    <col min="2831" max="2834" width="11" style="1238" customWidth="1"/>
    <col min="2835" max="2839" width="14.42578125" style="1238" customWidth="1"/>
    <col min="2840" max="2840" width="37.28515625" style="1238" customWidth="1"/>
    <col min="2841" max="2842" width="11" style="1238" customWidth="1"/>
    <col min="2843" max="2852" width="9.85546875" style="1238" customWidth="1"/>
    <col min="2853" max="2856" width="11" style="1238" customWidth="1"/>
    <col min="2857" max="2857" width="14.42578125" style="1238" customWidth="1"/>
    <col min="2858" max="2858" width="4.140625" style="1238" customWidth="1"/>
    <col min="2859" max="2859" width="13.28515625" style="1238" customWidth="1"/>
    <col min="2860" max="2860" width="28.140625" style="1238" customWidth="1"/>
    <col min="2861" max="2861" width="11" style="1238" customWidth="1"/>
    <col min="2862" max="2862" width="14.42578125" style="1238" customWidth="1"/>
    <col min="2863" max="2863" width="4.140625" style="1238" customWidth="1"/>
    <col min="2864" max="2865" width="11" style="1238" customWidth="1"/>
    <col min="2866" max="2866" width="14.42578125" style="1238" customWidth="1"/>
    <col min="2867" max="2867" width="4.140625" style="1238" customWidth="1"/>
    <col min="2868" max="2868" width="14.42578125" style="1238" customWidth="1"/>
    <col min="2869" max="3072" width="11" style="1238"/>
    <col min="3073" max="3073" width="37" style="1238" customWidth="1"/>
    <col min="3074" max="3076" width="12.7109375" style="1238" customWidth="1"/>
    <col min="3077" max="3077" width="33.7109375" style="1238" customWidth="1"/>
    <col min="3078" max="3078" width="3.7109375" style="1238" customWidth="1"/>
    <col min="3079" max="3079" width="16.42578125" style="1238" customWidth="1"/>
    <col min="3080" max="3084" width="11.7109375" style="1238" customWidth="1"/>
    <col min="3085" max="3085" width="29.7109375" style="1238" customWidth="1"/>
    <col min="3086" max="3086" width="20.7109375" style="1238" customWidth="1"/>
    <col min="3087" max="3090" width="11" style="1238" customWidth="1"/>
    <col min="3091" max="3095" width="14.42578125" style="1238" customWidth="1"/>
    <col min="3096" max="3096" width="37.28515625" style="1238" customWidth="1"/>
    <col min="3097" max="3098" width="11" style="1238" customWidth="1"/>
    <col min="3099" max="3108" width="9.85546875" style="1238" customWidth="1"/>
    <col min="3109" max="3112" width="11" style="1238" customWidth="1"/>
    <col min="3113" max="3113" width="14.42578125" style="1238" customWidth="1"/>
    <col min="3114" max="3114" width="4.140625" style="1238" customWidth="1"/>
    <col min="3115" max="3115" width="13.28515625" style="1238" customWidth="1"/>
    <col min="3116" max="3116" width="28.140625" style="1238" customWidth="1"/>
    <col min="3117" max="3117" width="11" style="1238" customWidth="1"/>
    <col min="3118" max="3118" width="14.42578125" style="1238" customWidth="1"/>
    <col min="3119" max="3119" width="4.140625" style="1238" customWidth="1"/>
    <col min="3120" max="3121" width="11" style="1238" customWidth="1"/>
    <col min="3122" max="3122" width="14.42578125" style="1238" customWidth="1"/>
    <col min="3123" max="3123" width="4.140625" style="1238" customWidth="1"/>
    <col min="3124" max="3124" width="14.42578125" style="1238" customWidth="1"/>
    <col min="3125" max="3328" width="11" style="1238"/>
    <col min="3329" max="3329" width="37" style="1238" customWidth="1"/>
    <col min="3330" max="3332" width="12.7109375" style="1238" customWidth="1"/>
    <col min="3333" max="3333" width="33.7109375" style="1238" customWidth="1"/>
    <col min="3334" max="3334" width="3.7109375" style="1238" customWidth="1"/>
    <col min="3335" max="3335" width="16.42578125" style="1238" customWidth="1"/>
    <col min="3336" max="3340" width="11.7109375" style="1238" customWidth="1"/>
    <col min="3341" max="3341" width="29.7109375" style="1238" customWidth="1"/>
    <col min="3342" max="3342" width="20.7109375" style="1238" customWidth="1"/>
    <col min="3343" max="3346" width="11" style="1238" customWidth="1"/>
    <col min="3347" max="3351" width="14.42578125" style="1238" customWidth="1"/>
    <col min="3352" max="3352" width="37.28515625" style="1238" customWidth="1"/>
    <col min="3353" max="3354" width="11" style="1238" customWidth="1"/>
    <col min="3355" max="3364" width="9.85546875" style="1238" customWidth="1"/>
    <col min="3365" max="3368" width="11" style="1238" customWidth="1"/>
    <col min="3369" max="3369" width="14.42578125" style="1238" customWidth="1"/>
    <col min="3370" max="3370" width="4.140625" style="1238" customWidth="1"/>
    <col min="3371" max="3371" width="13.28515625" style="1238" customWidth="1"/>
    <col min="3372" max="3372" width="28.140625" style="1238" customWidth="1"/>
    <col min="3373" max="3373" width="11" style="1238" customWidth="1"/>
    <col min="3374" max="3374" width="14.42578125" style="1238" customWidth="1"/>
    <col min="3375" max="3375" width="4.140625" style="1238" customWidth="1"/>
    <col min="3376" max="3377" width="11" style="1238" customWidth="1"/>
    <col min="3378" max="3378" width="14.42578125" style="1238" customWidth="1"/>
    <col min="3379" max="3379" width="4.140625" style="1238" customWidth="1"/>
    <col min="3380" max="3380" width="14.42578125" style="1238" customWidth="1"/>
    <col min="3381" max="3584" width="11" style="1238"/>
    <col min="3585" max="3585" width="37" style="1238" customWidth="1"/>
    <col min="3586" max="3588" width="12.7109375" style="1238" customWidth="1"/>
    <col min="3589" max="3589" width="33.7109375" style="1238" customWidth="1"/>
    <col min="3590" max="3590" width="3.7109375" style="1238" customWidth="1"/>
    <col min="3591" max="3591" width="16.42578125" style="1238" customWidth="1"/>
    <col min="3592" max="3596" width="11.7109375" style="1238" customWidth="1"/>
    <col min="3597" max="3597" width="29.7109375" style="1238" customWidth="1"/>
    <col min="3598" max="3598" width="20.7109375" style="1238" customWidth="1"/>
    <col min="3599" max="3602" width="11" style="1238" customWidth="1"/>
    <col min="3603" max="3607" width="14.42578125" style="1238" customWidth="1"/>
    <col min="3608" max="3608" width="37.28515625" style="1238" customWidth="1"/>
    <col min="3609" max="3610" width="11" style="1238" customWidth="1"/>
    <col min="3611" max="3620" width="9.85546875" style="1238" customWidth="1"/>
    <col min="3621" max="3624" width="11" style="1238" customWidth="1"/>
    <col min="3625" max="3625" width="14.42578125" style="1238" customWidth="1"/>
    <col min="3626" max="3626" width="4.140625" style="1238" customWidth="1"/>
    <col min="3627" max="3627" width="13.28515625" style="1238" customWidth="1"/>
    <col min="3628" max="3628" width="28.140625" style="1238" customWidth="1"/>
    <col min="3629" max="3629" width="11" style="1238" customWidth="1"/>
    <col min="3630" max="3630" width="14.42578125" style="1238" customWidth="1"/>
    <col min="3631" max="3631" width="4.140625" style="1238" customWidth="1"/>
    <col min="3632" max="3633" width="11" style="1238" customWidth="1"/>
    <col min="3634" max="3634" width="14.42578125" style="1238" customWidth="1"/>
    <col min="3635" max="3635" width="4.140625" style="1238" customWidth="1"/>
    <col min="3636" max="3636" width="14.42578125" style="1238" customWidth="1"/>
    <col min="3637" max="3840" width="11" style="1238"/>
    <col min="3841" max="3841" width="37" style="1238" customWidth="1"/>
    <col min="3842" max="3844" width="12.7109375" style="1238" customWidth="1"/>
    <col min="3845" max="3845" width="33.7109375" style="1238" customWidth="1"/>
    <col min="3846" max="3846" width="3.7109375" style="1238" customWidth="1"/>
    <col min="3847" max="3847" width="16.42578125" style="1238" customWidth="1"/>
    <col min="3848" max="3852" width="11.7109375" style="1238" customWidth="1"/>
    <col min="3853" max="3853" width="29.7109375" style="1238" customWidth="1"/>
    <col min="3854" max="3854" width="20.7109375" style="1238" customWidth="1"/>
    <col min="3855" max="3858" width="11" style="1238" customWidth="1"/>
    <col min="3859" max="3863" width="14.42578125" style="1238" customWidth="1"/>
    <col min="3864" max="3864" width="37.28515625" style="1238" customWidth="1"/>
    <col min="3865" max="3866" width="11" style="1238" customWidth="1"/>
    <col min="3867" max="3876" width="9.85546875" style="1238" customWidth="1"/>
    <col min="3877" max="3880" width="11" style="1238" customWidth="1"/>
    <col min="3881" max="3881" width="14.42578125" style="1238" customWidth="1"/>
    <col min="3882" max="3882" width="4.140625" style="1238" customWidth="1"/>
    <col min="3883" max="3883" width="13.28515625" style="1238" customWidth="1"/>
    <col min="3884" max="3884" width="28.140625" style="1238" customWidth="1"/>
    <col min="3885" max="3885" width="11" style="1238" customWidth="1"/>
    <col min="3886" max="3886" width="14.42578125" style="1238" customWidth="1"/>
    <col min="3887" max="3887" width="4.140625" style="1238" customWidth="1"/>
    <col min="3888" max="3889" width="11" style="1238" customWidth="1"/>
    <col min="3890" max="3890" width="14.42578125" style="1238" customWidth="1"/>
    <col min="3891" max="3891" width="4.140625" style="1238" customWidth="1"/>
    <col min="3892" max="3892" width="14.42578125" style="1238" customWidth="1"/>
    <col min="3893" max="4096" width="11" style="1238"/>
    <col min="4097" max="4097" width="37" style="1238" customWidth="1"/>
    <col min="4098" max="4100" width="12.7109375" style="1238" customWidth="1"/>
    <col min="4101" max="4101" width="33.7109375" style="1238" customWidth="1"/>
    <col min="4102" max="4102" width="3.7109375" style="1238" customWidth="1"/>
    <col min="4103" max="4103" width="16.42578125" style="1238" customWidth="1"/>
    <col min="4104" max="4108" width="11.7109375" style="1238" customWidth="1"/>
    <col min="4109" max="4109" width="29.7109375" style="1238" customWidth="1"/>
    <col min="4110" max="4110" width="20.7109375" style="1238" customWidth="1"/>
    <col min="4111" max="4114" width="11" style="1238" customWidth="1"/>
    <col min="4115" max="4119" width="14.42578125" style="1238" customWidth="1"/>
    <col min="4120" max="4120" width="37.28515625" style="1238" customWidth="1"/>
    <col min="4121" max="4122" width="11" style="1238" customWidth="1"/>
    <col min="4123" max="4132" width="9.85546875" style="1238" customWidth="1"/>
    <col min="4133" max="4136" width="11" style="1238" customWidth="1"/>
    <col min="4137" max="4137" width="14.42578125" style="1238" customWidth="1"/>
    <col min="4138" max="4138" width="4.140625" style="1238" customWidth="1"/>
    <col min="4139" max="4139" width="13.28515625" style="1238" customWidth="1"/>
    <col min="4140" max="4140" width="28.140625" style="1238" customWidth="1"/>
    <col min="4141" max="4141" width="11" style="1238" customWidth="1"/>
    <col min="4142" max="4142" width="14.42578125" style="1238" customWidth="1"/>
    <col min="4143" max="4143" width="4.140625" style="1238" customWidth="1"/>
    <col min="4144" max="4145" width="11" style="1238" customWidth="1"/>
    <col min="4146" max="4146" width="14.42578125" style="1238" customWidth="1"/>
    <col min="4147" max="4147" width="4.140625" style="1238" customWidth="1"/>
    <col min="4148" max="4148" width="14.42578125" style="1238" customWidth="1"/>
    <col min="4149" max="4352" width="11" style="1238"/>
    <col min="4353" max="4353" width="37" style="1238" customWidth="1"/>
    <col min="4354" max="4356" width="12.7109375" style="1238" customWidth="1"/>
    <col min="4357" max="4357" width="33.7109375" style="1238" customWidth="1"/>
    <col min="4358" max="4358" width="3.7109375" style="1238" customWidth="1"/>
    <col min="4359" max="4359" width="16.42578125" style="1238" customWidth="1"/>
    <col min="4360" max="4364" width="11.7109375" style="1238" customWidth="1"/>
    <col min="4365" max="4365" width="29.7109375" style="1238" customWidth="1"/>
    <col min="4366" max="4366" width="20.7109375" style="1238" customWidth="1"/>
    <col min="4367" max="4370" width="11" style="1238" customWidth="1"/>
    <col min="4371" max="4375" width="14.42578125" style="1238" customWidth="1"/>
    <col min="4376" max="4376" width="37.28515625" style="1238" customWidth="1"/>
    <col min="4377" max="4378" width="11" style="1238" customWidth="1"/>
    <col min="4379" max="4388" width="9.85546875" style="1238" customWidth="1"/>
    <col min="4389" max="4392" width="11" style="1238" customWidth="1"/>
    <col min="4393" max="4393" width="14.42578125" style="1238" customWidth="1"/>
    <col min="4394" max="4394" width="4.140625" style="1238" customWidth="1"/>
    <col min="4395" max="4395" width="13.28515625" style="1238" customWidth="1"/>
    <col min="4396" max="4396" width="28.140625" style="1238" customWidth="1"/>
    <col min="4397" max="4397" width="11" style="1238" customWidth="1"/>
    <col min="4398" max="4398" width="14.42578125" style="1238" customWidth="1"/>
    <col min="4399" max="4399" width="4.140625" style="1238" customWidth="1"/>
    <col min="4400" max="4401" width="11" style="1238" customWidth="1"/>
    <col min="4402" max="4402" width="14.42578125" style="1238" customWidth="1"/>
    <col min="4403" max="4403" width="4.140625" style="1238" customWidth="1"/>
    <col min="4404" max="4404" width="14.42578125" style="1238" customWidth="1"/>
    <col min="4405" max="4608" width="11" style="1238"/>
    <col min="4609" max="4609" width="37" style="1238" customWidth="1"/>
    <col min="4610" max="4612" width="12.7109375" style="1238" customWidth="1"/>
    <col min="4613" max="4613" width="33.7109375" style="1238" customWidth="1"/>
    <col min="4614" max="4614" width="3.7109375" style="1238" customWidth="1"/>
    <col min="4615" max="4615" width="16.42578125" style="1238" customWidth="1"/>
    <col min="4616" max="4620" width="11.7109375" style="1238" customWidth="1"/>
    <col min="4621" max="4621" width="29.7109375" style="1238" customWidth="1"/>
    <col min="4622" max="4622" width="20.7109375" style="1238" customWidth="1"/>
    <col min="4623" max="4626" width="11" style="1238" customWidth="1"/>
    <col min="4627" max="4631" width="14.42578125" style="1238" customWidth="1"/>
    <col min="4632" max="4632" width="37.28515625" style="1238" customWidth="1"/>
    <col min="4633" max="4634" width="11" style="1238" customWidth="1"/>
    <col min="4635" max="4644" width="9.85546875" style="1238" customWidth="1"/>
    <col min="4645" max="4648" width="11" style="1238" customWidth="1"/>
    <col min="4649" max="4649" width="14.42578125" style="1238" customWidth="1"/>
    <col min="4650" max="4650" width="4.140625" style="1238" customWidth="1"/>
    <col min="4651" max="4651" width="13.28515625" style="1238" customWidth="1"/>
    <col min="4652" max="4652" width="28.140625" style="1238" customWidth="1"/>
    <col min="4653" max="4653" width="11" style="1238" customWidth="1"/>
    <col min="4654" max="4654" width="14.42578125" style="1238" customWidth="1"/>
    <col min="4655" max="4655" width="4.140625" style="1238" customWidth="1"/>
    <col min="4656" max="4657" width="11" style="1238" customWidth="1"/>
    <col min="4658" max="4658" width="14.42578125" style="1238" customWidth="1"/>
    <col min="4659" max="4659" width="4.140625" style="1238" customWidth="1"/>
    <col min="4660" max="4660" width="14.42578125" style="1238" customWidth="1"/>
    <col min="4661" max="4864" width="11" style="1238"/>
    <col min="4865" max="4865" width="37" style="1238" customWidth="1"/>
    <col min="4866" max="4868" width="12.7109375" style="1238" customWidth="1"/>
    <col min="4869" max="4869" width="33.7109375" style="1238" customWidth="1"/>
    <col min="4870" max="4870" width="3.7109375" style="1238" customWidth="1"/>
    <col min="4871" max="4871" width="16.42578125" style="1238" customWidth="1"/>
    <col min="4872" max="4876" width="11.7109375" style="1238" customWidth="1"/>
    <col min="4877" max="4877" width="29.7109375" style="1238" customWidth="1"/>
    <col min="4878" max="4878" width="20.7109375" style="1238" customWidth="1"/>
    <col min="4879" max="4882" width="11" style="1238" customWidth="1"/>
    <col min="4883" max="4887" width="14.42578125" style="1238" customWidth="1"/>
    <col min="4888" max="4888" width="37.28515625" style="1238" customWidth="1"/>
    <col min="4889" max="4890" width="11" style="1238" customWidth="1"/>
    <col min="4891" max="4900" width="9.85546875" style="1238" customWidth="1"/>
    <col min="4901" max="4904" width="11" style="1238" customWidth="1"/>
    <col min="4905" max="4905" width="14.42578125" style="1238" customWidth="1"/>
    <col min="4906" max="4906" width="4.140625" style="1238" customWidth="1"/>
    <col min="4907" max="4907" width="13.28515625" style="1238" customWidth="1"/>
    <col min="4908" max="4908" width="28.140625" style="1238" customWidth="1"/>
    <col min="4909" max="4909" width="11" style="1238" customWidth="1"/>
    <col min="4910" max="4910" width="14.42578125" style="1238" customWidth="1"/>
    <col min="4911" max="4911" width="4.140625" style="1238" customWidth="1"/>
    <col min="4912" max="4913" width="11" style="1238" customWidth="1"/>
    <col min="4914" max="4914" width="14.42578125" style="1238" customWidth="1"/>
    <col min="4915" max="4915" width="4.140625" style="1238" customWidth="1"/>
    <col min="4916" max="4916" width="14.42578125" style="1238" customWidth="1"/>
    <col min="4917" max="5120" width="11" style="1238"/>
    <col min="5121" max="5121" width="37" style="1238" customWidth="1"/>
    <col min="5122" max="5124" width="12.7109375" style="1238" customWidth="1"/>
    <col min="5125" max="5125" width="33.7109375" style="1238" customWidth="1"/>
    <col min="5126" max="5126" width="3.7109375" style="1238" customWidth="1"/>
    <col min="5127" max="5127" width="16.42578125" style="1238" customWidth="1"/>
    <col min="5128" max="5132" width="11.7109375" style="1238" customWidth="1"/>
    <col min="5133" max="5133" width="29.7109375" style="1238" customWidth="1"/>
    <col min="5134" max="5134" width="20.7109375" style="1238" customWidth="1"/>
    <col min="5135" max="5138" width="11" style="1238" customWidth="1"/>
    <col min="5139" max="5143" width="14.42578125" style="1238" customWidth="1"/>
    <col min="5144" max="5144" width="37.28515625" style="1238" customWidth="1"/>
    <col min="5145" max="5146" width="11" style="1238" customWidth="1"/>
    <col min="5147" max="5156" width="9.85546875" style="1238" customWidth="1"/>
    <col min="5157" max="5160" width="11" style="1238" customWidth="1"/>
    <col min="5161" max="5161" width="14.42578125" style="1238" customWidth="1"/>
    <col min="5162" max="5162" width="4.140625" style="1238" customWidth="1"/>
    <col min="5163" max="5163" width="13.28515625" style="1238" customWidth="1"/>
    <col min="5164" max="5164" width="28.140625" style="1238" customWidth="1"/>
    <col min="5165" max="5165" width="11" style="1238" customWidth="1"/>
    <col min="5166" max="5166" width="14.42578125" style="1238" customWidth="1"/>
    <col min="5167" max="5167" width="4.140625" style="1238" customWidth="1"/>
    <col min="5168" max="5169" width="11" style="1238" customWidth="1"/>
    <col min="5170" max="5170" width="14.42578125" style="1238" customWidth="1"/>
    <col min="5171" max="5171" width="4.140625" style="1238" customWidth="1"/>
    <col min="5172" max="5172" width="14.42578125" style="1238" customWidth="1"/>
    <col min="5173" max="5376" width="11" style="1238"/>
    <col min="5377" max="5377" width="37" style="1238" customWidth="1"/>
    <col min="5378" max="5380" width="12.7109375" style="1238" customWidth="1"/>
    <col min="5381" max="5381" width="33.7109375" style="1238" customWidth="1"/>
    <col min="5382" max="5382" width="3.7109375" style="1238" customWidth="1"/>
    <col min="5383" max="5383" width="16.42578125" style="1238" customWidth="1"/>
    <col min="5384" max="5388" width="11.7109375" style="1238" customWidth="1"/>
    <col min="5389" max="5389" width="29.7109375" style="1238" customWidth="1"/>
    <col min="5390" max="5390" width="20.7109375" style="1238" customWidth="1"/>
    <col min="5391" max="5394" width="11" style="1238" customWidth="1"/>
    <col min="5395" max="5399" width="14.42578125" style="1238" customWidth="1"/>
    <col min="5400" max="5400" width="37.28515625" style="1238" customWidth="1"/>
    <col min="5401" max="5402" width="11" style="1238" customWidth="1"/>
    <col min="5403" max="5412" width="9.85546875" style="1238" customWidth="1"/>
    <col min="5413" max="5416" width="11" style="1238" customWidth="1"/>
    <col min="5417" max="5417" width="14.42578125" style="1238" customWidth="1"/>
    <col min="5418" max="5418" width="4.140625" style="1238" customWidth="1"/>
    <col min="5419" max="5419" width="13.28515625" style="1238" customWidth="1"/>
    <col min="5420" max="5420" width="28.140625" style="1238" customWidth="1"/>
    <col min="5421" max="5421" width="11" style="1238" customWidth="1"/>
    <col min="5422" max="5422" width="14.42578125" style="1238" customWidth="1"/>
    <col min="5423" max="5423" width="4.140625" style="1238" customWidth="1"/>
    <col min="5424" max="5425" width="11" style="1238" customWidth="1"/>
    <col min="5426" max="5426" width="14.42578125" style="1238" customWidth="1"/>
    <col min="5427" max="5427" width="4.140625" style="1238" customWidth="1"/>
    <col min="5428" max="5428" width="14.42578125" style="1238" customWidth="1"/>
    <col min="5429" max="5632" width="11" style="1238"/>
    <col min="5633" max="5633" width="37" style="1238" customWidth="1"/>
    <col min="5634" max="5636" width="12.7109375" style="1238" customWidth="1"/>
    <col min="5637" max="5637" width="33.7109375" style="1238" customWidth="1"/>
    <col min="5638" max="5638" width="3.7109375" style="1238" customWidth="1"/>
    <col min="5639" max="5639" width="16.42578125" style="1238" customWidth="1"/>
    <col min="5640" max="5644" width="11.7109375" style="1238" customWidth="1"/>
    <col min="5645" max="5645" width="29.7109375" style="1238" customWidth="1"/>
    <col min="5646" max="5646" width="20.7109375" style="1238" customWidth="1"/>
    <col min="5647" max="5650" width="11" style="1238" customWidth="1"/>
    <col min="5651" max="5655" width="14.42578125" style="1238" customWidth="1"/>
    <col min="5656" max="5656" width="37.28515625" style="1238" customWidth="1"/>
    <col min="5657" max="5658" width="11" style="1238" customWidth="1"/>
    <col min="5659" max="5668" width="9.85546875" style="1238" customWidth="1"/>
    <col min="5669" max="5672" width="11" style="1238" customWidth="1"/>
    <col min="5673" max="5673" width="14.42578125" style="1238" customWidth="1"/>
    <col min="5674" max="5674" width="4.140625" style="1238" customWidth="1"/>
    <col min="5675" max="5675" width="13.28515625" style="1238" customWidth="1"/>
    <col min="5676" max="5676" width="28.140625" style="1238" customWidth="1"/>
    <col min="5677" max="5677" width="11" style="1238" customWidth="1"/>
    <col min="5678" max="5678" width="14.42578125" style="1238" customWidth="1"/>
    <col min="5679" max="5679" width="4.140625" style="1238" customWidth="1"/>
    <col min="5680" max="5681" width="11" style="1238" customWidth="1"/>
    <col min="5682" max="5682" width="14.42578125" style="1238" customWidth="1"/>
    <col min="5683" max="5683" width="4.140625" style="1238" customWidth="1"/>
    <col min="5684" max="5684" width="14.42578125" style="1238" customWidth="1"/>
    <col min="5685" max="5888" width="11" style="1238"/>
    <col min="5889" max="5889" width="37" style="1238" customWidth="1"/>
    <col min="5890" max="5892" width="12.7109375" style="1238" customWidth="1"/>
    <col min="5893" max="5893" width="33.7109375" style="1238" customWidth="1"/>
    <col min="5894" max="5894" width="3.7109375" style="1238" customWidth="1"/>
    <col min="5895" max="5895" width="16.42578125" style="1238" customWidth="1"/>
    <col min="5896" max="5900" width="11.7109375" style="1238" customWidth="1"/>
    <col min="5901" max="5901" width="29.7109375" style="1238" customWidth="1"/>
    <col min="5902" max="5902" width="20.7109375" style="1238" customWidth="1"/>
    <col min="5903" max="5906" width="11" style="1238" customWidth="1"/>
    <col min="5907" max="5911" width="14.42578125" style="1238" customWidth="1"/>
    <col min="5912" max="5912" width="37.28515625" style="1238" customWidth="1"/>
    <col min="5913" max="5914" width="11" style="1238" customWidth="1"/>
    <col min="5915" max="5924" width="9.85546875" style="1238" customWidth="1"/>
    <col min="5925" max="5928" width="11" style="1238" customWidth="1"/>
    <col min="5929" max="5929" width="14.42578125" style="1238" customWidth="1"/>
    <col min="5930" max="5930" width="4.140625" style="1238" customWidth="1"/>
    <col min="5931" max="5931" width="13.28515625" style="1238" customWidth="1"/>
    <col min="5932" max="5932" width="28.140625" style="1238" customWidth="1"/>
    <col min="5933" max="5933" width="11" style="1238" customWidth="1"/>
    <col min="5934" max="5934" width="14.42578125" style="1238" customWidth="1"/>
    <col min="5935" max="5935" width="4.140625" style="1238" customWidth="1"/>
    <col min="5936" max="5937" width="11" style="1238" customWidth="1"/>
    <col min="5938" max="5938" width="14.42578125" style="1238" customWidth="1"/>
    <col min="5939" max="5939" width="4.140625" style="1238" customWidth="1"/>
    <col min="5940" max="5940" width="14.42578125" style="1238" customWidth="1"/>
    <col min="5941" max="6144" width="11" style="1238"/>
    <col min="6145" max="6145" width="37" style="1238" customWidth="1"/>
    <col min="6146" max="6148" width="12.7109375" style="1238" customWidth="1"/>
    <col min="6149" max="6149" width="33.7109375" style="1238" customWidth="1"/>
    <col min="6150" max="6150" width="3.7109375" style="1238" customWidth="1"/>
    <col min="6151" max="6151" width="16.42578125" style="1238" customWidth="1"/>
    <col min="6152" max="6156" width="11.7109375" style="1238" customWidth="1"/>
    <col min="6157" max="6157" width="29.7109375" style="1238" customWidth="1"/>
    <col min="6158" max="6158" width="20.7109375" style="1238" customWidth="1"/>
    <col min="6159" max="6162" width="11" style="1238" customWidth="1"/>
    <col min="6163" max="6167" width="14.42578125" style="1238" customWidth="1"/>
    <col min="6168" max="6168" width="37.28515625" style="1238" customWidth="1"/>
    <col min="6169" max="6170" width="11" style="1238" customWidth="1"/>
    <col min="6171" max="6180" width="9.85546875" style="1238" customWidth="1"/>
    <col min="6181" max="6184" width="11" style="1238" customWidth="1"/>
    <col min="6185" max="6185" width="14.42578125" style="1238" customWidth="1"/>
    <col min="6186" max="6186" width="4.140625" style="1238" customWidth="1"/>
    <col min="6187" max="6187" width="13.28515625" style="1238" customWidth="1"/>
    <col min="6188" max="6188" width="28.140625" style="1238" customWidth="1"/>
    <col min="6189" max="6189" width="11" style="1238" customWidth="1"/>
    <col min="6190" max="6190" width="14.42578125" style="1238" customWidth="1"/>
    <col min="6191" max="6191" width="4.140625" style="1238" customWidth="1"/>
    <col min="6192" max="6193" width="11" style="1238" customWidth="1"/>
    <col min="6194" max="6194" width="14.42578125" style="1238" customWidth="1"/>
    <col min="6195" max="6195" width="4.140625" style="1238" customWidth="1"/>
    <col min="6196" max="6196" width="14.42578125" style="1238" customWidth="1"/>
    <col min="6197" max="6400" width="11" style="1238"/>
    <col min="6401" max="6401" width="37" style="1238" customWidth="1"/>
    <col min="6402" max="6404" width="12.7109375" style="1238" customWidth="1"/>
    <col min="6405" max="6405" width="33.7109375" style="1238" customWidth="1"/>
    <col min="6406" max="6406" width="3.7109375" style="1238" customWidth="1"/>
    <col min="6407" max="6407" width="16.42578125" style="1238" customWidth="1"/>
    <col min="6408" max="6412" width="11.7109375" style="1238" customWidth="1"/>
    <col min="6413" max="6413" width="29.7109375" style="1238" customWidth="1"/>
    <col min="6414" max="6414" width="20.7109375" style="1238" customWidth="1"/>
    <col min="6415" max="6418" width="11" style="1238" customWidth="1"/>
    <col min="6419" max="6423" width="14.42578125" style="1238" customWidth="1"/>
    <col min="6424" max="6424" width="37.28515625" style="1238" customWidth="1"/>
    <col min="6425" max="6426" width="11" style="1238" customWidth="1"/>
    <col min="6427" max="6436" width="9.85546875" style="1238" customWidth="1"/>
    <col min="6437" max="6440" width="11" style="1238" customWidth="1"/>
    <col min="6441" max="6441" width="14.42578125" style="1238" customWidth="1"/>
    <col min="6442" max="6442" width="4.140625" style="1238" customWidth="1"/>
    <col min="6443" max="6443" width="13.28515625" style="1238" customWidth="1"/>
    <col min="6444" max="6444" width="28.140625" style="1238" customWidth="1"/>
    <col min="6445" max="6445" width="11" style="1238" customWidth="1"/>
    <col min="6446" max="6446" width="14.42578125" style="1238" customWidth="1"/>
    <col min="6447" max="6447" width="4.140625" style="1238" customWidth="1"/>
    <col min="6448" max="6449" width="11" style="1238" customWidth="1"/>
    <col min="6450" max="6450" width="14.42578125" style="1238" customWidth="1"/>
    <col min="6451" max="6451" width="4.140625" style="1238" customWidth="1"/>
    <col min="6452" max="6452" width="14.42578125" style="1238" customWidth="1"/>
    <col min="6453" max="6656" width="11" style="1238"/>
    <col min="6657" max="6657" width="37" style="1238" customWidth="1"/>
    <col min="6658" max="6660" width="12.7109375" style="1238" customWidth="1"/>
    <col min="6661" max="6661" width="33.7109375" style="1238" customWidth="1"/>
    <col min="6662" max="6662" width="3.7109375" style="1238" customWidth="1"/>
    <col min="6663" max="6663" width="16.42578125" style="1238" customWidth="1"/>
    <col min="6664" max="6668" width="11.7109375" style="1238" customWidth="1"/>
    <col min="6669" max="6669" width="29.7109375" style="1238" customWidth="1"/>
    <col min="6670" max="6670" width="20.7109375" style="1238" customWidth="1"/>
    <col min="6671" max="6674" width="11" style="1238" customWidth="1"/>
    <col min="6675" max="6679" width="14.42578125" style="1238" customWidth="1"/>
    <col min="6680" max="6680" width="37.28515625" style="1238" customWidth="1"/>
    <col min="6681" max="6682" width="11" style="1238" customWidth="1"/>
    <col min="6683" max="6692" width="9.85546875" style="1238" customWidth="1"/>
    <col min="6693" max="6696" width="11" style="1238" customWidth="1"/>
    <col min="6697" max="6697" width="14.42578125" style="1238" customWidth="1"/>
    <col min="6698" max="6698" width="4.140625" style="1238" customWidth="1"/>
    <col min="6699" max="6699" width="13.28515625" style="1238" customWidth="1"/>
    <col min="6700" max="6700" width="28.140625" style="1238" customWidth="1"/>
    <col min="6701" max="6701" width="11" style="1238" customWidth="1"/>
    <col min="6702" max="6702" width="14.42578125" style="1238" customWidth="1"/>
    <col min="6703" max="6703" width="4.140625" style="1238" customWidth="1"/>
    <col min="6704" max="6705" width="11" style="1238" customWidth="1"/>
    <col min="6706" max="6706" width="14.42578125" style="1238" customWidth="1"/>
    <col min="6707" max="6707" width="4.140625" style="1238" customWidth="1"/>
    <col min="6708" max="6708" width="14.42578125" style="1238" customWidth="1"/>
    <col min="6709" max="6912" width="11" style="1238"/>
    <col min="6913" max="6913" width="37" style="1238" customWidth="1"/>
    <col min="6914" max="6916" width="12.7109375" style="1238" customWidth="1"/>
    <col min="6917" max="6917" width="33.7109375" style="1238" customWidth="1"/>
    <col min="6918" max="6918" width="3.7109375" style="1238" customWidth="1"/>
    <col min="6919" max="6919" width="16.42578125" style="1238" customWidth="1"/>
    <col min="6920" max="6924" width="11.7109375" style="1238" customWidth="1"/>
    <col min="6925" max="6925" width="29.7109375" style="1238" customWidth="1"/>
    <col min="6926" max="6926" width="20.7109375" style="1238" customWidth="1"/>
    <col min="6927" max="6930" width="11" style="1238" customWidth="1"/>
    <col min="6931" max="6935" width="14.42578125" style="1238" customWidth="1"/>
    <col min="6936" max="6936" width="37.28515625" style="1238" customWidth="1"/>
    <col min="6937" max="6938" width="11" style="1238" customWidth="1"/>
    <col min="6939" max="6948" width="9.85546875" style="1238" customWidth="1"/>
    <col min="6949" max="6952" width="11" style="1238" customWidth="1"/>
    <col min="6953" max="6953" width="14.42578125" style="1238" customWidth="1"/>
    <col min="6954" max="6954" width="4.140625" style="1238" customWidth="1"/>
    <col min="6955" max="6955" width="13.28515625" style="1238" customWidth="1"/>
    <col min="6956" max="6956" width="28.140625" style="1238" customWidth="1"/>
    <col min="6957" max="6957" width="11" style="1238" customWidth="1"/>
    <col min="6958" max="6958" width="14.42578125" style="1238" customWidth="1"/>
    <col min="6959" max="6959" width="4.140625" style="1238" customWidth="1"/>
    <col min="6960" max="6961" width="11" style="1238" customWidth="1"/>
    <col min="6962" max="6962" width="14.42578125" style="1238" customWidth="1"/>
    <col min="6963" max="6963" width="4.140625" style="1238" customWidth="1"/>
    <col min="6964" max="6964" width="14.42578125" style="1238" customWidth="1"/>
    <col min="6965" max="7168" width="11" style="1238"/>
    <col min="7169" max="7169" width="37" style="1238" customWidth="1"/>
    <col min="7170" max="7172" width="12.7109375" style="1238" customWidth="1"/>
    <col min="7173" max="7173" width="33.7109375" style="1238" customWidth="1"/>
    <col min="7174" max="7174" width="3.7109375" style="1238" customWidth="1"/>
    <col min="7175" max="7175" width="16.42578125" style="1238" customWidth="1"/>
    <col min="7176" max="7180" width="11.7109375" style="1238" customWidth="1"/>
    <col min="7181" max="7181" width="29.7109375" style="1238" customWidth="1"/>
    <col min="7182" max="7182" width="20.7109375" style="1238" customWidth="1"/>
    <col min="7183" max="7186" width="11" style="1238" customWidth="1"/>
    <col min="7187" max="7191" width="14.42578125" style="1238" customWidth="1"/>
    <col min="7192" max="7192" width="37.28515625" style="1238" customWidth="1"/>
    <col min="7193" max="7194" width="11" style="1238" customWidth="1"/>
    <col min="7195" max="7204" width="9.85546875" style="1238" customWidth="1"/>
    <col min="7205" max="7208" width="11" style="1238" customWidth="1"/>
    <col min="7209" max="7209" width="14.42578125" style="1238" customWidth="1"/>
    <col min="7210" max="7210" width="4.140625" style="1238" customWidth="1"/>
    <col min="7211" max="7211" width="13.28515625" style="1238" customWidth="1"/>
    <col min="7212" max="7212" width="28.140625" style="1238" customWidth="1"/>
    <col min="7213" max="7213" width="11" style="1238" customWidth="1"/>
    <col min="7214" max="7214" width="14.42578125" style="1238" customWidth="1"/>
    <col min="7215" max="7215" width="4.140625" style="1238" customWidth="1"/>
    <col min="7216" max="7217" width="11" style="1238" customWidth="1"/>
    <col min="7218" max="7218" width="14.42578125" style="1238" customWidth="1"/>
    <col min="7219" max="7219" width="4.140625" style="1238" customWidth="1"/>
    <col min="7220" max="7220" width="14.42578125" style="1238" customWidth="1"/>
    <col min="7221" max="7424" width="11" style="1238"/>
    <col min="7425" max="7425" width="37" style="1238" customWidth="1"/>
    <col min="7426" max="7428" width="12.7109375" style="1238" customWidth="1"/>
    <col min="7429" max="7429" width="33.7109375" style="1238" customWidth="1"/>
    <col min="7430" max="7430" width="3.7109375" style="1238" customWidth="1"/>
    <col min="7431" max="7431" width="16.42578125" style="1238" customWidth="1"/>
    <col min="7432" max="7436" width="11.7109375" style="1238" customWidth="1"/>
    <col min="7437" max="7437" width="29.7109375" style="1238" customWidth="1"/>
    <col min="7438" max="7438" width="20.7109375" style="1238" customWidth="1"/>
    <col min="7439" max="7442" width="11" style="1238" customWidth="1"/>
    <col min="7443" max="7447" width="14.42578125" style="1238" customWidth="1"/>
    <col min="7448" max="7448" width="37.28515625" style="1238" customWidth="1"/>
    <col min="7449" max="7450" width="11" style="1238" customWidth="1"/>
    <col min="7451" max="7460" width="9.85546875" style="1238" customWidth="1"/>
    <col min="7461" max="7464" width="11" style="1238" customWidth="1"/>
    <col min="7465" max="7465" width="14.42578125" style="1238" customWidth="1"/>
    <col min="7466" max="7466" width="4.140625" style="1238" customWidth="1"/>
    <col min="7467" max="7467" width="13.28515625" style="1238" customWidth="1"/>
    <col min="7468" max="7468" width="28.140625" style="1238" customWidth="1"/>
    <col min="7469" max="7469" width="11" style="1238" customWidth="1"/>
    <col min="7470" max="7470" width="14.42578125" style="1238" customWidth="1"/>
    <col min="7471" max="7471" width="4.140625" style="1238" customWidth="1"/>
    <col min="7472" max="7473" width="11" style="1238" customWidth="1"/>
    <col min="7474" max="7474" width="14.42578125" style="1238" customWidth="1"/>
    <col min="7475" max="7475" width="4.140625" style="1238" customWidth="1"/>
    <col min="7476" max="7476" width="14.42578125" style="1238" customWidth="1"/>
    <col min="7477" max="7680" width="11" style="1238"/>
    <col min="7681" max="7681" width="37" style="1238" customWidth="1"/>
    <col min="7682" max="7684" width="12.7109375" style="1238" customWidth="1"/>
    <col min="7685" max="7685" width="33.7109375" style="1238" customWidth="1"/>
    <col min="7686" max="7686" width="3.7109375" style="1238" customWidth="1"/>
    <col min="7687" max="7687" width="16.42578125" style="1238" customWidth="1"/>
    <col min="7688" max="7692" width="11.7109375" style="1238" customWidth="1"/>
    <col min="7693" max="7693" width="29.7109375" style="1238" customWidth="1"/>
    <col min="7694" max="7694" width="20.7109375" style="1238" customWidth="1"/>
    <col min="7695" max="7698" width="11" style="1238" customWidth="1"/>
    <col min="7699" max="7703" width="14.42578125" style="1238" customWidth="1"/>
    <col min="7704" max="7704" width="37.28515625" style="1238" customWidth="1"/>
    <col min="7705" max="7706" width="11" style="1238" customWidth="1"/>
    <col min="7707" max="7716" width="9.85546875" style="1238" customWidth="1"/>
    <col min="7717" max="7720" width="11" style="1238" customWidth="1"/>
    <col min="7721" max="7721" width="14.42578125" style="1238" customWidth="1"/>
    <col min="7722" max="7722" width="4.140625" style="1238" customWidth="1"/>
    <col min="7723" max="7723" width="13.28515625" style="1238" customWidth="1"/>
    <col min="7724" max="7724" width="28.140625" style="1238" customWidth="1"/>
    <col min="7725" max="7725" width="11" style="1238" customWidth="1"/>
    <col min="7726" max="7726" width="14.42578125" style="1238" customWidth="1"/>
    <col min="7727" max="7727" width="4.140625" style="1238" customWidth="1"/>
    <col min="7728" max="7729" width="11" style="1238" customWidth="1"/>
    <col min="7730" max="7730" width="14.42578125" style="1238" customWidth="1"/>
    <col min="7731" max="7731" width="4.140625" style="1238" customWidth="1"/>
    <col min="7732" max="7732" width="14.42578125" style="1238" customWidth="1"/>
    <col min="7733" max="7936" width="11" style="1238"/>
    <col min="7937" max="7937" width="37" style="1238" customWidth="1"/>
    <col min="7938" max="7940" width="12.7109375" style="1238" customWidth="1"/>
    <col min="7941" max="7941" width="33.7109375" style="1238" customWidth="1"/>
    <col min="7942" max="7942" width="3.7109375" style="1238" customWidth="1"/>
    <col min="7943" max="7943" width="16.42578125" style="1238" customWidth="1"/>
    <col min="7944" max="7948" width="11.7109375" style="1238" customWidth="1"/>
    <col min="7949" max="7949" width="29.7109375" style="1238" customWidth="1"/>
    <col min="7950" max="7950" width="20.7109375" style="1238" customWidth="1"/>
    <col min="7951" max="7954" width="11" style="1238" customWidth="1"/>
    <col min="7955" max="7959" width="14.42578125" style="1238" customWidth="1"/>
    <col min="7960" max="7960" width="37.28515625" style="1238" customWidth="1"/>
    <col min="7961" max="7962" width="11" style="1238" customWidth="1"/>
    <col min="7963" max="7972" width="9.85546875" style="1238" customWidth="1"/>
    <col min="7973" max="7976" width="11" style="1238" customWidth="1"/>
    <col min="7977" max="7977" width="14.42578125" style="1238" customWidth="1"/>
    <col min="7978" max="7978" width="4.140625" style="1238" customWidth="1"/>
    <col min="7979" max="7979" width="13.28515625" style="1238" customWidth="1"/>
    <col min="7980" max="7980" width="28.140625" style="1238" customWidth="1"/>
    <col min="7981" max="7981" width="11" style="1238" customWidth="1"/>
    <col min="7982" max="7982" width="14.42578125" style="1238" customWidth="1"/>
    <col min="7983" max="7983" width="4.140625" style="1238" customWidth="1"/>
    <col min="7984" max="7985" width="11" style="1238" customWidth="1"/>
    <col min="7986" max="7986" width="14.42578125" style="1238" customWidth="1"/>
    <col min="7987" max="7987" width="4.140625" style="1238" customWidth="1"/>
    <col min="7988" max="7988" width="14.42578125" style="1238" customWidth="1"/>
    <col min="7989" max="8192" width="11" style="1238"/>
    <col min="8193" max="8193" width="37" style="1238" customWidth="1"/>
    <col min="8194" max="8196" width="12.7109375" style="1238" customWidth="1"/>
    <col min="8197" max="8197" width="33.7109375" style="1238" customWidth="1"/>
    <col min="8198" max="8198" width="3.7109375" style="1238" customWidth="1"/>
    <col min="8199" max="8199" width="16.42578125" style="1238" customWidth="1"/>
    <col min="8200" max="8204" width="11.7109375" style="1238" customWidth="1"/>
    <col min="8205" max="8205" width="29.7109375" style="1238" customWidth="1"/>
    <col min="8206" max="8206" width="20.7109375" style="1238" customWidth="1"/>
    <col min="8207" max="8210" width="11" style="1238" customWidth="1"/>
    <col min="8211" max="8215" width="14.42578125" style="1238" customWidth="1"/>
    <col min="8216" max="8216" width="37.28515625" style="1238" customWidth="1"/>
    <col min="8217" max="8218" width="11" style="1238" customWidth="1"/>
    <col min="8219" max="8228" width="9.85546875" style="1238" customWidth="1"/>
    <col min="8229" max="8232" width="11" style="1238" customWidth="1"/>
    <col min="8233" max="8233" width="14.42578125" style="1238" customWidth="1"/>
    <col min="8234" max="8234" width="4.140625" style="1238" customWidth="1"/>
    <col min="8235" max="8235" width="13.28515625" style="1238" customWidth="1"/>
    <col min="8236" max="8236" width="28.140625" style="1238" customWidth="1"/>
    <col min="8237" max="8237" width="11" style="1238" customWidth="1"/>
    <col min="8238" max="8238" width="14.42578125" style="1238" customWidth="1"/>
    <col min="8239" max="8239" width="4.140625" style="1238" customWidth="1"/>
    <col min="8240" max="8241" width="11" style="1238" customWidth="1"/>
    <col min="8242" max="8242" width="14.42578125" style="1238" customWidth="1"/>
    <col min="8243" max="8243" width="4.140625" style="1238" customWidth="1"/>
    <col min="8244" max="8244" width="14.42578125" style="1238" customWidth="1"/>
    <col min="8245" max="8448" width="11" style="1238"/>
    <col min="8449" max="8449" width="37" style="1238" customWidth="1"/>
    <col min="8450" max="8452" width="12.7109375" style="1238" customWidth="1"/>
    <col min="8453" max="8453" width="33.7109375" style="1238" customWidth="1"/>
    <col min="8454" max="8454" width="3.7109375" style="1238" customWidth="1"/>
    <col min="8455" max="8455" width="16.42578125" style="1238" customWidth="1"/>
    <col min="8456" max="8460" width="11.7109375" style="1238" customWidth="1"/>
    <col min="8461" max="8461" width="29.7109375" style="1238" customWidth="1"/>
    <col min="8462" max="8462" width="20.7109375" style="1238" customWidth="1"/>
    <col min="8463" max="8466" width="11" style="1238" customWidth="1"/>
    <col min="8467" max="8471" width="14.42578125" style="1238" customWidth="1"/>
    <col min="8472" max="8472" width="37.28515625" style="1238" customWidth="1"/>
    <col min="8473" max="8474" width="11" style="1238" customWidth="1"/>
    <col min="8475" max="8484" width="9.85546875" style="1238" customWidth="1"/>
    <col min="8485" max="8488" width="11" style="1238" customWidth="1"/>
    <col min="8489" max="8489" width="14.42578125" style="1238" customWidth="1"/>
    <col min="8490" max="8490" width="4.140625" style="1238" customWidth="1"/>
    <col min="8491" max="8491" width="13.28515625" style="1238" customWidth="1"/>
    <col min="8492" max="8492" width="28.140625" style="1238" customWidth="1"/>
    <col min="8493" max="8493" width="11" style="1238" customWidth="1"/>
    <col min="8494" max="8494" width="14.42578125" style="1238" customWidth="1"/>
    <col min="8495" max="8495" width="4.140625" style="1238" customWidth="1"/>
    <col min="8496" max="8497" width="11" style="1238" customWidth="1"/>
    <col min="8498" max="8498" width="14.42578125" style="1238" customWidth="1"/>
    <col min="8499" max="8499" width="4.140625" style="1238" customWidth="1"/>
    <col min="8500" max="8500" width="14.42578125" style="1238" customWidth="1"/>
    <col min="8501" max="8704" width="11" style="1238"/>
    <col min="8705" max="8705" width="37" style="1238" customWidth="1"/>
    <col min="8706" max="8708" width="12.7109375" style="1238" customWidth="1"/>
    <col min="8709" max="8709" width="33.7109375" style="1238" customWidth="1"/>
    <col min="8710" max="8710" width="3.7109375" style="1238" customWidth="1"/>
    <col min="8711" max="8711" width="16.42578125" style="1238" customWidth="1"/>
    <col min="8712" max="8716" width="11.7109375" style="1238" customWidth="1"/>
    <col min="8717" max="8717" width="29.7109375" style="1238" customWidth="1"/>
    <col min="8718" max="8718" width="20.7109375" style="1238" customWidth="1"/>
    <col min="8719" max="8722" width="11" style="1238" customWidth="1"/>
    <col min="8723" max="8727" width="14.42578125" style="1238" customWidth="1"/>
    <col min="8728" max="8728" width="37.28515625" style="1238" customWidth="1"/>
    <col min="8729" max="8730" width="11" style="1238" customWidth="1"/>
    <col min="8731" max="8740" width="9.85546875" style="1238" customWidth="1"/>
    <col min="8741" max="8744" width="11" style="1238" customWidth="1"/>
    <col min="8745" max="8745" width="14.42578125" style="1238" customWidth="1"/>
    <col min="8746" max="8746" width="4.140625" style="1238" customWidth="1"/>
    <col min="8747" max="8747" width="13.28515625" style="1238" customWidth="1"/>
    <col min="8748" max="8748" width="28.140625" style="1238" customWidth="1"/>
    <col min="8749" max="8749" width="11" style="1238" customWidth="1"/>
    <col min="8750" max="8750" width="14.42578125" style="1238" customWidth="1"/>
    <col min="8751" max="8751" width="4.140625" style="1238" customWidth="1"/>
    <col min="8752" max="8753" width="11" style="1238" customWidth="1"/>
    <col min="8754" max="8754" width="14.42578125" style="1238" customWidth="1"/>
    <col min="8755" max="8755" width="4.140625" style="1238" customWidth="1"/>
    <col min="8756" max="8756" width="14.42578125" style="1238" customWidth="1"/>
    <col min="8757" max="8960" width="11" style="1238"/>
    <col min="8961" max="8961" width="37" style="1238" customWidth="1"/>
    <col min="8962" max="8964" width="12.7109375" style="1238" customWidth="1"/>
    <col min="8965" max="8965" width="33.7109375" style="1238" customWidth="1"/>
    <col min="8966" max="8966" width="3.7109375" style="1238" customWidth="1"/>
    <col min="8967" max="8967" width="16.42578125" style="1238" customWidth="1"/>
    <col min="8968" max="8972" width="11.7109375" style="1238" customWidth="1"/>
    <col min="8973" max="8973" width="29.7109375" style="1238" customWidth="1"/>
    <col min="8974" max="8974" width="20.7109375" style="1238" customWidth="1"/>
    <col min="8975" max="8978" width="11" style="1238" customWidth="1"/>
    <col min="8979" max="8983" width="14.42578125" style="1238" customWidth="1"/>
    <col min="8984" max="8984" width="37.28515625" style="1238" customWidth="1"/>
    <col min="8985" max="8986" width="11" style="1238" customWidth="1"/>
    <col min="8987" max="8996" width="9.85546875" style="1238" customWidth="1"/>
    <col min="8997" max="9000" width="11" style="1238" customWidth="1"/>
    <col min="9001" max="9001" width="14.42578125" style="1238" customWidth="1"/>
    <col min="9002" max="9002" width="4.140625" style="1238" customWidth="1"/>
    <col min="9003" max="9003" width="13.28515625" style="1238" customWidth="1"/>
    <col min="9004" max="9004" width="28.140625" style="1238" customWidth="1"/>
    <col min="9005" max="9005" width="11" style="1238" customWidth="1"/>
    <col min="9006" max="9006" width="14.42578125" style="1238" customWidth="1"/>
    <col min="9007" max="9007" width="4.140625" style="1238" customWidth="1"/>
    <col min="9008" max="9009" width="11" style="1238" customWidth="1"/>
    <col min="9010" max="9010" width="14.42578125" style="1238" customWidth="1"/>
    <col min="9011" max="9011" width="4.140625" style="1238" customWidth="1"/>
    <col min="9012" max="9012" width="14.42578125" style="1238" customWidth="1"/>
    <col min="9013" max="9216" width="11" style="1238"/>
    <col min="9217" max="9217" width="37" style="1238" customWidth="1"/>
    <col min="9218" max="9220" width="12.7109375" style="1238" customWidth="1"/>
    <col min="9221" max="9221" width="33.7109375" style="1238" customWidth="1"/>
    <col min="9222" max="9222" width="3.7109375" style="1238" customWidth="1"/>
    <col min="9223" max="9223" width="16.42578125" style="1238" customWidth="1"/>
    <col min="9224" max="9228" width="11.7109375" style="1238" customWidth="1"/>
    <col min="9229" max="9229" width="29.7109375" style="1238" customWidth="1"/>
    <col min="9230" max="9230" width="20.7109375" style="1238" customWidth="1"/>
    <col min="9231" max="9234" width="11" style="1238" customWidth="1"/>
    <col min="9235" max="9239" width="14.42578125" style="1238" customWidth="1"/>
    <col min="9240" max="9240" width="37.28515625" style="1238" customWidth="1"/>
    <col min="9241" max="9242" width="11" style="1238" customWidth="1"/>
    <col min="9243" max="9252" width="9.85546875" style="1238" customWidth="1"/>
    <col min="9253" max="9256" width="11" style="1238" customWidth="1"/>
    <col min="9257" max="9257" width="14.42578125" style="1238" customWidth="1"/>
    <col min="9258" max="9258" width="4.140625" style="1238" customWidth="1"/>
    <col min="9259" max="9259" width="13.28515625" style="1238" customWidth="1"/>
    <col min="9260" max="9260" width="28.140625" style="1238" customWidth="1"/>
    <col min="9261" max="9261" width="11" style="1238" customWidth="1"/>
    <col min="9262" max="9262" width="14.42578125" style="1238" customWidth="1"/>
    <col min="9263" max="9263" width="4.140625" style="1238" customWidth="1"/>
    <col min="9264" max="9265" width="11" style="1238" customWidth="1"/>
    <col min="9266" max="9266" width="14.42578125" style="1238" customWidth="1"/>
    <col min="9267" max="9267" width="4.140625" style="1238" customWidth="1"/>
    <col min="9268" max="9268" width="14.42578125" style="1238" customWidth="1"/>
    <col min="9269" max="9472" width="11" style="1238"/>
    <col min="9473" max="9473" width="37" style="1238" customWidth="1"/>
    <col min="9474" max="9476" width="12.7109375" style="1238" customWidth="1"/>
    <col min="9477" max="9477" width="33.7109375" style="1238" customWidth="1"/>
    <col min="9478" max="9478" width="3.7109375" style="1238" customWidth="1"/>
    <col min="9479" max="9479" width="16.42578125" style="1238" customWidth="1"/>
    <col min="9480" max="9484" width="11.7109375" style="1238" customWidth="1"/>
    <col min="9485" max="9485" width="29.7109375" style="1238" customWidth="1"/>
    <col min="9486" max="9486" width="20.7109375" style="1238" customWidth="1"/>
    <col min="9487" max="9490" width="11" style="1238" customWidth="1"/>
    <col min="9491" max="9495" width="14.42578125" style="1238" customWidth="1"/>
    <col min="9496" max="9496" width="37.28515625" style="1238" customWidth="1"/>
    <col min="9497" max="9498" width="11" style="1238" customWidth="1"/>
    <col min="9499" max="9508" width="9.85546875" style="1238" customWidth="1"/>
    <col min="9509" max="9512" width="11" style="1238" customWidth="1"/>
    <col min="9513" max="9513" width="14.42578125" style="1238" customWidth="1"/>
    <col min="9514" max="9514" width="4.140625" style="1238" customWidth="1"/>
    <col min="9515" max="9515" width="13.28515625" style="1238" customWidth="1"/>
    <col min="9516" max="9516" width="28.140625" style="1238" customWidth="1"/>
    <col min="9517" max="9517" width="11" style="1238" customWidth="1"/>
    <col min="9518" max="9518" width="14.42578125" style="1238" customWidth="1"/>
    <col min="9519" max="9519" width="4.140625" style="1238" customWidth="1"/>
    <col min="9520" max="9521" width="11" style="1238" customWidth="1"/>
    <col min="9522" max="9522" width="14.42578125" style="1238" customWidth="1"/>
    <col min="9523" max="9523" width="4.140625" style="1238" customWidth="1"/>
    <col min="9524" max="9524" width="14.42578125" style="1238" customWidth="1"/>
    <col min="9525" max="9728" width="11" style="1238"/>
    <col min="9729" max="9729" width="37" style="1238" customWidth="1"/>
    <col min="9730" max="9732" width="12.7109375" style="1238" customWidth="1"/>
    <col min="9733" max="9733" width="33.7109375" style="1238" customWidth="1"/>
    <col min="9734" max="9734" width="3.7109375" style="1238" customWidth="1"/>
    <col min="9735" max="9735" width="16.42578125" style="1238" customWidth="1"/>
    <col min="9736" max="9740" width="11.7109375" style="1238" customWidth="1"/>
    <col min="9741" max="9741" width="29.7109375" style="1238" customWidth="1"/>
    <col min="9742" max="9742" width="20.7109375" style="1238" customWidth="1"/>
    <col min="9743" max="9746" width="11" style="1238" customWidth="1"/>
    <col min="9747" max="9751" width="14.42578125" style="1238" customWidth="1"/>
    <col min="9752" max="9752" width="37.28515625" style="1238" customWidth="1"/>
    <col min="9753" max="9754" width="11" style="1238" customWidth="1"/>
    <col min="9755" max="9764" width="9.85546875" style="1238" customWidth="1"/>
    <col min="9765" max="9768" width="11" style="1238" customWidth="1"/>
    <col min="9769" max="9769" width="14.42578125" style="1238" customWidth="1"/>
    <col min="9770" max="9770" width="4.140625" style="1238" customWidth="1"/>
    <col min="9771" max="9771" width="13.28515625" style="1238" customWidth="1"/>
    <col min="9772" max="9772" width="28.140625" style="1238" customWidth="1"/>
    <col min="9773" max="9773" width="11" style="1238" customWidth="1"/>
    <col min="9774" max="9774" width="14.42578125" style="1238" customWidth="1"/>
    <col min="9775" max="9775" width="4.140625" style="1238" customWidth="1"/>
    <col min="9776" max="9777" width="11" style="1238" customWidth="1"/>
    <col min="9778" max="9778" width="14.42578125" style="1238" customWidth="1"/>
    <col min="9779" max="9779" width="4.140625" style="1238" customWidth="1"/>
    <col min="9780" max="9780" width="14.42578125" style="1238" customWidth="1"/>
    <col min="9781" max="9984" width="11" style="1238"/>
    <col min="9985" max="9985" width="37" style="1238" customWidth="1"/>
    <col min="9986" max="9988" width="12.7109375" style="1238" customWidth="1"/>
    <col min="9989" max="9989" width="33.7109375" style="1238" customWidth="1"/>
    <col min="9990" max="9990" width="3.7109375" style="1238" customWidth="1"/>
    <col min="9991" max="9991" width="16.42578125" style="1238" customWidth="1"/>
    <col min="9992" max="9996" width="11.7109375" style="1238" customWidth="1"/>
    <col min="9997" max="9997" width="29.7109375" style="1238" customWidth="1"/>
    <col min="9998" max="9998" width="20.7109375" style="1238" customWidth="1"/>
    <col min="9999" max="10002" width="11" style="1238" customWidth="1"/>
    <col min="10003" max="10007" width="14.42578125" style="1238" customWidth="1"/>
    <col min="10008" max="10008" width="37.28515625" style="1238" customWidth="1"/>
    <col min="10009" max="10010" width="11" style="1238" customWidth="1"/>
    <col min="10011" max="10020" width="9.85546875" style="1238" customWidth="1"/>
    <col min="10021" max="10024" width="11" style="1238" customWidth="1"/>
    <col min="10025" max="10025" width="14.42578125" style="1238" customWidth="1"/>
    <col min="10026" max="10026" width="4.140625" style="1238" customWidth="1"/>
    <col min="10027" max="10027" width="13.28515625" style="1238" customWidth="1"/>
    <col min="10028" max="10028" width="28.140625" style="1238" customWidth="1"/>
    <col min="10029" max="10029" width="11" style="1238" customWidth="1"/>
    <col min="10030" max="10030" width="14.42578125" style="1238" customWidth="1"/>
    <col min="10031" max="10031" width="4.140625" style="1238" customWidth="1"/>
    <col min="10032" max="10033" width="11" style="1238" customWidth="1"/>
    <col min="10034" max="10034" width="14.42578125" style="1238" customWidth="1"/>
    <col min="10035" max="10035" width="4.140625" style="1238" customWidth="1"/>
    <col min="10036" max="10036" width="14.42578125" style="1238" customWidth="1"/>
    <col min="10037" max="10240" width="11" style="1238"/>
    <col min="10241" max="10241" width="37" style="1238" customWidth="1"/>
    <col min="10242" max="10244" width="12.7109375" style="1238" customWidth="1"/>
    <col min="10245" max="10245" width="33.7109375" style="1238" customWidth="1"/>
    <col min="10246" max="10246" width="3.7109375" style="1238" customWidth="1"/>
    <col min="10247" max="10247" width="16.42578125" style="1238" customWidth="1"/>
    <col min="10248" max="10252" width="11.7109375" style="1238" customWidth="1"/>
    <col min="10253" max="10253" width="29.7109375" style="1238" customWidth="1"/>
    <col min="10254" max="10254" width="20.7109375" style="1238" customWidth="1"/>
    <col min="10255" max="10258" width="11" style="1238" customWidth="1"/>
    <col min="10259" max="10263" width="14.42578125" style="1238" customWidth="1"/>
    <col min="10264" max="10264" width="37.28515625" style="1238" customWidth="1"/>
    <col min="10265" max="10266" width="11" style="1238" customWidth="1"/>
    <col min="10267" max="10276" width="9.85546875" style="1238" customWidth="1"/>
    <col min="10277" max="10280" width="11" style="1238" customWidth="1"/>
    <col min="10281" max="10281" width="14.42578125" style="1238" customWidth="1"/>
    <col min="10282" max="10282" width="4.140625" style="1238" customWidth="1"/>
    <col min="10283" max="10283" width="13.28515625" style="1238" customWidth="1"/>
    <col min="10284" max="10284" width="28.140625" style="1238" customWidth="1"/>
    <col min="10285" max="10285" width="11" style="1238" customWidth="1"/>
    <col min="10286" max="10286" width="14.42578125" style="1238" customWidth="1"/>
    <col min="10287" max="10287" width="4.140625" style="1238" customWidth="1"/>
    <col min="10288" max="10289" width="11" style="1238" customWidth="1"/>
    <col min="10290" max="10290" width="14.42578125" style="1238" customWidth="1"/>
    <col min="10291" max="10291" width="4.140625" style="1238" customWidth="1"/>
    <col min="10292" max="10292" width="14.42578125" style="1238" customWidth="1"/>
    <col min="10293" max="10496" width="11" style="1238"/>
    <col min="10497" max="10497" width="37" style="1238" customWidth="1"/>
    <col min="10498" max="10500" width="12.7109375" style="1238" customWidth="1"/>
    <col min="10501" max="10501" width="33.7109375" style="1238" customWidth="1"/>
    <col min="10502" max="10502" width="3.7109375" style="1238" customWidth="1"/>
    <col min="10503" max="10503" width="16.42578125" style="1238" customWidth="1"/>
    <col min="10504" max="10508" width="11.7109375" style="1238" customWidth="1"/>
    <col min="10509" max="10509" width="29.7109375" style="1238" customWidth="1"/>
    <col min="10510" max="10510" width="20.7109375" style="1238" customWidth="1"/>
    <col min="10511" max="10514" width="11" style="1238" customWidth="1"/>
    <col min="10515" max="10519" width="14.42578125" style="1238" customWidth="1"/>
    <col min="10520" max="10520" width="37.28515625" style="1238" customWidth="1"/>
    <col min="10521" max="10522" width="11" style="1238" customWidth="1"/>
    <col min="10523" max="10532" width="9.85546875" style="1238" customWidth="1"/>
    <col min="10533" max="10536" width="11" style="1238" customWidth="1"/>
    <col min="10537" max="10537" width="14.42578125" style="1238" customWidth="1"/>
    <col min="10538" max="10538" width="4.140625" style="1238" customWidth="1"/>
    <col min="10539" max="10539" width="13.28515625" style="1238" customWidth="1"/>
    <col min="10540" max="10540" width="28.140625" style="1238" customWidth="1"/>
    <col min="10541" max="10541" width="11" style="1238" customWidth="1"/>
    <col min="10542" max="10542" width="14.42578125" style="1238" customWidth="1"/>
    <col min="10543" max="10543" width="4.140625" style="1238" customWidth="1"/>
    <col min="10544" max="10545" width="11" style="1238" customWidth="1"/>
    <col min="10546" max="10546" width="14.42578125" style="1238" customWidth="1"/>
    <col min="10547" max="10547" width="4.140625" style="1238" customWidth="1"/>
    <col min="10548" max="10548" width="14.42578125" style="1238" customWidth="1"/>
    <col min="10549" max="10752" width="11" style="1238"/>
    <col min="10753" max="10753" width="37" style="1238" customWidth="1"/>
    <col min="10754" max="10756" width="12.7109375" style="1238" customWidth="1"/>
    <col min="10757" max="10757" width="33.7109375" style="1238" customWidth="1"/>
    <col min="10758" max="10758" width="3.7109375" style="1238" customWidth="1"/>
    <col min="10759" max="10759" width="16.42578125" style="1238" customWidth="1"/>
    <col min="10760" max="10764" width="11.7109375" style="1238" customWidth="1"/>
    <col min="10765" max="10765" width="29.7109375" style="1238" customWidth="1"/>
    <col min="10766" max="10766" width="20.7109375" style="1238" customWidth="1"/>
    <col min="10767" max="10770" width="11" style="1238" customWidth="1"/>
    <col min="10771" max="10775" width="14.42578125" style="1238" customWidth="1"/>
    <col min="10776" max="10776" width="37.28515625" style="1238" customWidth="1"/>
    <col min="10777" max="10778" width="11" style="1238" customWidth="1"/>
    <col min="10779" max="10788" width="9.85546875" style="1238" customWidth="1"/>
    <col min="10789" max="10792" width="11" style="1238" customWidth="1"/>
    <col min="10793" max="10793" width="14.42578125" style="1238" customWidth="1"/>
    <col min="10794" max="10794" width="4.140625" style="1238" customWidth="1"/>
    <col min="10795" max="10795" width="13.28515625" style="1238" customWidth="1"/>
    <col min="10796" max="10796" width="28.140625" style="1238" customWidth="1"/>
    <col min="10797" max="10797" width="11" style="1238" customWidth="1"/>
    <col min="10798" max="10798" width="14.42578125" style="1238" customWidth="1"/>
    <col min="10799" max="10799" width="4.140625" style="1238" customWidth="1"/>
    <col min="10800" max="10801" width="11" style="1238" customWidth="1"/>
    <col min="10802" max="10802" width="14.42578125" style="1238" customWidth="1"/>
    <col min="10803" max="10803" width="4.140625" style="1238" customWidth="1"/>
    <col min="10804" max="10804" width="14.42578125" style="1238" customWidth="1"/>
    <col min="10805" max="11008" width="11" style="1238"/>
    <col min="11009" max="11009" width="37" style="1238" customWidth="1"/>
    <col min="11010" max="11012" width="12.7109375" style="1238" customWidth="1"/>
    <col min="11013" max="11013" width="33.7109375" style="1238" customWidth="1"/>
    <col min="11014" max="11014" width="3.7109375" style="1238" customWidth="1"/>
    <col min="11015" max="11015" width="16.42578125" style="1238" customWidth="1"/>
    <col min="11016" max="11020" width="11.7109375" style="1238" customWidth="1"/>
    <col min="11021" max="11021" width="29.7109375" style="1238" customWidth="1"/>
    <col min="11022" max="11022" width="20.7109375" style="1238" customWidth="1"/>
    <col min="11023" max="11026" width="11" style="1238" customWidth="1"/>
    <col min="11027" max="11031" width="14.42578125" style="1238" customWidth="1"/>
    <col min="11032" max="11032" width="37.28515625" style="1238" customWidth="1"/>
    <col min="11033" max="11034" width="11" style="1238" customWidth="1"/>
    <col min="11035" max="11044" width="9.85546875" style="1238" customWidth="1"/>
    <col min="11045" max="11048" width="11" style="1238" customWidth="1"/>
    <col min="11049" max="11049" width="14.42578125" style="1238" customWidth="1"/>
    <col min="11050" max="11050" width="4.140625" style="1238" customWidth="1"/>
    <col min="11051" max="11051" width="13.28515625" style="1238" customWidth="1"/>
    <col min="11052" max="11052" width="28.140625" style="1238" customWidth="1"/>
    <col min="11053" max="11053" width="11" style="1238" customWidth="1"/>
    <col min="11054" max="11054" width="14.42578125" style="1238" customWidth="1"/>
    <col min="11055" max="11055" width="4.140625" style="1238" customWidth="1"/>
    <col min="11056" max="11057" width="11" style="1238" customWidth="1"/>
    <col min="11058" max="11058" width="14.42578125" style="1238" customWidth="1"/>
    <col min="11059" max="11059" width="4.140625" style="1238" customWidth="1"/>
    <col min="11060" max="11060" width="14.42578125" style="1238" customWidth="1"/>
    <col min="11061" max="11264" width="11" style="1238"/>
    <col min="11265" max="11265" width="37" style="1238" customWidth="1"/>
    <col min="11266" max="11268" width="12.7109375" style="1238" customWidth="1"/>
    <col min="11269" max="11269" width="33.7109375" style="1238" customWidth="1"/>
    <col min="11270" max="11270" width="3.7109375" style="1238" customWidth="1"/>
    <col min="11271" max="11271" width="16.42578125" style="1238" customWidth="1"/>
    <col min="11272" max="11276" width="11.7109375" style="1238" customWidth="1"/>
    <col min="11277" max="11277" width="29.7109375" style="1238" customWidth="1"/>
    <col min="11278" max="11278" width="20.7109375" style="1238" customWidth="1"/>
    <col min="11279" max="11282" width="11" style="1238" customWidth="1"/>
    <col min="11283" max="11287" width="14.42578125" style="1238" customWidth="1"/>
    <col min="11288" max="11288" width="37.28515625" style="1238" customWidth="1"/>
    <col min="11289" max="11290" width="11" style="1238" customWidth="1"/>
    <col min="11291" max="11300" width="9.85546875" style="1238" customWidth="1"/>
    <col min="11301" max="11304" width="11" style="1238" customWidth="1"/>
    <col min="11305" max="11305" width="14.42578125" style="1238" customWidth="1"/>
    <col min="11306" max="11306" width="4.140625" style="1238" customWidth="1"/>
    <col min="11307" max="11307" width="13.28515625" style="1238" customWidth="1"/>
    <col min="11308" max="11308" width="28.140625" style="1238" customWidth="1"/>
    <col min="11309" max="11309" width="11" style="1238" customWidth="1"/>
    <col min="11310" max="11310" width="14.42578125" style="1238" customWidth="1"/>
    <col min="11311" max="11311" width="4.140625" style="1238" customWidth="1"/>
    <col min="11312" max="11313" width="11" style="1238" customWidth="1"/>
    <col min="11314" max="11314" width="14.42578125" style="1238" customWidth="1"/>
    <col min="11315" max="11315" width="4.140625" style="1238" customWidth="1"/>
    <col min="11316" max="11316" width="14.42578125" style="1238" customWidth="1"/>
    <col min="11317" max="11520" width="11" style="1238"/>
    <col min="11521" max="11521" width="37" style="1238" customWidth="1"/>
    <col min="11522" max="11524" width="12.7109375" style="1238" customWidth="1"/>
    <col min="11525" max="11525" width="33.7109375" style="1238" customWidth="1"/>
    <col min="11526" max="11526" width="3.7109375" style="1238" customWidth="1"/>
    <col min="11527" max="11527" width="16.42578125" style="1238" customWidth="1"/>
    <col min="11528" max="11532" width="11.7109375" style="1238" customWidth="1"/>
    <col min="11533" max="11533" width="29.7109375" style="1238" customWidth="1"/>
    <col min="11534" max="11534" width="20.7109375" style="1238" customWidth="1"/>
    <col min="11535" max="11538" width="11" style="1238" customWidth="1"/>
    <col min="11539" max="11543" width="14.42578125" style="1238" customWidth="1"/>
    <col min="11544" max="11544" width="37.28515625" style="1238" customWidth="1"/>
    <col min="11545" max="11546" width="11" style="1238" customWidth="1"/>
    <col min="11547" max="11556" width="9.85546875" style="1238" customWidth="1"/>
    <col min="11557" max="11560" width="11" style="1238" customWidth="1"/>
    <col min="11561" max="11561" width="14.42578125" style="1238" customWidth="1"/>
    <col min="11562" max="11562" width="4.140625" style="1238" customWidth="1"/>
    <col min="11563" max="11563" width="13.28515625" style="1238" customWidth="1"/>
    <col min="11564" max="11564" width="28.140625" style="1238" customWidth="1"/>
    <col min="11565" max="11565" width="11" style="1238" customWidth="1"/>
    <col min="11566" max="11566" width="14.42578125" style="1238" customWidth="1"/>
    <col min="11567" max="11567" width="4.140625" style="1238" customWidth="1"/>
    <col min="11568" max="11569" width="11" style="1238" customWidth="1"/>
    <col min="11570" max="11570" width="14.42578125" style="1238" customWidth="1"/>
    <col min="11571" max="11571" width="4.140625" style="1238" customWidth="1"/>
    <col min="11572" max="11572" width="14.42578125" style="1238" customWidth="1"/>
    <col min="11573" max="11776" width="11" style="1238"/>
    <col min="11777" max="11777" width="37" style="1238" customWidth="1"/>
    <col min="11778" max="11780" width="12.7109375" style="1238" customWidth="1"/>
    <col min="11781" max="11781" width="33.7109375" style="1238" customWidth="1"/>
    <col min="11782" max="11782" width="3.7109375" style="1238" customWidth="1"/>
    <col min="11783" max="11783" width="16.42578125" style="1238" customWidth="1"/>
    <col min="11784" max="11788" width="11.7109375" style="1238" customWidth="1"/>
    <col min="11789" max="11789" width="29.7109375" style="1238" customWidth="1"/>
    <col min="11790" max="11790" width="20.7109375" style="1238" customWidth="1"/>
    <col min="11791" max="11794" width="11" style="1238" customWidth="1"/>
    <col min="11795" max="11799" width="14.42578125" style="1238" customWidth="1"/>
    <col min="11800" max="11800" width="37.28515625" style="1238" customWidth="1"/>
    <col min="11801" max="11802" width="11" style="1238" customWidth="1"/>
    <col min="11803" max="11812" width="9.85546875" style="1238" customWidth="1"/>
    <col min="11813" max="11816" width="11" style="1238" customWidth="1"/>
    <col min="11817" max="11817" width="14.42578125" style="1238" customWidth="1"/>
    <col min="11818" max="11818" width="4.140625" style="1238" customWidth="1"/>
    <col min="11819" max="11819" width="13.28515625" style="1238" customWidth="1"/>
    <col min="11820" max="11820" width="28.140625" style="1238" customWidth="1"/>
    <col min="11821" max="11821" width="11" style="1238" customWidth="1"/>
    <col min="11822" max="11822" width="14.42578125" style="1238" customWidth="1"/>
    <col min="11823" max="11823" width="4.140625" style="1238" customWidth="1"/>
    <col min="11824" max="11825" width="11" style="1238" customWidth="1"/>
    <col min="11826" max="11826" width="14.42578125" style="1238" customWidth="1"/>
    <col min="11827" max="11827" width="4.140625" style="1238" customWidth="1"/>
    <col min="11828" max="11828" width="14.42578125" style="1238" customWidth="1"/>
    <col min="11829" max="12032" width="11" style="1238"/>
    <col min="12033" max="12033" width="37" style="1238" customWidth="1"/>
    <col min="12034" max="12036" width="12.7109375" style="1238" customWidth="1"/>
    <col min="12037" max="12037" width="33.7109375" style="1238" customWidth="1"/>
    <col min="12038" max="12038" width="3.7109375" style="1238" customWidth="1"/>
    <col min="12039" max="12039" width="16.42578125" style="1238" customWidth="1"/>
    <col min="12040" max="12044" width="11.7109375" style="1238" customWidth="1"/>
    <col min="12045" max="12045" width="29.7109375" style="1238" customWidth="1"/>
    <col min="12046" max="12046" width="20.7109375" style="1238" customWidth="1"/>
    <col min="12047" max="12050" width="11" style="1238" customWidth="1"/>
    <col min="12051" max="12055" width="14.42578125" style="1238" customWidth="1"/>
    <col min="12056" max="12056" width="37.28515625" style="1238" customWidth="1"/>
    <col min="12057" max="12058" width="11" style="1238" customWidth="1"/>
    <col min="12059" max="12068" width="9.85546875" style="1238" customWidth="1"/>
    <col min="12069" max="12072" width="11" style="1238" customWidth="1"/>
    <col min="12073" max="12073" width="14.42578125" style="1238" customWidth="1"/>
    <col min="12074" max="12074" width="4.140625" style="1238" customWidth="1"/>
    <col min="12075" max="12075" width="13.28515625" style="1238" customWidth="1"/>
    <col min="12076" max="12076" width="28.140625" style="1238" customWidth="1"/>
    <col min="12077" max="12077" width="11" style="1238" customWidth="1"/>
    <col min="12078" max="12078" width="14.42578125" style="1238" customWidth="1"/>
    <col min="12079" max="12079" width="4.140625" style="1238" customWidth="1"/>
    <col min="12080" max="12081" width="11" style="1238" customWidth="1"/>
    <col min="12082" max="12082" width="14.42578125" style="1238" customWidth="1"/>
    <col min="12083" max="12083" width="4.140625" style="1238" customWidth="1"/>
    <col min="12084" max="12084" width="14.42578125" style="1238" customWidth="1"/>
    <col min="12085" max="12288" width="11" style="1238"/>
    <col min="12289" max="12289" width="37" style="1238" customWidth="1"/>
    <col min="12290" max="12292" width="12.7109375" style="1238" customWidth="1"/>
    <col min="12293" max="12293" width="33.7109375" style="1238" customWidth="1"/>
    <col min="12294" max="12294" width="3.7109375" style="1238" customWidth="1"/>
    <col min="12295" max="12295" width="16.42578125" style="1238" customWidth="1"/>
    <col min="12296" max="12300" width="11.7109375" style="1238" customWidth="1"/>
    <col min="12301" max="12301" width="29.7109375" style="1238" customWidth="1"/>
    <col min="12302" max="12302" width="20.7109375" style="1238" customWidth="1"/>
    <col min="12303" max="12306" width="11" style="1238" customWidth="1"/>
    <col min="12307" max="12311" width="14.42578125" style="1238" customWidth="1"/>
    <col min="12312" max="12312" width="37.28515625" style="1238" customWidth="1"/>
    <col min="12313" max="12314" width="11" style="1238" customWidth="1"/>
    <col min="12315" max="12324" width="9.85546875" style="1238" customWidth="1"/>
    <col min="12325" max="12328" width="11" style="1238" customWidth="1"/>
    <col min="12329" max="12329" width="14.42578125" style="1238" customWidth="1"/>
    <col min="12330" max="12330" width="4.140625" style="1238" customWidth="1"/>
    <col min="12331" max="12331" width="13.28515625" style="1238" customWidth="1"/>
    <col min="12332" max="12332" width="28.140625" style="1238" customWidth="1"/>
    <col min="12333" max="12333" width="11" style="1238" customWidth="1"/>
    <col min="12334" max="12334" width="14.42578125" style="1238" customWidth="1"/>
    <col min="12335" max="12335" width="4.140625" style="1238" customWidth="1"/>
    <col min="12336" max="12337" width="11" style="1238" customWidth="1"/>
    <col min="12338" max="12338" width="14.42578125" style="1238" customWidth="1"/>
    <col min="12339" max="12339" width="4.140625" style="1238" customWidth="1"/>
    <col min="12340" max="12340" width="14.42578125" style="1238" customWidth="1"/>
    <col min="12341" max="12544" width="11" style="1238"/>
    <col min="12545" max="12545" width="37" style="1238" customWidth="1"/>
    <col min="12546" max="12548" width="12.7109375" style="1238" customWidth="1"/>
    <col min="12549" max="12549" width="33.7109375" style="1238" customWidth="1"/>
    <col min="12550" max="12550" width="3.7109375" style="1238" customWidth="1"/>
    <col min="12551" max="12551" width="16.42578125" style="1238" customWidth="1"/>
    <col min="12552" max="12556" width="11.7109375" style="1238" customWidth="1"/>
    <col min="12557" max="12557" width="29.7109375" style="1238" customWidth="1"/>
    <col min="12558" max="12558" width="20.7109375" style="1238" customWidth="1"/>
    <col min="12559" max="12562" width="11" style="1238" customWidth="1"/>
    <col min="12563" max="12567" width="14.42578125" style="1238" customWidth="1"/>
    <col min="12568" max="12568" width="37.28515625" style="1238" customWidth="1"/>
    <col min="12569" max="12570" width="11" style="1238" customWidth="1"/>
    <col min="12571" max="12580" width="9.85546875" style="1238" customWidth="1"/>
    <col min="12581" max="12584" width="11" style="1238" customWidth="1"/>
    <col min="12585" max="12585" width="14.42578125" style="1238" customWidth="1"/>
    <col min="12586" max="12586" width="4.140625" style="1238" customWidth="1"/>
    <col min="12587" max="12587" width="13.28515625" style="1238" customWidth="1"/>
    <col min="12588" max="12588" width="28.140625" style="1238" customWidth="1"/>
    <col min="12589" max="12589" width="11" style="1238" customWidth="1"/>
    <col min="12590" max="12590" width="14.42578125" style="1238" customWidth="1"/>
    <col min="12591" max="12591" width="4.140625" style="1238" customWidth="1"/>
    <col min="12592" max="12593" width="11" style="1238" customWidth="1"/>
    <col min="12594" max="12594" width="14.42578125" style="1238" customWidth="1"/>
    <col min="12595" max="12595" width="4.140625" style="1238" customWidth="1"/>
    <col min="12596" max="12596" width="14.42578125" style="1238" customWidth="1"/>
    <col min="12597" max="12800" width="11" style="1238"/>
    <col min="12801" max="12801" width="37" style="1238" customWidth="1"/>
    <col min="12802" max="12804" width="12.7109375" style="1238" customWidth="1"/>
    <col min="12805" max="12805" width="33.7109375" style="1238" customWidth="1"/>
    <col min="12806" max="12806" width="3.7109375" style="1238" customWidth="1"/>
    <col min="12807" max="12807" width="16.42578125" style="1238" customWidth="1"/>
    <col min="12808" max="12812" width="11.7109375" style="1238" customWidth="1"/>
    <col min="12813" max="12813" width="29.7109375" style="1238" customWidth="1"/>
    <col min="12814" max="12814" width="20.7109375" style="1238" customWidth="1"/>
    <col min="12815" max="12818" width="11" style="1238" customWidth="1"/>
    <col min="12819" max="12823" width="14.42578125" style="1238" customWidth="1"/>
    <col min="12824" max="12824" width="37.28515625" style="1238" customWidth="1"/>
    <col min="12825" max="12826" width="11" style="1238" customWidth="1"/>
    <col min="12827" max="12836" width="9.85546875" style="1238" customWidth="1"/>
    <col min="12837" max="12840" width="11" style="1238" customWidth="1"/>
    <col min="12841" max="12841" width="14.42578125" style="1238" customWidth="1"/>
    <col min="12842" max="12842" width="4.140625" style="1238" customWidth="1"/>
    <col min="12843" max="12843" width="13.28515625" style="1238" customWidth="1"/>
    <col min="12844" max="12844" width="28.140625" style="1238" customWidth="1"/>
    <col min="12845" max="12845" width="11" style="1238" customWidth="1"/>
    <col min="12846" max="12846" width="14.42578125" style="1238" customWidth="1"/>
    <col min="12847" max="12847" width="4.140625" style="1238" customWidth="1"/>
    <col min="12848" max="12849" width="11" style="1238" customWidth="1"/>
    <col min="12850" max="12850" width="14.42578125" style="1238" customWidth="1"/>
    <col min="12851" max="12851" width="4.140625" style="1238" customWidth="1"/>
    <col min="12852" max="12852" width="14.42578125" style="1238" customWidth="1"/>
    <col min="12853" max="13056" width="11" style="1238"/>
    <col min="13057" max="13057" width="37" style="1238" customWidth="1"/>
    <col min="13058" max="13060" width="12.7109375" style="1238" customWidth="1"/>
    <col min="13061" max="13061" width="33.7109375" style="1238" customWidth="1"/>
    <col min="13062" max="13062" width="3.7109375" style="1238" customWidth="1"/>
    <col min="13063" max="13063" width="16.42578125" style="1238" customWidth="1"/>
    <col min="13064" max="13068" width="11.7109375" style="1238" customWidth="1"/>
    <col min="13069" max="13069" width="29.7109375" style="1238" customWidth="1"/>
    <col min="13070" max="13070" width="20.7109375" style="1238" customWidth="1"/>
    <col min="13071" max="13074" width="11" style="1238" customWidth="1"/>
    <col min="13075" max="13079" width="14.42578125" style="1238" customWidth="1"/>
    <col min="13080" max="13080" width="37.28515625" style="1238" customWidth="1"/>
    <col min="13081" max="13082" width="11" style="1238" customWidth="1"/>
    <col min="13083" max="13092" width="9.85546875" style="1238" customWidth="1"/>
    <col min="13093" max="13096" width="11" style="1238" customWidth="1"/>
    <col min="13097" max="13097" width="14.42578125" style="1238" customWidth="1"/>
    <col min="13098" max="13098" width="4.140625" style="1238" customWidth="1"/>
    <col min="13099" max="13099" width="13.28515625" style="1238" customWidth="1"/>
    <col min="13100" max="13100" width="28.140625" style="1238" customWidth="1"/>
    <col min="13101" max="13101" width="11" style="1238" customWidth="1"/>
    <col min="13102" max="13102" width="14.42578125" style="1238" customWidth="1"/>
    <col min="13103" max="13103" width="4.140625" style="1238" customWidth="1"/>
    <col min="13104" max="13105" width="11" style="1238" customWidth="1"/>
    <col min="13106" max="13106" width="14.42578125" style="1238" customWidth="1"/>
    <col min="13107" max="13107" width="4.140625" style="1238" customWidth="1"/>
    <col min="13108" max="13108" width="14.42578125" style="1238" customWidth="1"/>
    <col min="13109" max="13312" width="11" style="1238"/>
    <col min="13313" max="13313" width="37" style="1238" customWidth="1"/>
    <col min="13314" max="13316" width="12.7109375" style="1238" customWidth="1"/>
    <col min="13317" max="13317" width="33.7109375" style="1238" customWidth="1"/>
    <col min="13318" max="13318" width="3.7109375" style="1238" customWidth="1"/>
    <col min="13319" max="13319" width="16.42578125" style="1238" customWidth="1"/>
    <col min="13320" max="13324" width="11.7109375" style="1238" customWidth="1"/>
    <col min="13325" max="13325" width="29.7109375" style="1238" customWidth="1"/>
    <col min="13326" max="13326" width="20.7109375" style="1238" customWidth="1"/>
    <col min="13327" max="13330" width="11" style="1238" customWidth="1"/>
    <col min="13331" max="13335" width="14.42578125" style="1238" customWidth="1"/>
    <col min="13336" max="13336" width="37.28515625" style="1238" customWidth="1"/>
    <col min="13337" max="13338" width="11" style="1238" customWidth="1"/>
    <col min="13339" max="13348" width="9.85546875" style="1238" customWidth="1"/>
    <col min="13349" max="13352" width="11" style="1238" customWidth="1"/>
    <col min="13353" max="13353" width="14.42578125" style="1238" customWidth="1"/>
    <col min="13354" max="13354" width="4.140625" style="1238" customWidth="1"/>
    <col min="13355" max="13355" width="13.28515625" style="1238" customWidth="1"/>
    <col min="13356" max="13356" width="28.140625" style="1238" customWidth="1"/>
    <col min="13357" max="13357" width="11" style="1238" customWidth="1"/>
    <col min="13358" max="13358" width="14.42578125" style="1238" customWidth="1"/>
    <col min="13359" max="13359" width="4.140625" style="1238" customWidth="1"/>
    <col min="13360" max="13361" width="11" style="1238" customWidth="1"/>
    <col min="13362" max="13362" width="14.42578125" style="1238" customWidth="1"/>
    <col min="13363" max="13363" width="4.140625" style="1238" customWidth="1"/>
    <col min="13364" max="13364" width="14.42578125" style="1238" customWidth="1"/>
    <col min="13365" max="13568" width="11" style="1238"/>
    <col min="13569" max="13569" width="37" style="1238" customWidth="1"/>
    <col min="13570" max="13572" width="12.7109375" style="1238" customWidth="1"/>
    <col min="13573" max="13573" width="33.7109375" style="1238" customWidth="1"/>
    <col min="13574" max="13574" width="3.7109375" style="1238" customWidth="1"/>
    <col min="13575" max="13575" width="16.42578125" style="1238" customWidth="1"/>
    <col min="13576" max="13580" width="11.7109375" style="1238" customWidth="1"/>
    <col min="13581" max="13581" width="29.7109375" style="1238" customWidth="1"/>
    <col min="13582" max="13582" width="20.7109375" style="1238" customWidth="1"/>
    <col min="13583" max="13586" width="11" style="1238" customWidth="1"/>
    <col min="13587" max="13591" width="14.42578125" style="1238" customWidth="1"/>
    <col min="13592" max="13592" width="37.28515625" style="1238" customWidth="1"/>
    <col min="13593" max="13594" width="11" style="1238" customWidth="1"/>
    <col min="13595" max="13604" width="9.85546875" style="1238" customWidth="1"/>
    <col min="13605" max="13608" width="11" style="1238" customWidth="1"/>
    <col min="13609" max="13609" width="14.42578125" style="1238" customWidth="1"/>
    <col min="13610" max="13610" width="4.140625" style="1238" customWidth="1"/>
    <col min="13611" max="13611" width="13.28515625" style="1238" customWidth="1"/>
    <col min="13612" max="13612" width="28.140625" style="1238" customWidth="1"/>
    <col min="13613" max="13613" width="11" style="1238" customWidth="1"/>
    <col min="13614" max="13614" width="14.42578125" style="1238" customWidth="1"/>
    <col min="13615" max="13615" width="4.140625" style="1238" customWidth="1"/>
    <col min="13616" max="13617" width="11" style="1238" customWidth="1"/>
    <col min="13618" max="13618" width="14.42578125" style="1238" customWidth="1"/>
    <col min="13619" max="13619" width="4.140625" style="1238" customWidth="1"/>
    <col min="13620" max="13620" width="14.42578125" style="1238" customWidth="1"/>
    <col min="13621" max="13824" width="11" style="1238"/>
    <col min="13825" max="13825" width="37" style="1238" customWidth="1"/>
    <col min="13826" max="13828" width="12.7109375" style="1238" customWidth="1"/>
    <col min="13829" max="13829" width="33.7109375" style="1238" customWidth="1"/>
    <col min="13830" max="13830" width="3.7109375" style="1238" customWidth="1"/>
    <col min="13831" max="13831" width="16.42578125" style="1238" customWidth="1"/>
    <col min="13832" max="13836" width="11.7109375" style="1238" customWidth="1"/>
    <col min="13837" max="13837" width="29.7109375" style="1238" customWidth="1"/>
    <col min="13838" max="13838" width="20.7109375" style="1238" customWidth="1"/>
    <col min="13839" max="13842" width="11" style="1238" customWidth="1"/>
    <col min="13843" max="13847" width="14.42578125" style="1238" customWidth="1"/>
    <col min="13848" max="13848" width="37.28515625" style="1238" customWidth="1"/>
    <col min="13849" max="13850" width="11" style="1238" customWidth="1"/>
    <col min="13851" max="13860" width="9.85546875" style="1238" customWidth="1"/>
    <col min="13861" max="13864" width="11" style="1238" customWidth="1"/>
    <col min="13865" max="13865" width="14.42578125" style="1238" customWidth="1"/>
    <col min="13866" max="13866" width="4.140625" style="1238" customWidth="1"/>
    <col min="13867" max="13867" width="13.28515625" style="1238" customWidth="1"/>
    <col min="13868" max="13868" width="28.140625" style="1238" customWidth="1"/>
    <col min="13869" max="13869" width="11" style="1238" customWidth="1"/>
    <col min="13870" max="13870" width="14.42578125" style="1238" customWidth="1"/>
    <col min="13871" max="13871" width="4.140625" style="1238" customWidth="1"/>
    <col min="13872" max="13873" width="11" style="1238" customWidth="1"/>
    <col min="13874" max="13874" width="14.42578125" style="1238" customWidth="1"/>
    <col min="13875" max="13875" width="4.140625" style="1238" customWidth="1"/>
    <col min="13876" max="13876" width="14.42578125" style="1238" customWidth="1"/>
    <col min="13877" max="14080" width="11" style="1238"/>
    <col min="14081" max="14081" width="37" style="1238" customWidth="1"/>
    <col min="14082" max="14084" width="12.7109375" style="1238" customWidth="1"/>
    <col min="14085" max="14085" width="33.7109375" style="1238" customWidth="1"/>
    <col min="14086" max="14086" width="3.7109375" style="1238" customWidth="1"/>
    <col min="14087" max="14087" width="16.42578125" style="1238" customWidth="1"/>
    <col min="14088" max="14092" width="11.7109375" style="1238" customWidth="1"/>
    <col min="14093" max="14093" width="29.7109375" style="1238" customWidth="1"/>
    <col min="14094" max="14094" width="20.7109375" style="1238" customWidth="1"/>
    <col min="14095" max="14098" width="11" style="1238" customWidth="1"/>
    <col min="14099" max="14103" width="14.42578125" style="1238" customWidth="1"/>
    <col min="14104" max="14104" width="37.28515625" style="1238" customWidth="1"/>
    <col min="14105" max="14106" width="11" style="1238" customWidth="1"/>
    <col min="14107" max="14116" width="9.85546875" style="1238" customWidth="1"/>
    <col min="14117" max="14120" width="11" style="1238" customWidth="1"/>
    <col min="14121" max="14121" width="14.42578125" style="1238" customWidth="1"/>
    <col min="14122" max="14122" width="4.140625" style="1238" customWidth="1"/>
    <col min="14123" max="14123" width="13.28515625" style="1238" customWidth="1"/>
    <col min="14124" max="14124" width="28.140625" style="1238" customWidth="1"/>
    <col min="14125" max="14125" width="11" style="1238" customWidth="1"/>
    <col min="14126" max="14126" width="14.42578125" style="1238" customWidth="1"/>
    <col min="14127" max="14127" width="4.140625" style="1238" customWidth="1"/>
    <col min="14128" max="14129" width="11" style="1238" customWidth="1"/>
    <col min="14130" max="14130" width="14.42578125" style="1238" customWidth="1"/>
    <col min="14131" max="14131" width="4.140625" style="1238" customWidth="1"/>
    <col min="14132" max="14132" width="14.42578125" style="1238" customWidth="1"/>
    <col min="14133" max="14336" width="11" style="1238"/>
    <col min="14337" max="14337" width="37" style="1238" customWidth="1"/>
    <col min="14338" max="14340" width="12.7109375" style="1238" customWidth="1"/>
    <col min="14341" max="14341" width="33.7109375" style="1238" customWidth="1"/>
    <col min="14342" max="14342" width="3.7109375" style="1238" customWidth="1"/>
    <col min="14343" max="14343" width="16.42578125" style="1238" customWidth="1"/>
    <col min="14344" max="14348" width="11.7109375" style="1238" customWidth="1"/>
    <col min="14349" max="14349" width="29.7109375" style="1238" customWidth="1"/>
    <col min="14350" max="14350" width="20.7109375" style="1238" customWidth="1"/>
    <col min="14351" max="14354" width="11" style="1238" customWidth="1"/>
    <col min="14355" max="14359" width="14.42578125" style="1238" customWidth="1"/>
    <col min="14360" max="14360" width="37.28515625" style="1238" customWidth="1"/>
    <col min="14361" max="14362" width="11" style="1238" customWidth="1"/>
    <col min="14363" max="14372" width="9.85546875" style="1238" customWidth="1"/>
    <col min="14373" max="14376" width="11" style="1238" customWidth="1"/>
    <col min="14377" max="14377" width="14.42578125" style="1238" customWidth="1"/>
    <col min="14378" max="14378" width="4.140625" style="1238" customWidth="1"/>
    <col min="14379" max="14379" width="13.28515625" style="1238" customWidth="1"/>
    <col min="14380" max="14380" width="28.140625" style="1238" customWidth="1"/>
    <col min="14381" max="14381" width="11" style="1238" customWidth="1"/>
    <col min="14382" max="14382" width="14.42578125" style="1238" customWidth="1"/>
    <col min="14383" max="14383" width="4.140625" style="1238" customWidth="1"/>
    <col min="14384" max="14385" width="11" style="1238" customWidth="1"/>
    <col min="14386" max="14386" width="14.42578125" style="1238" customWidth="1"/>
    <col min="14387" max="14387" width="4.140625" style="1238" customWidth="1"/>
    <col min="14388" max="14388" width="14.42578125" style="1238" customWidth="1"/>
    <col min="14389" max="14592" width="11" style="1238"/>
    <col min="14593" max="14593" width="37" style="1238" customWidth="1"/>
    <col min="14594" max="14596" width="12.7109375" style="1238" customWidth="1"/>
    <col min="14597" max="14597" width="33.7109375" style="1238" customWidth="1"/>
    <col min="14598" max="14598" width="3.7109375" style="1238" customWidth="1"/>
    <col min="14599" max="14599" width="16.42578125" style="1238" customWidth="1"/>
    <col min="14600" max="14604" width="11.7109375" style="1238" customWidth="1"/>
    <col min="14605" max="14605" width="29.7109375" style="1238" customWidth="1"/>
    <col min="14606" max="14606" width="20.7109375" style="1238" customWidth="1"/>
    <col min="14607" max="14610" width="11" style="1238" customWidth="1"/>
    <col min="14611" max="14615" width="14.42578125" style="1238" customWidth="1"/>
    <col min="14616" max="14616" width="37.28515625" style="1238" customWidth="1"/>
    <col min="14617" max="14618" width="11" style="1238" customWidth="1"/>
    <col min="14619" max="14628" width="9.85546875" style="1238" customWidth="1"/>
    <col min="14629" max="14632" width="11" style="1238" customWidth="1"/>
    <col min="14633" max="14633" width="14.42578125" style="1238" customWidth="1"/>
    <col min="14634" max="14634" width="4.140625" style="1238" customWidth="1"/>
    <col min="14635" max="14635" width="13.28515625" style="1238" customWidth="1"/>
    <col min="14636" max="14636" width="28.140625" style="1238" customWidth="1"/>
    <col min="14637" max="14637" width="11" style="1238" customWidth="1"/>
    <col min="14638" max="14638" width="14.42578125" style="1238" customWidth="1"/>
    <col min="14639" max="14639" width="4.140625" style="1238" customWidth="1"/>
    <col min="14640" max="14641" width="11" style="1238" customWidth="1"/>
    <col min="14642" max="14642" width="14.42578125" style="1238" customWidth="1"/>
    <col min="14643" max="14643" width="4.140625" style="1238" customWidth="1"/>
    <col min="14644" max="14644" width="14.42578125" style="1238" customWidth="1"/>
    <col min="14645" max="14848" width="11" style="1238"/>
    <col min="14849" max="14849" width="37" style="1238" customWidth="1"/>
    <col min="14850" max="14852" width="12.7109375" style="1238" customWidth="1"/>
    <col min="14853" max="14853" width="33.7109375" style="1238" customWidth="1"/>
    <col min="14854" max="14854" width="3.7109375" style="1238" customWidth="1"/>
    <col min="14855" max="14855" width="16.42578125" style="1238" customWidth="1"/>
    <col min="14856" max="14860" width="11.7109375" style="1238" customWidth="1"/>
    <col min="14861" max="14861" width="29.7109375" style="1238" customWidth="1"/>
    <col min="14862" max="14862" width="20.7109375" style="1238" customWidth="1"/>
    <col min="14863" max="14866" width="11" style="1238" customWidth="1"/>
    <col min="14867" max="14871" width="14.42578125" style="1238" customWidth="1"/>
    <col min="14872" max="14872" width="37.28515625" style="1238" customWidth="1"/>
    <col min="14873" max="14874" width="11" style="1238" customWidth="1"/>
    <col min="14875" max="14884" width="9.85546875" style="1238" customWidth="1"/>
    <col min="14885" max="14888" width="11" style="1238" customWidth="1"/>
    <col min="14889" max="14889" width="14.42578125" style="1238" customWidth="1"/>
    <col min="14890" max="14890" width="4.140625" style="1238" customWidth="1"/>
    <col min="14891" max="14891" width="13.28515625" style="1238" customWidth="1"/>
    <col min="14892" max="14892" width="28.140625" style="1238" customWidth="1"/>
    <col min="14893" max="14893" width="11" style="1238" customWidth="1"/>
    <col min="14894" max="14894" width="14.42578125" style="1238" customWidth="1"/>
    <col min="14895" max="14895" width="4.140625" style="1238" customWidth="1"/>
    <col min="14896" max="14897" width="11" style="1238" customWidth="1"/>
    <col min="14898" max="14898" width="14.42578125" style="1238" customWidth="1"/>
    <col min="14899" max="14899" width="4.140625" style="1238" customWidth="1"/>
    <col min="14900" max="14900" width="14.42578125" style="1238" customWidth="1"/>
    <col min="14901" max="15104" width="11" style="1238"/>
    <col min="15105" max="15105" width="37" style="1238" customWidth="1"/>
    <col min="15106" max="15108" width="12.7109375" style="1238" customWidth="1"/>
    <col min="15109" max="15109" width="33.7109375" style="1238" customWidth="1"/>
    <col min="15110" max="15110" width="3.7109375" style="1238" customWidth="1"/>
    <col min="15111" max="15111" width="16.42578125" style="1238" customWidth="1"/>
    <col min="15112" max="15116" width="11.7109375" style="1238" customWidth="1"/>
    <col min="15117" max="15117" width="29.7109375" style="1238" customWidth="1"/>
    <col min="15118" max="15118" width="20.7109375" style="1238" customWidth="1"/>
    <col min="15119" max="15122" width="11" style="1238" customWidth="1"/>
    <col min="15123" max="15127" width="14.42578125" style="1238" customWidth="1"/>
    <col min="15128" max="15128" width="37.28515625" style="1238" customWidth="1"/>
    <col min="15129" max="15130" width="11" style="1238" customWidth="1"/>
    <col min="15131" max="15140" width="9.85546875" style="1238" customWidth="1"/>
    <col min="15141" max="15144" width="11" style="1238" customWidth="1"/>
    <col min="15145" max="15145" width="14.42578125" style="1238" customWidth="1"/>
    <col min="15146" max="15146" width="4.140625" style="1238" customWidth="1"/>
    <col min="15147" max="15147" width="13.28515625" style="1238" customWidth="1"/>
    <col min="15148" max="15148" width="28.140625" style="1238" customWidth="1"/>
    <col min="15149" max="15149" width="11" style="1238" customWidth="1"/>
    <col min="15150" max="15150" width="14.42578125" style="1238" customWidth="1"/>
    <col min="15151" max="15151" width="4.140625" style="1238" customWidth="1"/>
    <col min="15152" max="15153" width="11" style="1238" customWidth="1"/>
    <col min="15154" max="15154" width="14.42578125" style="1238" customWidth="1"/>
    <col min="15155" max="15155" width="4.140625" style="1238" customWidth="1"/>
    <col min="15156" max="15156" width="14.42578125" style="1238" customWidth="1"/>
    <col min="15157" max="15360" width="11" style="1238"/>
    <col min="15361" max="15361" width="37" style="1238" customWidth="1"/>
    <col min="15362" max="15364" width="12.7109375" style="1238" customWidth="1"/>
    <col min="15365" max="15365" width="33.7109375" style="1238" customWidth="1"/>
    <col min="15366" max="15366" width="3.7109375" style="1238" customWidth="1"/>
    <col min="15367" max="15367" width="16.42578125" style="1238" customWidth="1"/>
    <col min="15368" max="15372" width="11.7109375" style="1238" customWidth="1"/>
    <col min="15373" max="15373" width="29.7109375" style="1238" customWidth="1"/>
    <col min="15374" max="15374" width="20.7109375" style="1238" customWidth="1"/>
    <col min="15375" max="15378" width="11" style="1238" customWidth="1"/>
    <col min="15379" max="15383" width="14.42578125" style="1238" customWidth="1"/>
    <col min="15384" max="15384" width="37.28515625" style="1238" customWidth="1"/>
    <col min="15385" max="15386" width="11" style="1238" customWidth="1"/>
    <col min="15387" max="15396" width="9.85546875" style="1238" customWidth="1"/>
    <col min="15397" max="15400" width="11" style="1238" customWidth="1"/>
    <col min="15401" max="15401" width="14.42578125" style="1238" customWidth="1"/>
    <col min="15402" max="15402" width="4.140625" style="1238" customWidth="1"/>
    <col min="15403" max="15403" width="13.28515625" style="1238" customWidth="1"/>
    <col min="15404" max="15404" width="28.140625" style="1238" customWidth="1"/>
    <col min="15405" max="15405" width="11" style="1238" customWidth="1"/>
    <col min="15406" max="15406" width="14.42578125" style="1238" customWidth="1"/>
    <col min="15407" max="15407" width="4.140625" style="1238" customWidth="1"/>
    <col min="15408" max="15409" width="11" style="1238" customWidth="1"/>
    <col min="15410" max="15410" width="14.42578125" style="1238" customWidth="1"/>
    <col min="15411" max="15411" width="4.140625" style="1238" customWidth="1"/>
    <col min="15412" max="15412" width="14.42578125" style="1238" customWidth="1"/>
    <col min="15413" max="15616" width="11" style="1238"/>
    <col min="15617" max="15617" width="37" style="1238" customWidth="1"/>
    <col min="15618" max="15620" width="12.7109375" style="1238" customWidth="1"/>
    <col min="15621" max="15621" width="33.7109375" style="1238" customWidth="1"/>
    <col min="15622" max="15622" width="3.7109375" style="1238" customWidth="1"/>
    <col min="15623" max="15623" width="16.42578125" style="1238" customWidth="1"/>
    <col min="15624" max="15628" width="11.7109375" style="1238" customWidth="1"/>
    <col min="15629" max="15629" width="29.7109375" style="1238" customWidth="1"/>
    <col min="15630" max="15630" width="20.7109375" style="1238" customWidth="1"/>
    <col min="15631" max="15634" width="11" style="1238" customWidth="1"/>
    <col min="15635" max="15639" width="14.42578125" style="1238" customWidth="1"/>
    <col min="15640" max="15640" width="37.28515625" style="1238" customWidth="1"/>
    <col min="15641" max="15642" width="11" style="1238" customWidth="1"/>
    <col min="15643" max="15652" width="9.85546875" style="1238" customWidth="1"/>
    <col min="15653" max="15656" width="11" style="1238" customWidth="1"/>
    <col min="15657" max="15657" width="14.42578125" style="1238" customWidth="1"/>
    <col min="15658" max="15658" width="4.140625" style="1238" customWidth="1"/>
    <col min="15659" max="15659" width="13.28515625" style="1238" customWidth="1"/>
    <col min="15660" max="15660" width="28.140625" style="1238" customWidth="1"/>
    <col min="15661" max="15661" width="11" style="1238" customWidth="1"/>
    <col min="15662" max="15662" width="14.42578125" style="1238" customWidth="1"/>
    <col min="15663" max="15663" width="4.140625" style="1238" customWidth="1"/>
    <col min="15664" max="15665" width="11" style="1238" customWidth="1"/>
    <col min="15666" max="15666" width="14.42578125" style="1238" customWidth="1"/>
    <col min="15667" max="15667" width="4.140625" style="1238" customWidth="1"/>
    <col min="15668" max="15668" width="14.42578125" style="1238" customWidth="1"/>
    <col min="15669" max="15872" width="11" style="1238"/>
    <col min="15873" max="15873" width="37" style="1238" customWidth="1"/>
    <col min="15874" max="15876" width="12.7109375" style="1238" customWidth="1"/>
    <col min="15877" max="15877" width="33.7109375" style="1238" customWidth="1"/>
    <col min="15878" max="15878" width="3.7109375" style="1238" customWidth="1"/>
    <col min="15879" max="15879" width="16.42578125" style="1238" customWidth="1"/>
    <col min="15880" max="15884" width="11.7109375" style="1238" customWidth="1"/>
    <col min="15885" max="15885" width="29.7109375" style="1238" customWidth="1"/>
    <col min="15886" max="15886" width="20.7109375" style="1238" customWidth="1"/>
    <col min="15887" max="15890" width="11" style="1238" customWidth="1"/>
    <col min="15891" max="15895" width="14.42578125" style="1238" customWidth="1"/>
    <col min="15896" max="15896" width="37.28515625" style="1238" customWidth="1"/>
    <col min="15897" max="15898" width="11" style="1238" customWidth="1"/>
    <col min="15899" max="15908" width="9.85546875" style="1238" customWidth="1"/>
    <col min="15909" max="15912" width="11" style="1238" customWidth="1"/>
    <col min="15913" max="15913" width="14.42578125" style="1238" customWidth="1"/>
    <col min="15914" max="15914" width="4.140625" style="1238" customWidth="1"/>
    <col min="15915" max="15915" width="13.28515625" style="1238" customWidth="1"/>
    <col min="15916" max="15916" width="28.140625" style="1238" customWidth="1"/>
    <col min="15917" max="15917" width="11" style="1238" customWidth="1"/>
    <col min="15918" max="15918" width="14.42578125" style="1238" customWidth="1"/>
    <col min="15919" max="15919" width="4.140625" style="1238" customWidth="1"/>
    <col min="15920" max="15921" width="11" style="1238" customWidth="1"/>
    <col min="15922" max="15922" width="14.42578125" style="1238" customWidth="1"/>
    <col min="15923" max="15923" width="4.140625" style="1238" customWidth="1"/>
    <col min="15924" max="15924" width="14.42578125" style="1238" customWidth="1"/>
    <col min="15925" max="16128" width="11" style="1238"/>
    <col min="16129" max="16129" width="37" style="1238" customWidth="1"/>
    <col min="16130" max="16132" width="12.7109375" style="1238" customWidth="1"/>
    <col min="16133" max="16133" width="33.7109375" style="1238" customWidth="1"/>
    <col min="16134" max="16134" width="3.7109375" style="1238" customWidth="1"/>
    <col min="16135" max="16135" width="16.42578125" style="1238" customWidth="1"/>
    <col min="16136" max="16140" width="11.7109375" style="1238" customWidth="1"/>
    <col min="16141" max="16141" width="29.7109375" style="1238" customWidth="1"/>
    <col min="16142" max="16142" width="20.7109375" style="1238" customWidth="1"/>
    <col min="16143" max="16146" width="11" style="1238" customWidth="1"/>
    <col min="16147" max="16151" width="14.42578125" style="1238" customWidth="1"/>
    <col min="16152" max="16152" width="37.28515625" style="1238" customWidth="1"/>
    <col min="16153" max="16154" width="11" style="1238" customWidth="1"/>
    <col min="16155" max="16164" width="9.85546875" style="1238" customWidth="1"/>
    <col min="16165" max="16168" width="11" style="1238" customWidth="1"/>
    <col min="16169" max="16169" width="14.42578125" style="1238" customWidth="1"/>
    <col min="16170" max="16170" width="4.140625" style="1238" customWidth="1"/>
    <col min="16171" max="16171" width="13.28515625" style="1238" customWidth="1"/>
    <col min="16172" max="16172" width="28.140625" style="1238" customWidth="1"/>
    <col min="16173" max="16173" width="11" style="1238" customWidth="1"/>
    <col min="16174" max="16174" width="14.42578125" style="1238" customWidth="1"/>
    <col min="16175" max="16175" width="4.140625" style="1238" customWidth="1"/>
    <col min="16176" max="16177" width="11" style="1238" customWidth="1"/>
    <col min="16178" max="16178" width="14.42578125" style="1238" customWidth="1"/>
    <col min="16179" max="16179" width="4.140625" style="1238" customWidth="1"/>
    <col min="16180" max="16180" width="14.42578125" style="1238" customWidth="1"/>
    <col min="16181" max="16384" width="11" style="1238"/>
  </cols>
  <sheetData>
    <row r="1" spans="1:15" ht="24.75" customHeight="1">
      <c r="A1" s="1237" t="s">
        <v>724</v>
      </c>
      <c r="D1" s="2692" t="s">
        <v>725</v>
      </c>
      <c r="E1" s="2692"/>
      <c r="F1" s="1239"/>
      <c r="M1" s="1240"/>
    </row>
    <row r="2" spans="1:15" ht="18.95" customHeight="1">
      <c r="E2" s="1241"/>
      <c r="F2" s="1241"/>
    </row>
    <row r="3" spans="1:15" ht="20.25">
      <c r="A3" s="2580" t="s">
        <v>726</v>
      </c>
      <c r="B3" s="2581"/>
      <c r="C3" s="2581"/>
      <c r="D3" s="2581"/>
      <c r="E3" s="2581"/>
      <c r="F3" s="1248" t="s">
        <v>2462</v>
      </c>
      <c r="M3" s="1242"/>
      <c r="O3" s="1243"/>
    </row>
    <row r="4" spans="1:15" ht="18.95" customHeight="1">
      <c r="A4" s="1244"/>
      <c r="E4" s="1245"/>
      <c r="F4" s="1245"/>
      <c r="M4" s="1246"/>
    </row>
    <row r="5" spans="1:15" ht="16.5" customHeight="1">
      <c r="C5" s="1247" t="s">
        <v>2072</v>
      </c>
      <c r="D5" s="1247" t="s">
        <v>4</v>
      </c>
      <c r="E5" s="1248"/>
      <c r="F5" s="1248"/>
      <c r="G5" s="1249"/>
      <c r="H5" s="1250"/>
      <c r="I5" s="1250"/>
      <c r="J5" s="1250"/>
      <c r="K5" s="1250"/>
      <c r="L5" s="1250"/>
      <c r="M5" s="1246"/>
    </row>
    <row r="6" spans="1:15" ht="8.1" customHeight="1">
      <c r="C6" s="1251"/>
      <c r="D6" s="1251"/>
      <c r="E6" s="1245"/>
      <c r="F6" s="1245"/>
      <c r="M6" s="1246"/>
    </row>
    <row r="7" spans="1:15" ht="12" customHeight="1">
      <c r="A7" s="1252" t="s">
        <v>276</v>
      </c>
      <c r="C7" s="1251">
        <v>993</v>
      </c>
      <c r="D7" s="1251">
        <v>920</v>
      </c>
      <c r="F7" s="1253" t="s">
        <v>275</v>
      </c>
      <c r="M7" s="1246"/>
    </row>
    <row r="8" spans="1:15" s="1254" customFormat="1" ht="12" customHeight="1">
      <c r="A8" s="1252" t="s">
        <v>727</v>
      </c>
      <c r="C8" s="1255">
        <v>5546</v>
      </c>
      <c r="D8" s="1255">
        <v>5133</v>
      </c>
      <c r="F8" s="1253" t="s">
        <v>728</v>
      </c>
      <c r="G8" s="1256"/>
      <c r="H8" s="1257"/>
      <c r="I8" s="1257"/>
      <c r="J8" s="1257"/>
      <c r="K8" s="1257"/>
      <c r="L8" s="1229"/>
      <c r="M8" s="1258"/>
    </row>
    <row r="9" spans="1:15" s="1260" customFormat="1" ht="12" customHeight="1">
      <c r="A9" s="1259" t="s">
        <v>729</v>
      </c>
      <c r="C9" s="1261"/>
      <c r="D9" s="1261"/>
      <c r="F9" s="1262" t="s">
        <v>730</v>
      </c>
      <c r="G9" s="1263"/>
      <c r="H9" s="1264"/>
      <c r="I9" s="1264"/>
      <c r="J9" s="1264"/>
      <c r="K9" s="1265"/>
      <c r="L9" s="1229"/>
      <c r="M9" s="1266"/>
    </row>
    <row r="10" spans="1:15" s="1268" customFormat="1" ht="12" customHeight="1">
      <c r="A10" s="1267" t="s">
        <v>594</v>
      </c>
      <c r="C10" s="1255">
        <f>SUM(C11:C18)</f>
        <v>37175</v>
      </c>
      <c r="D10" s="1255">
        <f>SUM(D11:D18)</f>
        <v>33365</v>
      </c>
      <c r="E10" s="2693" t="s">
        <v>622</v>
      </c>
      <c r="F10" s="2693"/>
      <c r="G10" s="1269"/>
      <c r="H10" s="776"/>
      <c r="I10" s="776"/>
      <c r="J10" s="1269"/>
      <c r="K10" s="1270"/>
      <c r="L10" s="1229"/>
      <c r="M10" s="1258"/>
    </row>
    <row r="11" spans="1:15" s="1268" customFormat="1" ht="11.1" customHeight="1">
      <c r="A11" s="183" t="s">
        <v>623</v>
      </c>
      <c r="C11" s="1271">
        <v>480</v>
      </c>
      <c r="D11" s="1271">
        <v>716</v>
      </c>
      <c r="E11" s="208" t="s">
        <v>731</v>
      </c>
      <c r="F11" s="1272"/>
      <c r="G11" s="1272"/>
      <c r="H11" s="1273"/>
      <c r="I11" s="776"/>
      <c r="J11" s="1269"/>
      <c r="K11" s="1270"/>
      <c r="L11" s="1229"/>
      <c r="M11" s="1274"/>
    </row>
    <row r="12" spans="1:15" s="1268" customFormat="1" ht="11.1" customHeight="1">
      <c r="A12" s="183" t="s">
        <v>732</v>
      </c>
      <c r="C12" s="1271">
        <v>564</v>
      </c>
      <c r="D12" s="1271">
        <v>217</v>
      </c>
      <c r="E12" s="208" t="s">
        <v>733</v>
      </c>
      <c r="F12" s="1272"/>
      <c r="G12" s="1272"/>
      <c r="H12" s="1273"/>
      <c r="I12" s="776"/>
      <c r="J12" s="1275"/>
      <c r="K12" s="1270"/>
      <c r="L12" s="1229"/>
      <c r="M12" s="1276"/>
    </row>
    <row r="13" spans="1:15" s="1268" customFormat="1" ht="11.1" customHeight="1">
      <c r="A13" s="183" t="s">
        <v>734</v>
      </c>
      <c r="C13" s="1271">
        <v>2613</v>
      </c>
      <c r="D13" s="1271">
        <v>5397</v>
      </c>
      <c r="E13" s="208" t="s">
        <v>735</v>
      </c>
      <c r="F13" s="1272"/>
      <c r="G13" s="1272"/>
      <c r="H13" s="1273"/>
      <c r="I13" s="776"/>
      <c r="J13" s="1277"/>
      <c r="K13" s="1270"/>
      <c r="L13" s="1229"/>
      <c r="M13" s="1276"/>
    </row>
    <row r="14" spans="1:15" s="1268" customFormat="1" ht="11.1" customHeight="1">
      <c r="A14" s="183" t="s">
        <v>736</v>
      </c>
      <c r="C14" s="1271">
        <v>33174</v>
      </c>
      <c r="D14" s="1271">
        <v>26564</v>
      </c>
      <c r="E14" s="208" t="s">
        <v>637</v>
      </c>
      <c r="F14" s="1272"/>
      <c r="G14" s="1272"/>
      <c r="H14" s="1273"/>
      <c r="I14" s="776"/>
      <c r="J14" s="1277"/>
      <c r="K14" s="1270"/>
      <c r="L14" s="1229"/>
      <c r="M14" s="1276"/>
    </row>
    <row r="15" spans="1:15" s="1268" customFormat="1" ht="11.1" customHeight="1">
      <c r="A15" s="183" t="s">
        <v>737</v>
      </c>
      <c r="C15" s="1271">
        <v>40</v>
      </c>
      <c r="D15" s="1271">
        <v>119</v>
      </c>
      <c r="E15" s="208" t="s">
        <v>639</v>
      </c>
      <c r="F15" s="1272"/>
      <c r="G15" s="1272"/>
      <c r="H15" s="1273"/>
      <c r="I15" s="776"/>
      <c r="J15" s="1277"/>
      <c r="K15" s="1270"/>
      <c r="L15" s="1229"/>
      <c r="M15" s="1276"/>
    </row>
    <row r="16" spans="1:15" s="1268" customFormat="1" ht="11.1" customHeight="1">
      <c r="A16" s="183" t="s">
        <v>738</v>
      </c>
      <c r="C16" s="1271">
        <v>236</v>
      </c>
      <c r="D16" s="1271">
        <v>237</v>
      </c>
      <c r="E16" s="208" t="s">
        <v>641</v>
      </c>
      <c r="F16" s="1272"/>
      <c r="G16" s="1272"/>
      <c r="H16" s="1273"/>
      <c r="I16" s="776"/>
      <c r="J16" s="1277"/>
      <c r="K16" s="1270"/>
      <c r="L16" s="1229"/>
      <c r="M16" s="1276"/>
    </row>
    <row r="17" spans="1:13" s="1268" customFormat="1" ht="11.1" customHeight="1">
      <c r="A17" s="183" t="s">
        <v>642</v>
      </c>
      <c r="C17" s="1271">
        <v>27</v>
      </c>
      <c r="D17" s="1271">
        <v>55</v>
      </c>
      <c r="E17" s="208" t="s">
        <v>643</v>
      </c>
      <c r="F17" s="1272"/>
      <c r="G17" s="1272"/>
      <c r="H17" s="1273"/>
      <c r="I17" s="776"/>
      <c r="J17" s="1277"/>
      <c r="K17" s="1270"/>
      <c r="L17" s="1246"/>
      <c r="M17" s="1276"/>
    </row>
    <row r="18" spans="1:13" s="1268" customFormat="1" ht="11.1" customHeight="1">
      <c r="A18" s="183" t="s">
        <v>644</v>
      </c>
      <c r="C18" s="1271">
        <v>41</v>
      </c>
      <c r="D18" s="1271">
        <v>60</v>
      </c>
      <c r="E18" s="208" t="s">
        <v>645</v>
      </c>
      <c r="F18" s="1272"/>
      <c r="G18" s="1272"/>
      <c r="H18" s="1273"/>
      <c r="I18" s="776"/>
      <c r="J18" s="1277"/>
      <c r="K18" s="1270"/>
      <c r="L18" s="1246"/>
      <c r="M18" s="1276"/>
    </row>
    <row r="19" spans="1:13" s="1279" customFormat="1" ht="14.1" customHeight="1">
      <c r="A19" s="1278" t="s">
        <v>739</v>
      </c>
      <c r="C19" s="1261">
        <f>SUM(C20:C30)</f>
        <v>35306</v>
      </c>
      <c r="D19" s="1261">
        <f>SUM(D20:D30)</f>
        <v>31998</v>
      </c>
      <c r="E19" s="2694" t="s">
        <v>740</v>
      </c>
      <c r="F19" s="2694"/>
      <c r="G19" s="1280"/>
      <c r="H19" s="1281"/>
      <c r="I19" s="1282"/>
      <c r="J19" s="1275"/>
      <c r="K19" s="1283"/>
      <c r="L19" s="1284"/>
      <c r="M19" s="1266"/>
    </row>
    <row r="20" spans="1:13" s="1268" customFormat="1" ht="11.1" customHeight="1">
      <c r="A20" s="183" t="s">
        <v>623</v>
      </c>
      <c r="C20" s="1271">
        <v>709</v>
      </c>
      <c r="D20" s="1271">
        <v>980</v>
      </c>
      <c r="E20" s="208" t="s">
        <v>741</v>
      </c>
      <c r="F20" s="1285"/>
      <c r="G20" s="1285"/>
      <c r="H20" s="1286"/>
      <c r="I20" s="776"/>
      <c r="J20" s="1287"/>
      <c r="K20" s="1270"/>
      <c r="L20" s="1246"/>
      <c r="M20" s="1274"/>
    </row>
    <row r="21" spans="1:13" s="1268" customFormat="1" ht="11.1" customHeight="1">
      <c r="A21" s="183" t="s">
        <v>742</v>
      </c>
      <c r="C21" s="1271">
        <v>370</v>
      </c>
      <c r="D21" s="1271">
        <v>221</v>
      </c>
      <c r="E21" s="208" t="s">
        <v>743</v>
      </c>
      <c r="F21" s="1272"/>
      <c r="G21" s="1272"/>
      <c r="H21" s="1273"/>
      <c r="I21" s="776"/>
      <c r="J21" s="1229"/>
      <c r="K21" s="1270"/>
      <c r="L21" s="1246"/>
      <c r="M21" s="1276"/>
    </row>
    <row r="22" spans="1:13" s="1268" customFormat="1" ht="11.1" customHeight="1">
      <c r="A22" s="183" t="s">
        <v>744</v>
      </c>
      <c r="C22" s="1271">
        <v>4545</v>
      </c>
      <c r="D22" s="1271">
        <v>6474</v>
      </c>
      <c r="E22" s="208" t="s">
        <v>664</v>
      </c>
      <c r="F22" s="1272"/>
      <c r="G22" s="1272"/>
      <c r="H22" s="1273"/>
      <c r="I22" s="776"/>
      <c r="J22" s="1229"/>
      <c r="K22" s="1270"/>
      <c r="L22" s="1246"/>
      <c r="M22" s="1276"/>
    </row>
    <row r="23" spans="1:13" s="1268" customFormat="1" ht="11.1" customHeight="1">
      <c r="A23" s="183" t="s">
        <v>745</v>
      </c>
      <c r="C23" s="1271">
        <v>12789</v>
      </c>
      <c r="D23" s="1271">
        <v>8904</v>
      </c>
      <c r="E23" s="208" t="s">
        <v>666</v>
      </c>
      <c r="F23" s="1272"/>
      <c r="G23" s="1272"/>
      <c r="H23" s="1273"/>
      <c r="I23" s="776"/>
      <c r="J23" s="1229"/>
      <c r="K23" s="1270"/>
      <c r="L23" s="1246"/>
      <c r="M23" s="1276"/>
    </row>
    <row r="24" spans="1:13" s="1268" customFormat="1" ht="11.1" customHeight="1">
      <c r="A24" s="1288" t="s">
        <v>746</v>
      </c>
      <c r="C24" s="1271">
        <v>23</v>
      </c>
      <c r="D24" s="1271">
        <v>71</v>
      </c>
      <c r="E24" s="208" t="s">
        <v>668</v>
      </c>
      <c r="F24" s="1272"/>
      <c r="G24" s="1272"/>
      <c r="H24" s="1273"/>
      <c r="I24" s="776"/>
      <c r="J24" s="1229"/>
      <c r="K24" s="1270"/>
      <c r="L24" s="1246"/>
      <c r="M24" s="1276"/>
    </row>
    <row r="25" spans="1:13" s="1268" customFormat="1" ht="11.1" customHeight="1">
      <c r="A25" s="1288" t="s">
        <v>747</v>
      </c>
      <c r="C25" s="1271">
        <v>171</v>
      </c>
      <c r="D25" s="1271">
        <v>179</v>
      </c>
      <c r="E25" s="208" t="s">
        <v>670</v>
      </c>
      <c r="F25" s="1272"/>
      <c r="G25" s="1272"/>
      <c r="H25" s="1273"/>
      <c r="I25" s="776"/>
      <c r="J25" s="1229"/>
      <c r="K25" s="1270"/>
      <c r="L25" s="1246"/>
      <c r="M25" s="1276"/>
    </row>
    <row r="26" spans="1:13" s="1268" customFormat="1" ht="11.1" customHeight="1">
      <c r="A26" s="1288" t="s">
        <v>748</v>
      </c>
      <c r="C26" s="1271">
        <v>87</v>
      </c>
      <c r="D26" s="1271">
        <v>388</v>
      </c>
      <c r="E26" s="208" t="s">
        <v>672</v>
      </c>
      <c r="F26" s="1272"/>
      <c r="G26" s="1272"/>
      <c r="H26" s="1273"/>
      <c r="I26" s="776"/>
      <c r="J26" s="1229"/>
      <c r="K26" s="1270"/>
      <c r="L26" s="1246"/>
      <c r="M26" s="1276"/>
    </row>
    <row r="27" spans="1:13" s="1268" customFormat="1" ht="11.1" customHeight="1">
      <c r="A27" s="1288" t="s">
        <v>749</v>
      </c>
      <c r="C27" s="1271">
        <v>9493</v>
      </c>
      <c r="D27" s="1271">
        <v>7911</v>
      </c>
      <c r="E27" s="208" t="s">
        <v>674</v>
      </c>
      <c r="F27" s="1272"/>
      <c r="G27" s="1272"/>
      <c r="H27" s="1289"/>
      <c r="I27" s="776"/>
      <c r="J27" s="1229"/>
      <c r="K27" s="1270"/>
      <c r="L27" s="1246"/>
      <c r="M27" s="1276"/>
    </row>
    <row r="28" spans="1:13" s="1268" customFormat="1" ht="11.1" customHeight="1">
      <c r="A28" s="1288" t="s">
        <v>750</v>
      </c>
      <c r="C28" s="1271">
        <v>6637</v>
      </c>
      <c r="D28" s="1271">
        <v>6598</v>
      </c>
      <c r="E28" s="208" t="s">
        <v>751</v>
      </c>
      <c r="F28" s="1272"/>
      <c r="G28" s="1272"/>
      <c r="H28" s="1289"/>
      <c r="I28" s="776"/>
      <c r="J28" s="1229"/>
      <c r="K28" s="1270"/>
      <c r="L28" s="1246"/>
      <c r="M28" s="1276"/>
    </row>
    <row r="29" spans="1:13" s="1268" customFormat="1" ht="11.1" customHeight="1">
      <c r="A29" s="1288" t="s">
        <v>752</v>
      </c>
      <c r="C29" s="1271">
        <v>331</v>
      </c>
      <c r="D29" s="1271">
        <v>137</v>
      </c>
      <c r="E29" s="208" t="s">
        <v>753</v>
      </c>
      <c r="F29" s="1272"/>
      <c r="G29" s="1272"/>
      <c r="H29" s="1289"/>
      <c r="I29" s="776"/>
      <c r="J29" s="1229"/>
      <c r="K29" s="1270"/>
      <c r="L29" s="1246"/>
      <c r="M29" s="1276"/>
    </row>
    <row r="30" spans="1:13" s="1291" customFormat="1" ht="11.1" customHeight="1">
      <c r="A30" s="1290" t="s">
        <v>644</v>
      </c>
      <c r="C30" s="1271">
        <v>151</v>
      </c>
      <c r="D30" s="1271">
        <v>135</v>
      </c>
      <c r="E30" s="208" t="s">
        <v>645</v>
      </c>
      <c r="F30" s="1272"/>
      <c r="G30" s="1272"/>
      <c r="H30" s="1273"/>
      <c r="I30" s="1292"/>
      <c r="J30" s="1229"/>
      <c r="K30" s="1270"/>
      <c r="L30" s="1270"/>
      <c r="M30" s="1293"/>
    </row>
    <row r="31" spans="1:13" s="1268" customFormat="1" ht="11.1" customHeight="1">
      <c r="A31" s="183"/>
      <c r="C31" s="908"/>
      <c r="D31" s="908"/>
      <c r="E31" s="208"/>
      <c r="F31" s="1272"/>
      <c r="G31" s="1272"/>
      <c r="H31" s="1273"/>
      <c r="I31" s="1292"/>
      <c r="J31" s="1229"/>
      <c r="K31" s="1270"/>
      <c r="L31" s="1246"/>
      <c r="M31" s="1274"/>
    </row>
    <row r="32" spans="1:13" s="1268" customFormat="1" ht="9.9499999999999993" customHeight="1">
      <c r="A32" s="183"/>
      <c r="C32" s="908"/>
      <c r="D32" s="908"/>
      <c r="F32" s="1272"/>
      <c r="G32" s="1272"/>
      <c r="H32" s="1273"/>
      <c r="I32" s="1292"/>
      <c r="J32" s="1229"/>
      <c r="K32" s="1270"/>
      <c r="L32" s="1246"/>
      <c r="M32" s="1274"/>
    </row>
    <row r="33" spans="1:13" s="1268" customFormat="1" ht="14.1" customHeight="1">
      <c r="A33" s="1294" t="s">
        <v>754</v>
      </c>
      <c r="C33" s="1255">
        <f>SUM(C34:C48)</f>
        <v>38718</v>
      </c>
      <c r="D33" s="1255">
        <f>SUM(D34:D48)</f>
        <v>36177</v>
      </c>
      <c r="E33" s="2691" t="s">
        <v>755</v>
      </c>
      <c r="F33" s="2691"/>
      <c r="G33" s="1285"/>
      <c r="H33" s="1295"/>
      <c r="I33" s="1292"/>
      <c r="J33" s="1229"/>
      <c r="K33" s="1270"/>
      <c r="L33" s="1246"/>
      <c r="M33" s="1296"/>
    </row>
    <row r="34" spans="1:13" s="1268" customFormat="1" ht="12" customHeight="1">
      <c r="A34" s="183" t="s">
        <v>756</v>
      </c>
      <c r="C34" s="1271">
        <v>687</v>
      </c>
      <c r="D34" s="1271">
        <v>797</v>
      </c>
      <c r="E34" s="1297" t="s">
        <v>757</v>
      </c>
      <c r="F34" s="1272"/>
      <c r="G34" s="1272"/>
      <c r="H34" s="1298"/>
      <c r="I34" s="776"/>
      <c r="J34" s="1287"/>
      <c r="K34" s="1270"/>
      <c r="L34" s="1246"/>
      <c r="M34" s="1274"/>
    </row>
    <row r="35" spans="1:13" s="1268" customFormat="1" ht="11.1" customHeight="1">
      <c r="A35" s="183" t="s">
        <v>758</v>
      </c>
      <c r="C35" s="1271">
        <v>145</v>
      </c>
      <c r="D35" s="1271">
        <v>152</v>
      </c>
      <c r="E35" s="1297" t="s">
        <v>692</v>
      </c>
      <c r="F35" s="1285"/>
      <c r="G35" s="1285"/>
      <c r="H35" s="1286"/>
      <c r="I35" s="776"/>
      <c r="J35" s="1299"/>
      <c r="K35" s="1270"/>
      <c r="L35" s="1246"/>
      <c r="M35" s="1276"/>
    </row>
    <row r="36" spans="1:13" s="1268" customFormat="1" ht="11.1" customHeight="1">
      <c r="A36" s="183" t="s">
        <v>759</v>
      </c>
      <c r="C36" s="1271">
        <v>948</v>
      </c>
      <c r="D36" s="1271">
        <v>936</v>
      </c>
      <c r="E36" s="1297" t="s">
        <v>760</v>
      </c>
      <c r="F36" s="1272"/>
      <c r="G36" s="1272"/>
      <c r="H36" s="1273"/>
      <c r="I36" s="776"/>
      <c r="J36" s="1299"/>
      <c r="K36" s="1246"/>
      <c r="L36" s="1246"/>
      <c r="M36" s="1276"/>
    </row>
    <row r="37" spans="1:13" s="1268" customFormat="1" ht="11.1" customHeight="1">
      <c r="A37" s="183" t="s">
        <v>761</v>
      </c>
      <c r="C37" s="1271">
        <v>4765</v>
      </c>
      <c r="D37" s="1271">
        <v>5548</v>
      </c>
      <c r="E37" s="1297" t="s">
        <v>696</v>
      </c>
      <c r="F37" s="1272"/>
      <c r="G37" s="1272"/>
      <c r="H37" s="1300"/>
      <c r="I37" s="776"/>
      <c r="J37" s="1299"/>
      <c r="K37" s="1246"/>
      <c r="L37" s="1246"/>
      <c r="M37" s="1276"/>
    </row>
    <row r="38" spans="1:13" s="1268" customFormat="1" ht="11.1" customHeight="1">
      <c r="A38" s="183" t="s">
        <v>762</v>
      </c>
      <c r="C38" s="1271">
        <v>640</v>
      </c>
      <c r="D38" s="1271">
        <v>1708</v>
      </c>
      <c r="E38" s="1297" t="s">
        <v>763</v>
      </c>
      <c r="F38" s="1272"/>
      <c r="G38" s="1272"/>
      <c r="H38" s="1300"/>
      <c r="I38" s="776"/>
      <c r="J38" s="1299"/>
      <c r="K38" s="1246"/>
      <c r="L38" s="1246"/>
      <c r="M38" s="1276"/>
    </row>
    <row r="39" spans="1:13" s="1268" customFormat="1" ht="11.1" customHeight="1">
      <c r="A39" s="183" t="s">
        <v>764</v>
      </c>
      <c r="B39" s="1301"/>
      <c r="C39" s="1271">
        <v>5675</v>
      </c>
      <c r="D39" s="1271">
        <v>7102</v>
      </c>
      <c r="E39" s="1297" t="s">
        <v>765</v>
      </c>
      <c r="F39" s="1272"/>
      <c r="G39" s="1272"/>
      <c r="H39" s="1273"/>
      <c r="I39" s="776"/>
      <c r="J39" s="1299"/>
      <c r="K39" s="1246"/>
      <c r="L39" s="1246"/>
      <c r="M39" s="1276"/>
    </row>
    <row r="40" spans="1:13" s="1268" customFormat="1" ht="11.1" customHeight="1">
      <c r="A40" s="183" t="s">
        <v>766</v>
      </c>
      <c r="C40" s="1271">
        <v>13097</v>
      </c>
      <c r="D40" s="1271">
        <v>9995</v>
      </c>
      <c r="E40" s="1297" t="s">
        <v>702</v>
      </c>
      <c r="F40" s="1272"/>
      <c r="G40" s="1272"/>
      <c r="H40" s="1273"/>
      <c r="I40" s="1302"/>
      <c r="J40" s="1299"/>
      <c r="K40" s="1246"/>
      <c r="L40" s="1246"/>
      <c r="M40" s="1276"/>
    </row>
    <row r="41" spans="1:13" s="1268" customFormat="1" ht="11.1" customHeight="1">
      <c r="A41" s="183" t="s">
        <v>767</v>
      </c>
      <c r="C41" s="1271">
        <v>65</v>
      </c>
      <c r="D41" s="1271">
        <v>81</v>
      </c>
      <c r="E41" s="1297" t="s">
        <v>768</v>
      </c>
      <c r="F41" s="1272"/>
      <c r="G41" s="1272"/>
      <c r="H41" s="1273"/>
      <c r="I41" s="1297"/>
      <c r="J41" s="1299"/>
      <c r="K41" s="1246"/>
      <c r="L41" s="1246"/>
      <c r="M41" s="1276"/>
    </row>
    <row r="42" spans="1:13" s="1268" customFormat="1" ht="11.1" customHeight="1">
      <c r="A42" s="183" t="s">
        <v>769</v>
      </c>
      <c r="C42" s="1271">
        <v>1317</v>
      </c>
      <c r="D42" s="1271">
        <v>939</v>
      </c>
      <c r="E42" s="1297" t="s">
        <v>770</v>
      </c>
      <c r="F42" s="1272"/>
      <c r="G42" s="1272"/>
      <c r="H42" s="1273"/>
      <c r="I42" s="1297"/>
      <c r="J42" s="1299"/>
      <c r="K42" s="1246"/>
      <c r="L42" s="1246"/>
      <c r="M42" s="1276"/>
    </row>
    <row r="43" spans="1:13" s="1254" customFormat="1" ht="11.1" customHeight="1">
      <c r="A43" s="183" t="s">
        <v>771</v>
      </c>
      <c r="C43" s="1271">
        <v>11</v>
      </c>
      <c r="D43" s="1271">
        <v>20</v>
      </c>
      <c r="E43" s="1297" t="s">
        <v>772</v>
      </c>
      <c r="F43" s="1272"/>
      <c r="G43" s="1272"/>
      <c r="H43" s="1273"/>
      <c r="I43" s="1297"/>
      <c r="J43" s="1303"/>
      <c r="K43" s="1257"/>
      <c r="L43" s="1257"/>
      <c r="M43" s="1258"/>
    </row>
    <row r="44" spans="1:13" s="1254" customFormat="1" ht="11.1" customHeight="1">
      <c r="A44" s="183" t="s">
        <v>773</v>
      </c>
      <c r="C44" s="1271">
        <v>1789</v>
      </c>
      <c r="D44" s="1271">
        <v>1512</v>
      </c>
      <c r="E44" s="1297" t="s">
        <v>712</v>
      </c>
      <c r="F44" s="1272"/>
      <c r="G44" s="1272"/>
      <c r="H44" s="227"/>
      <c r="I44" s="1297"/>
      <c r="J44" s="1303"/>
      <c r="K44" s="1257"/>
      <c r="L44" s="1257"/>
      <c r="M44" s="1296"/>
    </row>
    <row r="45" spans="1:13" s="1254" customFormat="1" ht="11.1" customHeight="1">
      <c r="A45" s="183" t="s">
        <v>774</v>
      </c>
      <c r="C45" s="1271">
        <v>8196</v>
      </c>
      <c r="D45" s="1271">
        <v>6334</v>
      </c>
      <c r="E45" s="1297" t="s">
        <v>775</v>
      </c>
      <c r="F45" s="1272"/>
      <c r="G45" s="1272"/>
      <c r="H45" s="227"/>
      <c r="I45" s="1297"/>
      <c r="J45" s="1303"/>
      <c r="K45" s="1257"/>
      <c r="L45" s="1257"/>
      <c r="M45" s="1296"/>
    </row>
    <row r="46" spans="1:13" s="1254" customFormat="1" ht="11.1" customHeight="1">
      <c r="A46" s="183" t="s">
        <v>776</v>
      </c>
      <c r="C46" s="1271">
        <v>989</v>
      </c>
      <c r="D46" s="1271">
        <v>799</v>
      </c>
      <c r="E46" s="1297" t="s">
        <v>718</v>
      </c>
      <c r="F46" s="1272"/>
      <c r="G46" s="1272"/>
      <c r="H46" s="227"/>
      <c r="I46" s="1297"/>
      <c r="J46" s="1303"/>
      <c r="K46" s="1257"/>
      <c r="L46" s="1257"/>
      <c r="M46" s="1296"/>
    </row>
    <row r="47" spans="1:13" s="1304" customFormat="1" ht="11.1" customHeight="1">
      <c r="A47" s="208" t="s">
        <v>777</v>
      </c>
      <c r="C47" s="1271">
        <v>293</v>
      </c>
      <c r="D47" s="1271">
        <v>165</v>
      </c>
      <c r="E47" s="1297" t="s">
        <v>753</v>
      </c>
      <c r="F47" s="1272"/>
      <c r="G47" s="1272"/>
      <c r="H47" s="227"/>
      <c r="I47" s="1297"/>
      <c r="J47" s="1303"/>
      <c r="K47" s="1305"/>
      <c r="L47" s="1305"/>
      <c r="M47" s="1306"/>
    </row>
    <row r="48" spans="1:13" s="1304" customFormat="1" ht="11.1" customHeight="1">
      <c r="A48" s="208" t="s">
        <v>644</v>
      </c>
      <c r="C48" s="1271">
        <v>101</v>
      </c>
      <c r="D48" s="1271">
        <v>89</v>
      </c>
      <c r="E48" s="1297" t="s">
        <v>645</v>
      </c>
      <c r="F48" s="1272"/>
      <c r="G48" s="1272"/>
      <c r="H48" s="227"/>
      <c r="I48" s="1297"/>
      <c r="J48" s="1303"/>
      <c r="K48" s="1305"/>
      <c r="L48" s="1305"/>
      <c r="M48" s="1306"/>
    </row>
    <row r="49" spans="1:13" s="1254" customFormat="1" ht="14.1" customHeight="1">
      <c r="A49" s="1267" t="s">
        <v>778</v>
      </c>
      <c r="C49" s="1255">
        <f>C33+C19+C10</f>
        <v>111199</v>
      </c>
      <c r="D49" s="1255">
        <f>D33+D19+D10</f>
        <v>101540</v>
      </c>
      <c r="F49" s="1254" t="s">
        <v>18</v>
      </c>
      <c r="G49" s="1272"/>
      <c r="H49" s="1273"/>
      <c r="I49" s="1307"/>
      <c r="J49" s="1303"/>
      <c r="K49" s="1257"/>
      <c r="L49" s="1257"/>
      <c r="M49" s="1296"/>
    </row>
    <row r="50" spans="1:13" ht="9.9499999999999993" customHeight="1">
      <c r="A50" s="976"/>
      <c r="C50" s="1251"/>
      <c r="D50" s="1251"/>
      <c r="F50" s="1245"/>
      <c r="G50" s="1272"/>
      <c r="H50" s="1298"/>
      <c r="I50" s="1308"/>
      <c r="J50" s="1308"/>
      <c r="M50" s="1246"/>
    </row>
    <row r="51" spans="1:13" s="1260" customFormat="1" ht="12" customHeight="1">
      <c r="A51" s="1309" t="s">
        <v>779</v>
      </c>
      <c r="C51" s="1261"/>
      <c r="D51" s="1261"/>
      <c r="F51" s="1262" t="s">
        <v>780</v>
      </c>
      <c r="G51" s="1285"/>
      <c r="H51" s="1286"/>
      <c r="I51" s="1310"/>
      <c r="J51" s="1311"/>
      <c r="K51" s="1312"/>
      <c r="L51" s="1265"/>
      <c r="M51" s="1266"/>
    </row>
    <row r="52" spans="1:13" s="1268" customFormat="1" ht="12" customHeight="1">
      <c r="A52" s="1267" t="s">
        <v>594</v>
      </c>
      <c r="C52" s="1255">
        <f>SUM(C53:C60)</f>
        <v>18559</v>
      </c>
      <c r="D52" s="1255">
        <f>SUM(D53:D60)</f>
        <v>16753</v>
      </c>
      <c r="E52" s="2693" t="s">
        <v>622</v>
      </c>
      <c r="F52" s="2693"/>
      <c r="G52" s="1285"/>
      <c r="H52" s="1295"/>
      <c r="I52" s="776"/>
      <c r="J52" s="1269"/>
      <c r="K52" s="1270"/>
      <c r="L52" s="1246"/>
      <c r="M52" s="1258"/>
    </row>
    <row r="53" spans="1:13" s="1268" customFormat="1" ht="11.1" customHeight="1">
      <c r="A53" s="183" t="s">
        <v>623</v>
      </c>
      <c r="C53" s="1271">
        <v>192</v>
      </c>
      <c r="D53" s="1271">
        <v>295</v>
      </c>
      <c r="E53" s="208" t="s">
        <v>731</v>
      </c>
      <c r="F53" s="1272"/>
      <c r="G53" s="1272"/>
      <c r="H53" s="1298"/>
      <c r="I53" s="776"/>
      <c r="J53" s="1269"/>
      <c r="K53" s="1270"/>
      <c r="L53" s="1246"/>
      <c r="M53" s="1274"/>
    </row>
    <row r="54" spans="1:13" s="1268" customFormat="1" ht="11.1" customHeight="1">
      <c r="A54" s="183" t="s">
        <v>732</v>
      </c>
      <c r="C54" s="1271">
        <v>224</v>
      </c>
      <c r="D54" s="1271">
        <v>78</v>
      </c>
      <c r="E54" s="208" t="s">
        <v>733</v>
      </c>
      <c r="F54" s="1285"/>
      <c r="G54" s="1285"/>
      <c r="H54" s="1286"/>
      <c r="I54" s="1292"/>
      <c r="J54" s="1275"/>
      <c r="K54" s="1270"/>
      <c r="L54" s="1246"/>
      <c r="M54" s="1276"/>
    </row>
    <row r="55" spans="1:13" s="1268" customFormat="1" ht="11.1" customHeight="1">
      <c r="A55" s="183" t="s">
        <v>734</v>
      </c>
      <c r="C55" s="1271">
        <v>1023</v>
      </c>
      <c r="D55" s="1271">
        <v>2253</v>
      </c>
      <c r="E55" s="208" t="s">
        <v>735</v>
      </c>
      <c r="F55" s="1313"/>
      <c r="G55" s="1314"/>
      <c r="H55" s="1292"/>
      <c r="I55" s="1292"/>
      <c r="J55" s="1277"/>
      <c r="K55" s="1270"/>
      <c r="L55" s="1246"/>
      <c r="M55" s="1276"/>
    </row>
    <row r="56" spans="1:13" s="1268" customFormat="1" ht="11.1" customHeight="1">
      <c r="A56" s="183" t="s">
        <v>736</v>
      </c>
      <c r="C56" s="1271">
        <v>16952</v>
      </c>
      <c r="D56" s="1271">
        <v>13871</v>
      </c>
      <c r="E56" s="208" t="s">
        <v>637</v>
      </c>
      <c r="F56" s="1313"/>
      <c r="G56" s="1314"/>
      <c r="H56" s="1292"/>
      <c r="I56" s="1292"/>
      <c r="J56" s="1277"/>
      <c r="K56" s="1270"/>
      <c r="L56" s="1246"/>
      <c r="M56" s="1276"/>
    </row>
    <row r="57" spans="1:13" s="1268" customFormat="1" ht="11.1" customHeight="1">
      <c r="A57" s="183" t="s">
        <v>737</v>
      </c>
      <c r="C57" s="1271">
        <v>22</v>
      </c>
      <c r="D57" s="1271">
        <v>64</v>
      </c>
      <c r="E57" s="208" t="s">
        <v>639</v>
      </c>
      <c r="F57" s="1313"/>
      <c r="G57" s="1314"/>
      <c r="H57" s="1292"/>
      <c r="I57" s="1292"/>
      <c r="J57" s="1277"/>
      <c r="K57" s="1270"/>
      <c r="L57" s="1246"/>
      <c r="M57" s="1276"/>
    </row>
    <row r="58" spans="1:13" s="1268" customFormat="1" ht="11.1" customHeight="1">
      <c r="A58" s="183" t="s">
        <v>738</v>
      </c>
      <c r="C58" s="1271">
        <v>116</v>
      </c>
      <c r="D58" s="1271">
        <v>146</v>
      </c>
      <c r="E58" s="208" t="s">
        <v>641</v>
      </c>
      <c r="F58" s="1313"/>
      <c r="G58" s="1314"/>
      <c r="H58" s="1292"/>
      <c r="I58" s="1292"/>
      <c r="J58" s="1277"/>
      <c r="K58" s="1270"/>
      <c r="L58" s="1246"/>
      <c r="M58" s="1276"/>
    </row>
    <row r="59" spans="1:13" s="1268" customFormat="1" ht="11.1" customHeight="1">
      <c r="A59" s="183" t="s">
        <v>642</v>
      </c>
      <c r="C59" s="1271">
        <v>14</v>
      </c>
      <c r="D59" s="1271">
        <v>30</v>
      </c>
      <c r="E59" s="208" t="s">
        <v>643</v>
      </c>
      <c r="F59" s="1313"/>
      <c r="G59" s="1314"/>
      <c r="H59" s="1292"/>
      <c r="I59" s="1292"/>
      <c r="J59" s="1277"/>
      <c r="K59" s="1270"/>
      <c r="L59" s="1246"/>
      <c r="M59" s="1276"/>
    </row>
    <row r="60" spans="1:13" s="1279" customFormat="1" ht="15">
      <c r="A60" s="183" t="s">
        <v>644</v>
      </c>
      <c r="B60" s="1268"/>
      <c r="C60" s="1271">
        <v>16</v>
      </c>
      <c r="D60" s="1271">
        <v>16</v>
      </c>
      <c r="E60" s="208" t="s">
        <v>645</v>
      </c>
      <c r="F60" s="1315"/>
      <c r="G60" s="1311"/>
      <c r="H60" s="1310"/>
      <c r="I60" s="1310"/>
      <c r="J60" s="1311"/>
      <c r="K60" s="1283"/>
      <c r="L60" s="1284"/>
      <c r="M60" s="1316"/>
    </row>
    <row r="61" spans="1:13" s="1268" customFormat="1" ht="17.25">
      <c r="A61" s="1278" t="s">
        <v>739</v>
      </c>
      <c r="B61" s="1279"/>
      <c r="C61" s="1255">
        <f>SUM(C62:C72)</f>
        <v>17328</v>
      </c>
      <c r="D61" s="1255">
        <f>SUM(D62:D72)</f>
        <v>15594</v>
      </c>
      <c r="F61" s="1260" t="s">
        <v>740</v>
      </c>
      <c r="G61" s="1287"/>
      <c r="H61" s="1292"/>
      <c r="I61" s="1292"/>
      <c r="J61" s="1275"/>
      <c r="K61" s="1270"/>
      <c r="L61" s="1246"/>
      <c r="M61" s="1258"/>
    </row>
    <row r="62" spans="1:13" s="1268" customFormat="1" ht="11.1" customHeight="1">
      <c r="A62" s="183" t="s">
        <v>623</v>
      </c>
      <c r="C62" s="1271">
        <v>265</v>
      </c>
      <c r="D62" s="1271">
        <v>358</v>
      </c>
      <c r="E62" s="208" t="s">
        <v>741</v>
      </c>
      <c r="F62" s="1317"/>
      <c r="G62" s="1272"/>
      <c r="H62" s="1273"/>
      <c r="I62" s="776"/>
      <c r="J62" s="1287"/>
      <c r="K62" s="1270"/>
      <c r="L62" s="1246"/>
      <c r="M62" s="1274"/>
    </row>
    <row r="63" spans="1:13" s="1268" customFormat="1" ht="11.1" customHeight="1">
      <c r="A63" s="183" t="s">
        <v>2368</v>
      </c>
      <c r="C63" s="1271">
        <v>133</v>
      </c>
      <c r="D63" s="1271">
        <v>134</v>
      </c>
      <c r="E63" s="208" t="s">
        <v>743</v>
      </c>
      <c r="F63" s="1313"/>
      <c r="G63" s="1272"/>
      <c r="H63" s="1273"/>
      <c r="I63" s="776"/>
      <c r="J63" s="1269"/>
      <c r="K63" s="1270"/>
      <c r="L63" s="1246"/>
      <c r="M63" s="1276"/>
    </row>
    <row r="64" spans="1:13" s="1268" customFormat="1" ht="11.1" customHeight="1">
      <c r="A64" s="183" t="s">
        <v>744</v>
      </c>
      <c r="C64" s="1271">
        <v>1684</v>
      </c>
      <c r="D64" s="1271">
        <v>2542</v>
      </c>
      <c r="E64" s="208" t="s">
        <v>664</v>
      </c>
      <c r="F64" s="1313"/>
      <c r="G64" s="1272"/>
      <c r="H64" s="1273"/>
      <c r="I64" s="776"/>
      <c r="J64" s="1269"/>
      <c r="K64" s="1270"/>
      <c r="L64" s="1270"/>
      <c r="M64" s="1318"/>
    </row>
    <row r="65" spans="1:13" s="1268" customFormat="1" ht="11.1" customHeight="1">
      <c r="A65" s="183" t="s">
        <v>745</v>
      </c>
      <c r="C65" s="1271">
        <v>6474</v>
      </c>
      <c r="D65" s="1271">
        <v>4528</v>
      </c>
      <c r="E65" s="208" t="s">
        <v>666</v>
      </c>
      <c r="F65" s="1313"/>
      <c r="G65" s="1285"/>
      <c r="H65" s="1295"/>
      <c r="I65" s="776"/>
      <c r="J65" s="1269"/>
      <c r="K65" s="1270"/>
      <c r="L65" s="1270"/>
      <c r="M65" s="1318"/>
    </row>
    <row r="66" spans="1:13" s="1268" customFormat="1" ht="11.1" customHeight="1">
      <c r="A66" s="1288" t="s">
        <v>746</v>
      </c>
      <c r="C66" s="1271">
        <v>12</v>
      </c>
      <c r="D66" s="1271">
        <v>31</v>
      </c>
      <c r="E66" s="208" t="s">
        <v>668</v>
      </c>
      <c r="F66" s="1313"/>
      <c r="G66" s="1272"/>
      <c r="H66" s="1298"/>
      <c r="I66" s="776"/>
      <c r="J66" s="1269"/>
      <c r="K66" s="1270"/>
      <c r="L66" s="1270"/>
      <c r="M66" s="1318"/>
    </row>
    <row r="67" spans="1:13" s="1268" customFormat="1" ht="11.1" customHeight="1">
      <c r="A67" s="1288" t="s">
        <v>2367</v>
      </c>
      <c r="C67" s="1271">
        <v>91</v>
      </c>
      <c r="D67" s="1271">
        <v>98</v>
      </c>
      <c r="E67" s="208" t="s">
        <v>670</v>
      </c>
      <c r="F67" s="1313"/>
      <c r="G67" s="1272"/>
      <c r="H67" s="1298"/>
      <c r="I67" s="776"/>
      <c r="J67" s="1269"/>
      <c r="K67" s="1270"/>
      <c r="L67" s="1270"/>
      <c r="M67" s="1318"/>
    </row>
    <row r="68" spans="1:13" s="1268" customFormat="1" ht="10.5" customHeight="1">
      <c r="A68" s="1288" t="s">
        <v>748</v>
      </c>
      <c r="C68" s="1271">
        <v>48</v>
      </c>
      <c r="D68" s="1271">
        <v>208</v>
      </c>
      <c r="E68" s="208" t="s">
        <v>672</v>
      </c>
      <c r="F68" s="1313"/>
      <c r="G68" s="1285"/>
      <c r="H68" s="1286"/>
      <c r="I68" s="183"/>
      <c r="J68" s="1269"/>
      <c r="K68" s="1270"/>
      <c r="L68" s="1270"/>
      <c r="M68" s="1318"/>
    </row>
    <row r="69" spans="1:13" s="1268" customFormat="1" ht="9.75" customHeight="1">
      <c r="A69" s="1288" t="s">
        <v>749</v>
      </c>
      <c r="C69" s="1271">
        <v>5161</v>
      </c>
      <c r="D69" s="1271">
        <v>4336</v>
      </c>
      <c r="E69" s="208" t="s">
        <v>674</v>
      </c>
      <c r="F69" s="1313"/>
      <c r="G69" s="1285"/>
      <c r="H69" s="1286"/>
      <c r="I69" s="776"/>
      <c r="J69" s="1269"/>
      <c r="K69" s="1270"/>
      <c r="L69" s="1270"/>
      <c r="M69" s="1318"/>
    </row>
    <row r="70" spans="1:13" s="1268" customFormat="1" ht="9.75" customHeight="1">
      <c r="A70" s="1288" t="s">
        <v>750</v>
      </c>
      <c r="C70" s="1271">
        <v>3263</v>
      </c>
      <c r="D70" s="1271">
        <v>3261</v>
      </c>
      <c r="E70" s="208" t="s">
        <v>751</v>
      </c>
      <c r="F70" s="1313"/>
      <c r="G70" s="1285"/>
      <c r="H70" s="1286"/>
      <c r="I70" s="776"/>
      <c r="J70" s="1269"/>
      <c r="K70" s="1270"/>
      <c r="L70" s="1270"/>
      <c r="M70" s="1318"/>
    </row>
    <row r="71" spans="1:13" s="1268" customFormat="1" ht="9.75" customHeight="1">
      <c r="A71" s="1288" t="s">
        <v>777</v>
      </c>
      <c r="C71" s="1271">
        <v>157</v>
      </c>
      <c r="D71" s="1271">
        <v>52</v>
      </c>
      <c r="E71" s="208" t="s">
        <v>753</v>
      </c>
      <c r="F71" s="1313"/>
      <c r="G71" s="1285"/>
      <c r="H71" s="1286"/>
      <c r="I71" s="776"/>
      <c r="J71" s="1269"/>
      <c r="K71" s="1270"/>
      <c r="L71" s="1270"/>
      <c r="M71" s="1318"/>
    </row>
    <row r="72" spans="1:13" s="1291" customFormat="1" ht="11.1" customHeight="1">
      <c r="A72" s="1290" t="s">
        <v>644</v>
      </c>
      <c r="C72" s="1271">
        <v>40</v>
      </c>
      <c r="D72" s="1271">
        <v>46</v>
      </c>
      <c r="E72" s="208" t="s">
        <v>645</v>
      </c>
      <c r="F72" s="1313"/>
      <c r="G72" s="1285"/>
      <c r="H72" s="1286"/>
      <c r="I72" s="776"/>
      <c r="J72" s="1269"/>
      <c r="K72" s="1270"/>
      <c r="L72" s="1270"/>
      <c r="M72" s="1318"/>
    </row>
    <row r="73" spans="1:13" s="1268" customFormat="1" ht="11.1" customHeight="1">
      <c r="A73" s="183"/>
      <c r="C73" s="1251"/>
      <c r="D73" s="1251"/>
      <c r="E73" s="208"/>
      <c r="F73" s="1313"/>
      <c r="G73" s="1285"/>
      <c r="H73" s="1286"/>
      <c r="I73" s="776"/>
      <c r="J73" s="1269"/>
      <c r="K73" s="1270"/>
      <c r="L73" s="1270"/>
      <c r="M73" s="1318"/>
    </row>
    <row r="74" spans="1:13" s="1268" customFormat="1" ht="11.1" customHeight="1">
      <c r="A74" s="183"/>
      <c r="C74" s="908"/>
      <c r="D74" s="908"/>
      <c r="F74" s="1313"/>
      <c r="G74" s="1285"/>
      <c r="H74" s="1286"/>
      <c r="I74" s="776"/>
      <c r="J74" s="1269"/>
      <c r="K74" s="1270"/>
      <c r="L74" s="1270"/>
      <c r="M74" s="1318"/>
    </row>
    <row r="75" spans="1:13" s="1268" customFormat="1" ht="11.1" customHeight="1">
      <c r="A75" s="1294" t="s">
        <v>754</v>
      </c>
      <c r="C75" s="1255">
        <f>SUM(C76:C90)</f>
        <v>18193</v>
      </c>
      <c r="D75" s="1255">
        <f>SUM(D76:D90)</f>
        <v>17056</v>
      </c>
      <c r="E75" s="2691" t="s">
        <v>755</v>
      </c>
      <c r="F75" s="2691"/>
      <c r="G75" s="1285"/>
      <c r="H75" s="1286"/>
      <c r="I75" s="776"/>
      <c r="J75" s="1269"/>
      <c r="K75" s="1270"/>
      <c r="L75" s="1270"/>
      <c r="M75" s="1318"/>
    </row>
    <row r="76" spans="1:13" s="1268" customFormat="1" ht="11.1" customHeight="1">
      <c r="A76" s="183" t="s">
        <v>756</v>
      </c>
      <c r="C76" s="1271">
        <v>235</v>
      </c>
      <c r="D76" s="1271">
        <v>285</v>
      </c>
      <c r="E76" s="1297" t="s">
        <v>757</v>
      </c>
      <c r="F76" s="1313"/>
      <c r="G76" s="1285"/>
      <c r="H76" s="1286"/>
      <c r="I76" s="776"/>
      <c r="J76" s="1269"/>
      <c r="K76" s="1270"/>
      <c r="L76" s="1270"/>
      <c r="M76" s="1318"/>
    </row>
    <row r="77" spans="1:13" s="1268" customFormat="1" ht="11.1" customHeight="1">
      <c r="A77" s="183" t="s">
        <v>758</v>
      </c>
      <c r="C77" s="1271">
        <v>98</v>
      </c>
      <c r="D77" s="1271">
        <v>94</v>
      </c>
      <c r="E77" s="1297" t="s">
        <v>692</v>
      </c>
      <c r="F77" s="1313"/>
      <c r="G77" s="1285"/>
      <c r="H77" s="1286"/>
      <c r="I77" s="776"/>
      <c r="J77" s="1269"/>
      <c r="K77" s="1270"/>
      <c r="L77" s="1270"/>
      <c r="M77" s="1318"/>
    </row>
    <row r="78" spans="1:13" s="1268" customFormat="1" ht="11.1" customHeight="1">
      <c r="A78" s="183" t="s">
        <v>759</v>
      </c>
      <c r="C78" s="1271">
        <v>330</v>
      </c>
      <c r="D78" s="1271">
        <v>328</v>
      </c>
      <c r="E78" s="1297" t="s">
        <v>760</v>
      </c>
      <c r="F78" s="1313"/>
      <c r="G78" s="1285"/>
      <c r="H78" s="1286"/>
      <c r="I78" s="776"/>
      <c r="J78" s="1269"/>
      <c r="K78" s="1270"/>
      <c r="L78" s="1270"/>
      <c r="M78" s="1318"/>
    </row>
    <row r="79" spans="1:13" s="1268" customFormat="1" ht="11.1" customHeight="1">
      <c r="A79" s="183" t="s">
        <v>761</v>
      </c>
      <c r="C79" s="1271">
        <v>1601</v>
      </c>
      <c r="D79" s="1271">
        <v>1920</v>
      </c>
      <c r="E79" s="1297" t="s">
        <v>696</v>
      </c>
      <c r="F79" s="1313"/>
      <c r="G79" s="1285"/>
      <c r="H79" s="1286"/>
      <c r="I79" s="776"/>
      <c r="J79" s="1269"/>
      <c r="K79" s="1270"/>
      <c r="L79" s="1270"/>
      <c r="M79" s="1318"/>
    </row>
    <row r="80" spans="1:13" s="1268" customFormat="1" ht="11.1" customHeight="1">
      <c r="A80" s="183" t="s">
        <v>762</v>
      </c>
      <c r="C80" s="1271">
        <v>306</v>
      </c>
      <c r="D80" s="1271">
        <v>832</v>
      </c>
      <c r="E80" s="1297" t="s">
        <v>763</v>
      </c>
      <c r="F80" s="1319"/>
      <c r="G80" s="1272"/>
      <c r="H80" s="1273"/>
      <c r="I80" s="1292"/>
      <c r="J80" s="1277"/>
      <c r="K80" s="1270"/>
      <c r="L80" s="1270"/>
      <c r="M80" s="1293"/>
    </row>
    <row r="81" spans="1:13" s="1268" customFormat="1" ht="11.1" customHeight="1">
      <c r="A81" s="183" t="s">
        <v>764</v>
      </c>
      <c r="B81" s="1301"/>
      <c r="C81" s="1271">
        <v>2319</v>
      </c>
      <c r="D81" s="1271">
        <v>3143</v>
      </c>
      <c r="E81" s="1297" t="s">
        <v>765</v>
      </c>
      <c r="F81" s="1320"/>
      <c r="G81" s="1272"/>
      <c r="H81" s="1273"/>
      <c r="I81" s="1292"/>
      <c r="J81" s="1275"/>
      <c r="K81" s="1270"/>
      <c r="L81" s="1270"/>
      <c r="M81" s="1306"/>
    </row>
    <row r="82" spans="1:13" s="1254" customFormat="1" ht="14.1" customHeight="1">
      <c r="A82" s="183" t="s">
        <v>766</v>
      </c>
      <c r="B82" s="1268"/>
      <c r="C82" s="1271">
        <v>7106</v>
      </c>
      <c r="D82" s="1271">
        <v>5639</v>
      </c>
      <c r="E82" s="1297" t="s">
        <v>702</v>
      </c>
      <c r="F82" s="1320"/>
      <c r="G82" s="1272"/>
      <c r="H82" s="1273"/>
      <c r="I82" s="1303"/>
      <c r="J82" s="1303"/>
      <c r="K82" s="1305"/>
      <c r="L82" s="1305"/>
      <c r="M82" s="1306"/>
    </row>
    <row r="83" spans="1:13" ht="12" customHeight="1">
      <c r="A83" s="183" t="s">
        <v>767</v>
      </c>
      <c r="B83" s="1268"/>
      <c r="C83" s="1271">
        <v>32</v>
      </c>
      <c r="D83" s="1271">
        <v>27</v>
      </c>
      <c r="E83" s="1297" t="s">
        <v>768</v>
      </c>
      <c r="F83" s="1321"/>
      <c r="G83" s="1272"/>
      <c r="H83" s="1273"/>
      <c r="I83" s="1308"/>
      <c r="J83" s="1308"/>
      <c r="M83" s="1246"/>
    </row>
    <row r="84" spans="1:13" ht="12" customHeight="1">
      <c r="A84" s="183" t="s">
        <v>769</v>
      </c>
      <c r="B84" s="1268"/>
      <c r="C84" s="1271">
        <v>715</v>
      </c>
      <c r="D84" s="1271">
        <v>520</v>
      </c>
      <c r="E84" s="1297" t="s">
        <v>770</v>
      </c>
      <c r="F84" s="1321"/>
      <c r="G84" s="1272"/>
      <c r="H84" s="227"/>
      <c r="I84" s="1308"/>
      <c r="J84" s="1308"/>
      <c r="M84" s="1246"/>
    </row>
    <row r="85" spans="1:13" ht="12" customHeight="1">
      <c r="A85" s="183" t="s">
        <v>771</v>
      </c>
      <c r="B85" s="1254"/>
      <c r="C85" s="1271">
        <v>3</v>
      </c>
      <c r="D85" s="1271">
        <v>5</v>
      </c>
      <c r="E85" s="1297" t="s">
        <v>772</v>
      </c>
      <c r="F85" s="1308"/>
      <c r="G85" s="1272"/>
      <c r="H85" s="1273"/>
      <c r="I85" s="1308"/>
      <c r="J85" s="1308"/>
      <c r="L85" s="1246"/>
    </row>
    <row r="86" spans="1:13" ht="12" customHeight="1">
      <c r="A86" s="183" t="s">
        <v>773</v>
      </c>
      <c r="B86" s="1254"/>
      <c r="C86" s="1271">
        <v>795</v>
      </c>
      <c r="D86" s="1271">
        <v>639</v>
      </c>
      <c r="E86" s="1297" t="s">
        <v>712</v>
      </c>
      <c r="F86" s="1236"/>
      <c r="G86" s="1272"/>
      <c r="H86" s="1273"/>
      <c r="I86" s="1308"/>
      <c r="J86" s="1308"/>
      <c r="M86" s="1246"/>
    </row>
    <row r="87" spans="1:13" ht="14.25">
      <c r="A87" s="183" t="s">
        <v>774</v>
      </c>
      <c r="B87" s="1254"/>
      <c r="C87" s="1271">
        <v>3973</v>
      </c>
      <c r="D87" s="1271">
        <v>3109</v>
      </c>
      <c r="E87" s="1297" t="s">
        <v>775</v>
      </c>
    </row>
    <row r="88" spans="1:13" ht="12.75" customHeight="1">
      <c r="A88" s="183" t="s">
        <v>776</v>
      </c>
      <c r="B88" s="1254"/>
      <c r="C88" s="1271">
        <v>502</v>
      </c>
      <c r="D88" s="1271">
        <v>411</v>
      </c>
      <c r="E88" s="1297" t="s">
        <v>718</v>
      </c>
      <c r="F88" s="1308"/>
      <c r="G88" s="1272"/>
      <c r="H88" s="1298"/>
      <c r="I88" s="1308"/>
      <c r="J88" s="1308"/>
    </row>
    <row r="89" spans="1:13" s="1323" customFormat="1" ht="12.75" customHeight="1">
      <c r="A89" s="208" t="s">
        <v>777</v>
      </c>
      <c r="B89" s="1304"/>
      <c r="C89" s="1271">
        <v>139</v>
      </c>
      <c r="D89" s="1271">
        <v>72</v>
      </c>
      <c r="E89" s="1297" t="s">
        <v>753</v>
      </c>
      <c r="F89" s="1322"/>
      <c r="G89" s="1285"/>
      <c r="H89" s="1286"/>
      <c r="I89" s="1308"/>
      <c r="J89" s="1308"/>
      <c r="M89" s="1270"/>
    </row>
    <row r="90" spans="1:13" s="1323" customFormat="1" ht="12" customHeight="1">
      <c r="A90" s="208" t="s">
        <v>644</v>
      </c>
      <c r="B90" s="1304"/>
      <c r="C90" s="1271">
        <v>39</v>
      </c>
      <c r="D90" s="1271">
        <v>32</v>
      </c>
      <c r="E90" s="1297" t="s">
        <v>645</v>
      </c>
      <c r="F90" s="726"/>
      <c r="G90" s="1285"/>
      <c r="H90" s="1295"/>
      <c r="I90" s="1308"/>
      <c r="J90" s="1308"/>
      <c r="M90" s="1270"/>
    </row>
    <row r="91" spans="1:13" ht="14.25">
      <c r="A91" s="1267" t="s">
        <v>778</v>
      </c>
      <c r="B91" s="1254"/>
      <c r="C91" s="1255">
        <f>C75+C61+C52</f>
        <v>54080</v>
      </c>
      <c r="D91" s="1255">
        <f>D75+D61+D52</f>
        <v>49403</v>
      </c>
      <c r="E91" s="1254" t="s">
        <v>18</v>
      </c>
      <c r="F91" s="1308"/>
      <c r="G91" s="1272"/>
      <c r="H91" s="1298"/>
      <c r="I91" s="1308"/>
      <c r="J91" s="1308"/>
      <c r="M91" s="1246"/>
    </row>
    <row r="92" spans="1:13">
      <c r="B92" s="156"/>
      <c r="F92" s="1308"/>
      <c r="G92" s="1285"/>
      <c r="H92" s="1308"/>
      <c r="I92" s="1308"/>
      <c r="J92" s="1308"/>
      <c r="M92" s="1246"/>
    </row>
    <row r="93" spans="1:13">
      <c r="F93" s="1308"/>
      <c r="G93" s="1308"/>
      <c r="H93" s="1308"/>
      <c r="I93" s="1308"/>
      <c r="J93" s="1308"/>
      <c r="M93" s="1246"/>
    </row>
    <row r="94" spans="1:13">
      <c r="F94" s="1308"/>
      <c r="G94" s="1308"/>
      <c r="H94" s="1308"/>
      <c r="I94" s="1308"/>
      <c r="J94" s="1308"/>
      <c r="M94" s="1246"/>
    </row>
    <row r="95" spans="1:13">
      <c r="F95" s="1308"/>
      <c r="G95" s="1308"/>
      <c r="H95" s="1308"/>
      <c r="I95" s="1308"/>
      <c r="J95" s="1308"/>
      <c r="M95" s="1246"/>
    </row>
    <row r="96" spans="1:13">
      <c r="F96" s="1308"/>
      <c r="G96" s="1308"/>
      <c r="H96" s="1308"/>
      <c r="I96" s="1308"/>
      <c r="J96" s="1308"/>
      <c r="M96" s="1246"/>
    </row>
    <row r="97" spans="2:13" ht="15.75">
      <c r="B97" s="1324"/>
      <c r="F97" s="1308"/>
      <c r="G97" s="1308"/>
      <c r="H97" s="1308"/>
      <c r="I97" s="1308"/>
      <c r="J97" s="1308"/>
      <c r="M97" s="1246"/>
    </row>
    <row r="98" spans="2:13">
      <c r="F98" s="1308"/>
      <c r="G98" s="1308"/>
      <c r="H98" s="1308"/>
      <c r="I98" s="1308"/>
      <c r="J98" s="1308"/>
      <c r="M98" s="1246"/>
    </row>
    <row r="99" spans="2:13">
      <c r="F99" s="1308"/>
      <c r="G99" s="1308"/>
      <c r="H99" s="1308"/>
      <c r="I99" s="1308"/>
      <c r="J99" s="1308"/>
      <c r="M99" s="1246"/>
    </row>
    <row r="100" spans="2:13">
      <c r="F100" s="1308"/>
      <c r="G100" s="1308"/>
      <c r="H100" s="1308"/>
      <c r="I100" s="1308"/>
      <c r="J100" s="1308"/>
      <c r="M100" s="1246"/>
    </row>
    <row r="101" spans="2:13">
      <c r="F101" s="1308"/>
      <c r="G101" s="1308"/>
      <c r="H101" s="1308"/>
      <c r="I101" s="1308"/>
      <c r="J101" s="1308"/>
      <c r="M101" s="1246"/>
    </row>
    <row r="102" spans="2:13">
      <c r="F102" s="1308"/>
      <c r="G102" s="1308"/>
      <c r="H102" s="1308"/>
      <c r="I102" s="1308"/>
      <c r="J102" s="1308"/>
      <c r="M102" s="1246"/>
    </row>
    <row r="103" spans="2:13">
      <c r="F103" s="1308"/>
      <c r="G103" s="1308"/>
      <c r="H103" s="1308"/>
      <c r="I103" s="1308"/>
      <c r="J103" s="1308"/>
      <c r="M103" s="1246"/>
    </row>
    <row r="104" spans="2:13">
      <c r="M104" s="1246"/>
    </row>
    <row r="105" spans="2:13">
      <c r="M105" s="1246"/>
    </row>
    <row r="106" spans="2:13">
      <c r="M106" s="1246"/>
    </row>
    <row r="107" spans="2:13">
      <c r="M107" s="1246"/>
    </row>
    <row r="108" spans="2:13">
      <c r="M108" s="1246"/>
    </row>
    <row r="109" spans="2:13">
      <c r="M109" s="1246"/>
    </row>
    <row r="110" spans="2:13">
      <c r="M110" s="1246"/>
    </row>
    <row r="111" spans="2:13">
      <c r="M111" s="1246"/>
    </row>
    <row r="112" spans="2:13">
      <c r="M112" s="1246"/>
    </row>
    <row r="113" spans="13:13">
      <c r="M113" s="1246"/>
    </row>
    <row r="114" spans="13:13">
      <c r="M114" s="1246"/>
    </row>
    <row r="115" spans="13:13">
      <c r="M115" s="1246"/>
    </row>
    <row r="116" spans="13:13">
      <c r="M116" s="1246"/>
    </row>
    <row r="117" spans="13:13">
      <c r="M117" s="1246"/>
    </row>
    <row r="118" spans="13:13">
      <c r="M118" s="1246"/>
    </row>
    <row r="119" spans="13:13">
      <c r="M119" s="1246"/>
    </row>
    <row r="120" spans="13:13">
      <c r="M120" s="1246"/>
    </row>
    <row r="121" spans="13:13">
      <c r="M121" s="1246"/>
    </row>
    <row r="122" spans="13:13">
      <c r="M122" s="1246"/>
    </row>
    <row r="123" spans="13:13">
      <c r="M123" s="1246"/>
    </row>
    <row r="124" spans="13:13">
      <c r="M124" s="1246"/>
    </row>
    <row r="125" spans="13:13">
      <c r="M125" s="1246"/>
    </row>
    <row r="126" spans="13:13">
      <c r="M126" s="1246"/>
    </row>
  </sheetData>
  <mergeCells count="6">
    <mergeCell ref="E75:F75"/>
    <mergeCell ref="D1:E1"/>
    <mergeCell ref="E10:F10"/>
    <mergeCell ref="E19:F19"/>
    <mergeCell ref="E33:F33"/>
    <mergeCell ref="E52:F52"/>
  </mergeCells>
  <pageMargins left="0.78740157480314965" right="0.78740157480314965" top="1.1811023622047245" bottom="0.98425196850393704" header="0.51181102362204722" footer="0.51181102362204722"/>
  <pageSetup paperSize="9" scale="6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syncVertical="1" syncRef="A88">
    <tabColor rgb="FF7030A0"/>
  </sheetPr>
  <dimension ref="A1:O180"/>
  <sheetViews>
    <sheetView showGridLines="0" view="pageLayout" topLeftCell="A88" workbookViewId="0">
      <selection activeCell="E108" sqref="E108"/>
    </sheetView>
  </sheetViews>
  <sheetFormatPr baseColWidth="10" defaultColWidth="11" defaultRowHeight="12.75"/>
  <cols>
    <col min="1" max="1" width="34.7109375" style="1326" customWidth="1"/>
    <col min="2" max="2" width="12.42578125" style="1326" customWidth="1"/>
    <col min="3" max="4" width="11.28515625" style="1326" customWidth="1"/>
    <col min="5" max="5" width="37.7109375" style="1326" customWidth="1"/>
    <col min="6" max="8" width="16.7109375" style="1326" customWidth="1"/>
    <col min="9" max="9" width="33.7109375" style="1326" customWidth="1"/>
    <col min="10" max="10" width="38.7109375" style="1326" customWidth="1"/>
    <col min="11" max="11" width="13.28515625" style="1326" customWidth="1"/>
    <col min="12" max="12" width="12.140625" style="1326" customWidth="1"/>
    <col min="13" max="19" width="11" style="1326" customWidth="1"/>
    <col min="20" max="24" width="14.42578125" style="1326" customWidth="1"/>
    <col min="25" max="25" width="37.28515625" style="1326" customWidth="1"/>
    <col min="26" max="27" width="11" style="1326" customWidth="1"/>
    <col min="28" max="37" width="9.85546875" style="1326" customWidth="1"/>
    <col min="38" max="41" width="11" style="1326" customWidth="1"/>
    <col min="42" max="42" width="14.42578125" style="1326" customWidth="1"/>
    <col min="43" max="43" width="4.140625" style="1326" customWidth="1"/>
    <col min="44" max="44" width="13.28515625" style="1326" customWidth="1"/>
    <col min="45" max="45" width="28.140625" style="1326" customWidth="1"/>
    <col min="46" max="46" width="11" style="1326" customWidth="1"/>
    <col min="47" max="47" width="14.42578125" style="1326" customWidth="1"/>
    <col min="48" max="48" width="4.140625" style="1326" customWidth="1"/>
    <col min="49" max="50" width="11" style="1326" customWidth="1"/>
    <col min="51" max="51" width="14.42578125" style="1326" customWidth="1"/>
    <col min="52" max="52" width="4.140625" style="1326" customWidth="1"/>
    <col min="53" max="53" width="14.42578125" style="1326" customWidth="1"/>
    <col min="54" max="256" width="11" style="1326"/>
    <col min="257" max="257" width="34.7109375" style="1326" customWidth="1"/>
    <col min="258" max="258" width="12.42578125" style="1326" customWidth="1"/>
    <col min="259" max="260" width="10.28515625" style="1326" customWidth="1"/>
    <col min="261" max="261" width="37.7109375" style="1326" customWidth="1"/>
    <col min="262" max="264" width="16.7109375" style="1326" customWidth="1"/>
    <col min="265" max="265" width="33.7109375" style="1326" customWidth="1"/>
    <col min="266" max="266" width="38.7109375" style="1326" customWidth="1"/>
    <col min="267" max="267" width="13.28515625" style="1326" customWidth="1"/>
    <col min="268" max="268" width="12.140625" style="1326" customWidth="1"/>
    <col min="269" max="275" width="11" style="1326" customWidth="1"/>
    <col min="276" max="280" width="14.42578125" style="1326" customWidth="1"/>
    <col min="281" max="281" width="37.28515625" style="1326" customWidth="1"/>
    <col min="282" max="283" width="11" style="1326" customWidth="1"/>
    <col min="284" max="293" width="9.85546875" style="1326" customWidth="1"/>
    <col min="294" max="297" width="11" style="1326" customWidth="1"/>
    <col min="298" max="298" width="14.42578125" style="1326" customWidth="1"/>
    <col min="299" max="299" width="4.140625" style="1326" customWidth="1"/>
    <col min="300" max="300" width="13.28515625" style="1326" customWidth="1"/>
    <col min="301" max="301" width="28.140625" style="1326" customWidth="1"/>
    <col min="302" max="302" width="11" style="1326" customWidth="1"/>
    <col min="303" max="303" width="14.42578125" style="1326" customWidth="1"/>
    <col min="304" max="304" width="4.140625" style="1326" customWidth="1"/>
    <col min="305" max="306" width="11" style="1326" customWidth="1"/>
    <col min="307" max="307" width="14.42578125" style="1326" customWidth="1"/>
    <col min="308" max="308" width="4.140625" style="1326" customWidth="1"/>
    <col min="309" max="309" width="14.42578125" style="1326" customWidth="1"/>
    <col min="310" max="512" width="11" style="1326"/>
    <col min="513" max="513" width="34.7109375" style="1326" customWidth="1"/>
    <col min="514" max="514" width="12.42578125" style="1326" customWidth="1"/>
    <col min="515" max="516" width="10.28515625" style="1326" customWidth="1"/>
    <col min="517" max="517" width="37.7109375" style="1326" customWidth="1"/>
    <col min="518" max="520" width="16.7109375" style="1326" customWidth="1"/>
    <col min="521" max="521" width="33.7109375" style="1326" customWidth="1"/>
    <col min="522" max="522" width="38.7109375" style="1326" customWidth="1"/>
    <col min="523" max="523" width="13.28515625" style="1326" customWidth="1"/>
    <col min="524" max="524" width="12.140625" style="1326" customWidth="1"/>
    <col min="525" max="531" width="11" style="1326" customWidth="1"/>
    <col min="532" max="536" width="14.42578125" style="1326" customWidth="1"/>
    <col min="537" max="537" width="37.28515625" style="1326" customWidth="1"/>
    <col min="538" max="539" width="11" style="1326" customWidth="1"/>
    <col min="540" max="549" width="9.85546875" style="1326" customWidth="1"/>
    <col min="550" max="553" width="11" style="1326" customWidth="1"/>
    <col min="554" max="554" width="14.42578125" style="1326" customWidth="1"/>
    <col min="555" max="555" width="4.140625" style="1326" customWidth="1"/>
    <col min="556" max="556" width="13.28515625" style="1326" customWidth="1"/>
    <col min="557" max="557" width="28.140625" style="1326" customWidth="1"/>
    <col min="558" max="558" width="11" style="1326" customWidth="1"/>
    <col min="559" max="559" width="14.42578125" style="1326" customWidth="1"/>
    <col min="560" max="560" width="4.140625" style="1326" customWidth="1"/>
    <col min="561" max="562" width="11" style="1326" customWidth="1"/>
    <col min="563" max="563" width="14.42578125" style="1326" customWidth="1"/>
    <col min="564" max="564" width="4.140625" style="1326" customWidth="1"/>
    <col min="565" max="565" width="14.42578125" style="1326" customWidth="1"/>
    <col min="566" max="768" width="11" style="1326"/>
    <col min="769" max="769" width="34.7109375" style="1326" customWidth="1"/>
    <col min="770" max="770" width="12.42578125" style="1326" customWidth="1"/>
    <col min="771" max="772" width="10.28515625" style="1326" customWidth="1"/>
    <col min="773" max="773" width="37.7109375" style="1326" customWidth="1"/>
    <col min="774" max="776" width="16.7109375" style="1326" customWidth="1"/>
    <col min="777" max="777" width="33.7109375" style="1326" customWidth="1"/>
    <col min="778" max="778" width="38.7109375" style="1326" customWidth="1"/>
    <col min="779" max="779" width="13.28515625" style="1326" customWidth="1"/>
    <col min="780" max="780" width="12.140625" style="1326" customWidth="1"/>
    <col min="781" max="787" width="11" style="1326" customWidth="1"/>
    <col min="788" max="792" width="14.42578125" style="1326" customWidth="1"/>
    <col min="793" max="793" width="37.28515625" style="1326" customWidth="1"/>
    <col min="794" max="795" width="11" style="1326" customWidth="1"/>
    <col min="796" max="805" width="9.85546875" style="1326" customWidth="1"/>
    <col min="806" max="809" width="11" style="1326" customWidth="1"/>
    <col min="810" max="810" width="14.42578125" style="1326" customWidth="1"/>
    <col min="811" max="811" width="4.140625" style="1326" customWidth="1"/>
    <col min="812" max="812" width="13.28515625" style="1326" customWidth="1"/>
    <col min="813" max="813" width="28.140625" style="1326" customWidth="1"/>
    <col min="814" max="814" width="11" style="1326" customWidth="1"/>
    <col min="815" max="815" width="14.42578125" style="1326" customWidth="1"/>
    <col min="816" max="816" width="4.140625" style="1326" customWidth="1"/>
    <col min="817" max="818" width="11" style="1326" customWidth="1"/>
    <col min="819" max="819" width="14.42578125" style="1326" customWidth="1"/>
    <col min="820" max="820" width="4.140625" style="1326" customWidth="1"/>
    <col min="821" max="821" width="14.42578125" style="1326" customWidth="1"/>
    <col min="822" max="1024" width="11" style="1326"/>
    <col min="1025" max="1025" width="34.7109375" style="1326" customWidth="1"/>
    <col min="1026" max="1026" width="12.42578125" style="1326" customWidth="1"/>
    <col min="1027" max="1028" width="10.28515625" style="1326" customWidth="1"/>
    <col min="1029" max="1029" width="37.7109375" style="1326" customWidth="1"/>
    <col min="1030" max="1032" width="16.7109375" style="1326" customWidth="1"/>
    <col min="1033" max="1033" width="33.7109375" style="1326" customWidth="1"/>
    <col min="1034" max="1034" width="38.7109375" style="1326" customWidth="1"/>
    <col min="1035" max="1035" width="13.28515625" style="1326" customWidth="1"/>
    <col min="1036" max="1036" width="12.140625" style="1326" customWidth="1"/>
    <col min="1037" max="1043" width="11" style="1326" customWidth="1"/>
    <col min="1044" max="1048" width="14.42578125" style="1326" customWidth="1"/>
    <col min="1049" max="1049" width="37.28515625" style="1326" customWidth="1"/>
    <col min="1050" max="1051" width="11" style="1326" customWidth="1"/>
    <col min="1052" max="1061" width="9.85546875" style="1326" customWidth="1"/>
    <col min="1062" max="1065" width="11" style="1326" customWidth="1"/>
    <col min="1066" max="1066" width="14.42578125" style="1326" customWidth="1"/>
    <col min="1067" max="1067" width="4.140625" style="1326" customWidth="1"/>
    <col min="1068" max="1068" width="13.28515625" style="1326" customWidth="1"/>
    <col min="1069" max="1069" width="28.140625" style="1326" customWidth="1"/>
    <col min="1070" max="1070" width="11" style="1326" customWidth="1"/>
    <col min="1071" max="1071" width="14.42578125" style="1326" customWidth="1"/>
    <col min="1072" max="1072" width="4.140625" style="1326" customWidth="1"/>
    <col min="1073" max="1074" width="11" style="1326" customWidth="1"/>
    <col min="1075" max="1075" width="14.42578125" style="1326" customWidth="1"/>
    <col min="1076" max="1076" width="4.140625" style="1326" customWidth="1"/>
    <col min="1077" max="1077" width="14.42578125" style="1326" customWidth="1"/>
    <col min="1078" max="1280" width="11" style="1326"/>
    <col min="1281" max="1281" width="34.7109375" style="1326" customWidth="1"/>
    <col min="1282" max="1282" width="12.42578125" style="1326" customWidth="1"/>
    <col min="1283" max="1284" width="10.28515625" style="1326" customWidth="1"/>
    <col min="1285" max="1285" width="37.7109375" style="1326" customWidth="1"/>
    <col min="1286" max="1288" width="16.7109375" style="1326" customWidth="1"/>
    <col min="1289" max="1289" width="33.7109375" style="1326" customWidth="1"/>
    <col min="1290" max="1290" width="38.7109375" style="1326" customWidth="1"/>
    <col min="1291" max="1291" width="13.28515625" style="1326" customWidth="1"/>
    <col min="1292" max="1292" width="12.140625" style="1326" customWidth="1"/>
    <col min="1293" max="1299" width="11" style="1326" customWidth="1"/>
    <col min="1300" max="1304" width="14.42578125" style="1326" customWidth="1"/>
    <col min="1305" max="1305" width="37.28515625" style="1326" customWidth="1"/>
    <col min="1306" max="1307" width="11" style="1326" customWidth="1"/>
    <col min="1308" max="1317" width="9.85546875" style="1326" customWidth="1"/>
    <col min="1318" max="1321" width="11" style="1326" customWidth="1"/>
    <col min="1322" max="1322" width="14.42578125" style="1326" customWidth="1"/>
    <col min="1323" max="1323" width="4.140625" style="1326" customWidth="1"/>
    <col min="1324" max="1324" width="13.28515625" style="1326" customWidth="1"/>
    <col min="1325" max="1325" width="28.140625" style="1326" customWidth="1"/>
    <col min="1326" max="1326" width="11" style="1326" customWidth="1"/>
    <col min="1327" max="1327" width="14.42578125" style="1326" customWidth="1"/>
    <col min="1328" max="1328" width="4.140625" style="1326" customWidth="1"/>
    <col min="1329" max="1330" width="11" style="1326" customWidth="1"/>
    <col min="1331" max="1331" width="14.42578125" style="1326" customWidth="1"/>
    <col min="1332" max="1332" width="4.140625" style="1326" customWidth="1"/>
    <col min="1333" max="1333" width="14.42578125" style="1326" customWidth="1"/>
    <col min="1334" max="1536" width="11" style="1326"/>
    <col min="1537" max="1537" width="34.7109375" style="1326" customWidth="1"/>
    <col min="1538" max="1538" width="12.42578125" style="1326" customWidth="1"/>
    <col min="1539" max="1540" width="10.28515625" style="1326" customWidth="1"/>
    <col min="1541" max="1541" width="37.7109375" style="1326" customWidth="1"/>
    <col min="1542" max="1544" width="16.7109375" style="1326" customWidth="1"/>
    <col min="1545" max="1545" width="33.7109375" style="1326" customWidth="1"/>
    <col min="1546" max="1546" width="38.7109375" style="1326" customWidth="1"/>
    <col min="1547" max="1547" width="13.28515625" style="1326" customWidth="1"/>
    <col min="1548" max="1548" width="12.140625" style="1326" customWidth="1"/>
    <col min="1549" max="1555" width="11" style="1326" customWidth="1"/>
    <col min="1556" max="1560" width="14.42578125" style="1326" customWidth="1"/>
    <col min="1561" max="1561" width="37.28515625" style="1326" customWidth="1"/>
    <col min="1562" max="1563" width="11" style="1326" customWidth="1"/>
    <col min="1564" max="1573" width="9.85546875" style="1326" customWidth="1"/>
    <col min="1574" max="1577" width="11" style="1326" customWidth="1"/>
    <col min="1578" max="1578" width="14.42578125" style="1326" customWidth="1"/>
    <col min="1579" max="1579" width="4.140625" style="1326" customWidth="1"/>
    <col min="1580" max="1580" width="13.28515625" style="1326" customWidth="1"/>
    <col min="1581" max="1581" width="28.140625" style="1326" customWidth="1"/>
    <col min="1582" max="1582" width="11" style="1326" customWidth="1"/>
    <col min="1583" max="1583" width="14.42578125" style="1326" customWidth="1"/>
    <col min="1584" max="1584" width="4.140625" style="1326" customWidth="1"/>
    <col min="1585" max="1586" width="11" style="1326" customWidth="1"/>
    <col min="1587" max="1587" width="14.42578125" style="1326" customWidth="1"/>
    <col min="1588" max="1588" width="4.140625" style="1326" customWidth="1"/>
    <col min="1589" max="1589" width="14.42578125" style="1326" customWidth="1"/>
    <col min="1590" max="1792" width="11" style="1326"/>
    <col min="1793" max="1793" width="34.7109375" style="1326" customWidth="1"/>
    <col min="1794" max="1794" width="12.42578125" style="1326" customWidth="1"/>
    <col min="1795" max="1796" width="10.28515625" style="1326" customWidth="1"/>
    <col min="1797" max="1797" width="37.7109375" style="1326" customWidth="1"/>
    <col min="1798" max="1800" width="16.7109375" style="1326" customWidth="1"/>
    <col min="1801" max="1801" width="33.7109375" style="1326" customWidth="1"/>
    <col min="1802" max="1802" width="38.7109375" style="1326" customWidth="1"/>
    <col min="1803" max="1803" width="13.28515625" style="1326" customWidth="1"/>
    <col min="1804" max="1804" width="12.140625" style="1326" customWidth="1"/>
    <col min="1805" max="1811" width="11" style="1326" customWidth="1"/>
    <col min="1812" max="1816" width="14.42578125" style="1326" customWidth="1"/>
    <col min="1817" max="1817" width="37.28515625" style="1326" customWidth="1"/>
    <col min="1818" max="1819" width="11" style="1326" customWidth="1"/>
    <col min="1820" max="1829" width="9.85546875" style="1326" customWidth="1"/>
    <col min="1830" max="1833" width="11" style="1326" customWidth="1"/>
    <col min="1834" max="1834" width="14.42578125" style="1326" customWidth="1"/>
    <col min="1835" max="1835" width="4.140625" style="1326" customWidth="1"/>
    <col min="1836" max="1836" width="13.28515625" style="1326" customWidth="1"/>
    <col min="1837" max="1837" width="28.140625" style="1326" customWidth="1"/>
    <col min="1838" max="1838" width="11" style="1326" customWidth="1"/>
    <col min="1839" max="1839" width="14.42578125" style="1326" customWidth="1"/>
    <col min="1840" max="1840" width="4.140625" style="1326" customWidth="1"/>
    <col min="1841" max="1842" width="11" style="1326" customWidth="1"/>
    <col min="1843" max="1843" width="14.42578125" style="1326" customWidth="1"/>
    <col min="1844" max="1844" width="4.140625" style="1326" customWidth="1"/>
    <col min="1845" max="1845" width="14.42578125" style="1326" customWidth="1"/>
    <col min="1846" max="2048" width="11" style="1326"/>
    <col min="2049" max="2049" width="34.7109375" style="1326" customWidth="1"/>
    <col min="2050" max="2050" width="12.42578125" style="1326" customWidth="1"/>
    <col min="2051" max="2052" width="10.28515625" style="1326" customWidth="1"/>
    <col min="2053" max="2053" width="37.7109375" style="1326" customWidth="1"/>
    <col min="2054" max="2056" width="16.7109375" style="1326" customWidth="1"/>
    <col min="2057" max="2057" width="33.7109375" style="1326" customWidth="1"/>
    <col min="2058" max="2058" width="38.7109375" style="1326" customWidth="1"/>
    <col min="2059" max="2059" width="13.28515625" style="1326" customWidth="1"/>
    <col min="2060" max="2060" width="12.140625" style="1326" customWidth="1"/>
    <col min="2061" max="2067" width="11" style="1326" customWidth="1"/>
    <col min="2068" max="2072" width="14.42578125" style="1326" customWidth="1"/>
    <col min="2073" max="2073" width="37.28515625" style="1326" customWidth="1"/>
    <col min="2074" max="2075" width="11" style="1326" customWidth="1"/>
    <col min="2076" max="2085" width="9.85546875" style="1326" customWidth="1"/>
    <col min="2086" max="2089" width="11" style="1326" customWidth="1"/>
    <col min="2090" max="2090" width="14.42578125" style="1326" customWidth="1"/>
    <col min="2091" max="2091" width="4.140625" style="1326" customWidth="1"/>
    <col min="2092" max="2092" width="13.28515625" style="1326" customWidth="1"/>
    <col min="2093" max="2093" width="28.140625" style="1326" customWidth="1"/>
    <col min="2094" max="2094" width="11" style="1326" customWidth="1"/>
    <col min="2095" max="2095" width="14.42578125" style="1326" customWidth="1"/>
    <col min="2096" max="2096" width="4.140625" style="1326" customWidth="1"/>
    <col min="2097" max="2098" width="11" style="1326" customWidth="1"/>
    <col min="2099" max="2099" width="14.42578125" style="1326" customWidth="1"/>
    <col min="2100" max="2100" width="4.140625" style="1326" customWidth="1"/>
    <col min="2101" max="2101" width="14.42578125" style="1326" customWidth="1"/>
    <col min="2102" max="2304" width="11" style="1326"/>
    <col min="2305" max="2305" width="34.7109375" style="1326" customWidth="1"/>
    <col min="2306" max="2306" width="12.42578125" style="1326" customWidth="1"/>
    <col min="2307" max="2308" width="10.28515625" style="1326" customWidth="1"/>
    <col min="2309" max="2309" width="37.7109375" style="1326" customWidth="1"/>
    <col min="2310" max="2312" width="16.7109375" style="1326" customWidth="1"/>
    <col min="2313" max="2313" width="33.7109375" style="1326" customWidth="1"/>
    <col min="2314" max="2314" width="38.7109375" style="1326" customWidth="1"/>
    <col min="2315" max="2315" width="13.28515625" style="1326" customWidth="1"/>
    <col min="2316" max="2316" width="12.140625" style="1326" customWidth="1"/>
    <col min="2317" max="2323" width="11" style="1326" customWidth="1"/>
    <col min="2324" max="2328" width="14.42578125" style="1326" customWidth="1"/>
    <col min="2329" max="2329" width="37.28515625" style="1326" customWidth="1"/>
    <col min="2330" max="2331" width="11" style="1326" customWidth="1"/>
    <col min="2332" max="2341" width="9.85546875" style="1326" customWidth="1"/>
    <col min="2342" max="2345" width="11" style="1326" customWidth="1"/>
    <col min="2346" max="2346" width="14.42578125" style="1326" customWidth="1"/>
    <col min="2347" max="2347" width="4.140625" style="1326" customWidth="1"/>
    <col min="2348" max="2348" width="13.28515625" style="1326" customWidth="1"/>
    <col min="2349" max="2349" width="28.140625" style="1326" customWidth="1"/>
    <col min="2350" max="2350" width="11" style="1326" customWidth="1"/>
    <col min="2351" max="2351" width="14.42578125" style="1326" customWidth="1"/>
    <col min="2352" max="2352" width="4.140625" style="1326" customWidth="1"/>
    <col min="2353" max="2354" width="11" style="1326" customWidth="1"/>
    <col min="2355" max="2355" width="14.42578125" style="1326" customWidth="1"/>
    <col min="2356" max="2356" width="4.140625" style="1326" customWidth="1"/>
    <col min="2357" max="2357" width="14.42578125" style="1326" customWidth="1"/>
    <col min="2358" max="2560" width="11" style="1326"/>
    <col min="2561" max="2561" width="34.7109375" style="1326" customWidth="1"/>
    <col min="2562" max="2562" width="12.42578125" style="1326" customWidth="1"/>
    <col min="2563" max="2564" width="10.28515625" style="1326" customWidth="1"/>
    <col min="2565" max="2565" width="37.7109375" style="1326" customWidth="1"/>
    <col min="2566" max="2568" width="16.7109375" style="1326" customWidth="1"/>
    <col min="2569" max="2569" width="33.7109375" style="1326" customWidth="1"/>
    <col min="2570" max="2570" width="38.7109375" style="1326" customWidth="1"/>
    <col min="2571" max="2571" width="13.28515625" style="1326" customWidth="1"/>
    <col min="2572" max="2572" width="12.140625" style="1326" customWidth="1"/>
    <col min="2573" max="2579" width="11" style="1326" customWidth="1"/>
    <col min="2580" max="2584" width="14.42578125" style="1326" customWidth="1"/>
    <col min="2585" max="2585" width="37.28515625" style="1326" customWidth="1"/>
    <col min="2586" max="2587" width="11" style="1326" customWidth="1"/>
    <col min="2588" max="2597" width="9.85546875" style="1326" customWidth="1"/>
    <col min="2598" max="2601" width="11" style="1326" customWidth="1"/>
    <col min="2602" max="2602" width="14.42578125" style="1326" customWidth="1"/>
    <col min="2603" max="2603" width="4.140625" style="1326" customWidth="1"/>
    <col min="2604" max="2604" width="13.28515625" style="1326" customWidth="1"/>
    <col min="2605" max="2605" width="28.140625" style="1326" customWidth="1"/>
    <col min="2606" max="2606" width="11" style="1326" customWidth="1"/>
    <col min="2607" max="2607" width="14.42578125" style="1326" customWidth="1"/>
    <col min="2608" max="2608" width="4.140625" style="1326" customWidth="1"/>
    <col min="2609" max="2610" width="11" style="1326" customWidth="1"/>
    <col min="2611" max="2611" width="14.42578125" style="1326" customWidth="1"/>
    <col min="2612" max="2612" width="4.140625" style="1326" customWidth="1"/>
    <col min="2613" max="2613" width="14.42578125" style="1326" customWidth="1"/>
    <col min="2614" max="2816" width="11" style="1326"/>
    <col min="2817" max="2817" width="34.7109375" style="1326" customWidth="1"/>
    <col min="2818" max="2818" width="12.42578125" style="1326" customWidth="1"/>
    <col min="2819" max="2820" width="10.28515625" style="1326" customWidth="1"/>
    <col min="2821" max="2821" width="37.7109375" style="1326" customWidth="1"/>
    <col min="2822" max="2824" width="16.7109375" style="1326" customWidth="1"/>
    <col min="2825" max="2825" width="33.7109375" style="1326" customWidth="1"/>
    <col min="2826" max="2826" width="38.7109375" style="1326" customWidth="1"/>
    <col min="2827" max="2827" width="13.28515625" style="1326" customWidth="1"/>
    <col min="2828" max="2828" width="12.140625" style="1326" customWidth="1"/>
    <col min="2829" max="2835" width="11" style="1326" customWidth="1"/>
    <col min="2836" max="2840" width="14.42578125" style="1326" customWidth="1"/>
    <col min="2841" max="2841" width="37.28515625" style="1326" customWidth="1"/>
    <col min="2842" max="2843" width="11" style="1326" customWidth="1"/>
    <col min="2844" max="2853" width="9.85546875" style="1326" customWidth="1"/>
    <col min="2854" max="2857" width="11" style="1326" customWidth="1"/>
    <col min="2858" max="2858" width="14.42578125" style="1326" customWidth="1"/>
    <col min="2859" max="2859" width="4.140625" style="1326" customWidth="1"/>
    <col min="2860" max="2860" width="13.28515625" style="1326" customWidth="1"/>
    <col min="2861" max="2861" width="28.140625" style="1326" customWidth="1"/>
    <col min="2862" max="2862" width="11" style="1326" customWidth="1"/>
    <col min="2863" max="2863" width="14.42578125" style="1326" customWidth="1"/>
    <col min="2864" max="2864" width="4.140625" style="1326" customWidth="1"/>
    <col min="2865" max="2866" width="11" style="1326" customWidth="1"/>
    <col min="2867" max="2867" width="14.42578125" style="1326" customWidth="1"/>
    <col min="2868" max="2868" width="4.140625" style="1326" customWidth="1"/>
    <col min="2869" max="2869" width="14.42578125" style="1326" customWidth="1"/>
    <col min="2870" max="3072" width="11" style="1326"/>
    <col min="3073" max="3073" width="34.7109375" style="1326" customWidth="1"/>
    <col min="3074" max="3074" width="12.42578125" style="1326" customWidth="1"/>
    <col min="3075" max="3076" width="10.28515625" style="1326" customWidth="1"/>
    <col min="3077" max="3077" width="37.7109375" style="1326" customWidth="1"/>
    <col min="3078" max="3080" width="16.7109375" style="1326" customWidth="1"/>
    <col min="3081" max="3081" width="33.7109375" style="1326" customWidth="1"/>
    <col min="3082" max="3082" width="38.7109375" style="1326" customWidth="1"/>
    <col min="3083" max="3083" width="13.28515625" style="1326" customWidth="1"/>
    <col min="3084" max="3084" width="12.140625" style="1326" customWidth="1"/>
    <col min="3085" max="3091" width="11" style="1326" customWidth="1"/>
    <col min="3092" max="3096" width="14.42578125" style="1326" customWidth="1"/>
    <col min="3097" max="3097" width="37.28515625" style="1326" customWidth="1"/>
    <col min="3098" max="3099" width="11" style="1326" customWidth="1"/>
    <col min="3100" max="3109" width="9.85546875" style="1326" customWidth="1"/>
    <col min="3110" max="3113" width="11" style="1326" customWidth="1"/>
    <col min="3114" max="3114" width="14.42578125" style="1326" customWidth="1"/>
    <col min="3115" max="3115" width="4.140625" style="1326" customWidth="1"/>
    <col min="3116" max="3116" width="13.28515625" style="1326" customWidth="1"/>
    <col min="3117" max="3117" width="28.140625" style="1326" customWidth="1"/>
    <col min="3118" max="3118" width="11" style="1326" customWidth="1"/>
    <col min="3119" max="3119" width="14.42578125" style="1326" customWidth="1"/>
    <col min="3120" max="3120" width="4.140625" style="1326" customWidth="1"/>
    <col min="3121" max="3122" width="11" style="1326" customWidth="1"/>
    <col min="3123" max="3123" width="14.42578125" style="1326" customWidth="1"/>
    <col min="3124" max="3124" width="4.140625" style="1326" customWidth="1"/>
    <col min="3125" max="3125" width="14.42578125" style="1326" customWidth="1"/>
    <col min="3126" max="3328" width="11" style="1326"/>
    <col min="3329" max="3329" width="34.7109375" style="1326" customWidth="1"/>
    <col min="3330" max="3330" width="12.42578125" style="1326" customWidth="1"/>
    <col min="3331" max="3332" width="10.28515625" style="1326" customWidth="1"/>
    <col min="3333" max="3333" width="37.7109375" style="1326" customWidth="1"/>
    <col min="3334" max="3336" width="16.7109375" style="1326" customWidth="1"/>
    <col min="3337" max="3337" width="33.7109375" style="1326" customWidth="1"/>
    <col min="3338" max="3338" width="38.7109375" style="1326" customWidth="1"/>
    <col min="3339" max="3339" width="13.28515625" style="1326" customWidth="1"/>
    <col min="3340" max="3340" width="12.140625" style="1326" customWidth="1"/>
    <col min="3341" max="3347" width="11" style="1326" customWidth="1"/>
    <col min="3348" max="3352" width="14.42578125" style="1326" customWidth="1"/>
    <col min="3353" max="3353" width="37.28515625" style="1326" customWidth="1"/>
    <col min="3354" max="3355" width="11" style="1326" customWidth="1"/>
    <col min="3356" max="3365" width="9.85546875" style="1326" customWidth="1"/>
    <col min="3366" max="3369" width="11" style="1326" customWidth="1"/>
    <col min="3370" max="3370" width="14.42578125" style="1326" customWidth="1"/>
    <col min="3371" max="3371" width="4.140625" style="1326" customWidth="1"/>
    <col min="3372" max="3372" width="13.28515625" style="1326" customWidth="1"/>
    <col min="3373" max="3373" width="28.140625" style="1326" customWidth="1"/>
    <col min="3374" max="3374" width="11" style="1326" customWidth="1"/>
    <col min="3375" max="3375" width="14.42578125" style="1326" customWidth="1"/>
    <col min="3376" max="3376" width="4.140625" style="1326" customWidth="1"/>
    <col min="3377" max="3378" width="11" style="1326" customWidth="1"/>
    <col min="3379" max="3379" width="14.42578125" style="1326" customWidth="1"/>
    <col min="3380" max="3380" width="4.140625" style="1326" customWidth="1"/>
    <col min="3381" max="3381" width="14.42578125" style="1326" customWidth="1"/>
    <col min="3382" max="3584" width="11" style="1326"/>
    <col min="3585" max="3585" width="34.7109375" style="1326" customWidth="1"/>
    <col min="3586" max="3586" width="12.42578125" style="1326" customWidth="1"/>
    <col min="3587" max="3588" width="10.28515625" style="1326" customWidth="1"/>
    <col min="3589" max="3589" width="37.7109375" style="1326" customWidth="1"/>
    <col min="3590" max="3592" width="16.7109375" style="1326" customWidth="1"/>
    <col min="3593" max="3593" width="33.7109375" style="1326" customWidth="1"/>
    <col min="3594" max="3594" width="38.7109375" style="1326" customWidth="1"/>
    <col min="3595" max="3595" width="13.28515625" style="1326" customWidth="1"/>
    <col min="3596" max="3596" width="12.140625" style="1326" customWidth="1"/>
    <col min="3597" max="3603" width="11" style="1326" customWidth="1"/>
    <col min="3604" max="3608" width="14.42578125" style="1326" customWidth="1"/>
    <col min="3609" max="3609" width="37.28515625" style="1326" customWidth="1"/>
    <col min="3610" max="3611" width="11" style="1326" customWidth="1"/>
    <col min="3612" max="3621" width="9.85546875" style="1326" customWidth="1"/>
    <col min="3622" max="3625" width="11" style="1326" customWidth="1"/>
    <col min="3626" max="3626" width="14.42578125" style="1326" customWidth="1"/>
    <col min="3627" max="3627" width="4.140625" style="1326" customWidth="1"/>
    <col min="3628" max="3628" width="13.28515625" style="1326" customWidth="1"/>
    <col min="3629" max="3629" width="28.140625" style="1326" customWidth="1"/>
    <col min="3630" max="3630" width="11" style="1326" customWidth="1"/>
    <col min="3631" max="3631" width="14.42578125" style="1326" customWidth="1"/>
    <col min="3632" max="3632" width="4.140625" style="1326" customWidth="1"/>
    <col min="3633" max="3634" width="11" style="1326" customWidth="1"/>
    <col min="3635" max="3635" width="14.42578125" style="1326" customWidth="1"/>
    <col min="3636" max="3636" width="4.140625" style="1326" customWidth="1"/>
    <col min="3637" max="3637" width="14.42578125" style="1326" customWidth="1"/>
    <col min="3638" max="3840" width="11" style="1326"/>
    <col min="3841" max="3841" width="34.7109375" style="1326" customWidth="1"/>
    <col min="3842" max="3842" width="12.42578125" style="1326" customWidth="1"/>
    <col min="3843" max="3844" width="10.28515625" style="1326" customWidth="1"/>
    <col min="3845" max="3845" width="37.7109375" style="1326" customWidth="1"/>
    <col min="3846" max="3848" width="16.7109375" style="1326" customWidth="1"/>
    <col min="3849" max="3849" width="33.7109375" style="1326" customWidth="1"/>
    <col min="3850" max="3850" width="38.7109375" style="1326" customWidth="1"/>
    <col min="3851" max="3851" width="13.28515625" style="1326" customWidth="1"/>
    <col min="3852" max="3852" width="12.140625" style="1326" customWidth="1"/>
    <col min="3853" max="3859" width="11" style="1326" customWidth="1"/>
    <col min="3860" max="3864" width="14.42578125" style="1326" customWidth="1"/>
    <col min="3865" max="3865" width="37.28515625" style="1326" customWidth="1"/>
    <col min="3866" max="3867" width="11" style="1326" customWidth="1"/>
    <col min="3868" max="3877" width="9.85546875" style="1326" customWidth="1"/>
    <col min="3878" max="3881" width="11" style="1326" customWidth="1"/>
    <col min="3882" max="3882" width="14.42578125" style="1326" customWidth="1"/>
    <col min="3883" max="3883" width="4.140625" style="1326" customWidth="1"/>
    <col min="3884" max="3884" width="13.28515625" style="1326" customWidth="1"/>
    <col min="3885" max="3885" width="28.140625" style="1326" customWidth="1"/>
    <col min="3886" max="3886" width="11" style="1326" customWidth="1"/>
    <col min="3887" max="3887" width="14.42578125" style="1326" customWidth="1"/>
    <col min="3888" max="3888" width="4.140625" style="1326" customWidth="1"/>
    <col min="3889" max="3890" width="11" style="1326" customWidth="1"/>
    <col min="3891" max="3891" width="14.42578125" style="1326" customWidth="1"/>
    <col min="3892" max="3892" width="4.140625" style="1326" customWidth="1"/>
    <col min="3893" max="3893" width="14.42578125" style="1326" customWidth="1"/>
    <col min="3894" max="4096" width="11" style="1326"/>
    <col min="4097" max="4097" width="34.7109375" style="1326" customWidth="1"/>
    <col min="4098" max="4098" width="12.42578125" style="1326" customWidth="1"/>
    <col min="4099" max="4100" width="10.28515625" style="1326" customWidth="1"/>
    <col min="4101" max="4101" width="37.7109375" style="1326" customWidth="1"/>
    <col min="4102" max="4104" width="16.7109375" style="1326" customWidth="1"/>
    <col min="4105" max="4105" width="33.7109375" style="1326" customWidth="1"/>
    <col min="4106" max="4106" width="38.7109375" style="1326" customWidth="1"/>
    <col min="4107" max="4107" width="13.28515625" style="1326" customWidth="1"/>
    <col min="4108" max="4108" width="12.140625" style="1326" customWidth="1"/>
    <col min="4109" max="4115" width="11" style="1326" customWidth="1"/>
    <col min="4116" max="4120" width="14.42578125" style="1326" customWidth="1"/>
    <col min="4121" max="4121" width="37.28515625" style="1326" customWidth="1"/>
    <col min="4122" max="4123" width="11" style="1326" customWidth="1"/>
    <col min="4124" max="4133" width="9.85546875" style="1326" customWidth="1"/>
    <col min="4134" max="4137" width="11" style="1326" customWidth="1"/>
    <col min="4138" max="4138" width="14.42578125" style="1326" customWidth="1"/>
    <col min="4139" max="4139" width="4.140625" style="1326" customWidth="1"/>
    <col min="4140" max="4140" width="13.28515625" style="1326" customWidth="1"/>
    <col min="4141" max="4141" width="28.140625" style="1326" customWidth="1"/>
    <col min="4142" max="4142" width="11" style="1326" customWidth="1"/>
    <col min="4143" max="4143" width="14.42578125" style="1326" customWidth="1"/>
    <col min="4144" max="4144" width="4.140625" style="1326" customWidth="1"/>
    <col min="4145" max="4146" width="11" style="1326" customWidth="1"/>
    <col min="4147" max="4147" width="14.42578125" style="1326" customWidth="1"/>
    <col min="4148" max="4148" width="4.140625" style="1326" customWidth="1"/>
    <col min="4149" max="4149" width="14.42578125" style="1326" customWidth="1"/>
    <col min="4150" max="4352" width="11" style="1326"/>
    <col min="4353" max="4353" width="34.7109375" style="1326" customWidth="1"/>
    <col min="4354" max="4354" width="12.42578125" style="1326" customWidth="1"/>
    <col min="4355" max="4356" width="10.28515625" style="1326" customWidth="1"/>
    <col min="4357" max="4357" width="37.7109375" style="1326" customWidth="1"/>
    <col min="4358" max="4360" width="16.7109375" style="1326" customWidth="1"/>
    <col min="4361" max="4361" width="33.7109375" style="1326" customWidth="1"/>
    <col min="4362" max="4362" width="38.7109375" style="1326" customWidth="1"/>
    <col min="4363" max="4363" width="13.28515625" style="1326" customWidth="1"/>
    <col min="4364" max="4364" width="12.140625" style="1326" customWidth="1"/>
    <col min="4365" max="4371" width="11" style="1326" customWidth="1"/>
    <col min="4372" max="4376" width="14.42578125" style="1326" customWidth="1"/>
    <col min="4377" max="4377" width="37.28515625" style="1326" customWidth="1"/>
    <col min="4378" max="4379" width="11" style="1326" customWidth="1"/>
    <col min="4380" max="4389" width="9.85546875" style="1326" customWidth="1"/>
    <col min="4390" max="4393" width="11" style="1326" customWidth="1"/>
    <col min="4394" max="4394" width="14.42578125" style="1326" customWidth="1"/>
    <col min="4395" max="4395" width="4.140625" style="1326" customWidth="1"/>
    <col min="4396" max="4396" width="13.28515625" style="1326" customWidth="1"/>
    <col min="4397" max="4397" width="28.140625" style="1326" customWidth="1"/>
    <col min="4398" max="4398" width="11" style="1326" customWidth="1"/>
    <col min="4399" max="4399" width="14.42578125" style="1326" customWidth="1"/>
    <col min="4400" max="4400" width="4.140625" style="1326" customWidth="1"/>
    <col min="4401" max="4402" width="11" style="1326" customWidth="1"/>
    <col min="4403" max="4403" width="14.42578125" style="1326" customWidth="1"/>
    <col min="4404" max="4404" width="4.140625" style="1326" customWidth="1"/>
    <col min="4405" max="4405" width="14.42578125" style="1326" customWidth="1"/>
    <col min="4406" max="4608" width="11" style="1326"/>
    <col min="4609" max="4609" width="34.7109375" style="1326" customWidth="1"/>
    <col min="4610" max="4610" width="12.42578125" style="1326" customWidth="1"/>
    <col min="4611" max="4612" width="10.28515625" style="1326" customWidth="1"/>
    <col min="4613" max="4613" width="37.7109375" style="1326" customWidth="1"/>
    <col min="4614" max="4616" width="16.7109375" style="1326" customWidth="1"/>
    <col min="4617" max="4617" width="33.7109375" style="1326" customWidth="1"/>
    <col min="4618" max="4618" width="38.7109375" style="1326" customWidth="1"/>
    <col min="4619" max="4619" width="13.28515625" style="1326" customWidth="1"/>
    <col min="4620" max="4620" width="12.140625" style="1326" customWidth="1"/>
    <col min="4621" max="4627" width="11" style="1326" customWidth="1"/>
    <col min="4628" max="4632" width="14.42578125" style="1326" customWidth="1"/>
    <col min="4633" max="4633" width="37.28515625" style="1326" customWidth="1"/>
    <col min="4634" max="4635" width="11" style="1326" customWidth="1"/>
    <col min="4636" max="4645" width="9.85546875" style="1326" customWidth="1"/>
    <col min="4646" max="4649" width="11" style="1326" customWidth="1"/>
    <col min="4650" max="4650" width="14.42578125" style="1326" customWidth="1"/>
    <col min="4651" max="4651" width="4.140625" style="1326" customWidth="1"/>
    <col min="4652" max="4652" width="13.28515625" style="1326" customWidth="1"/>
    <col min="4653" max="4653" width="28.140625" style="1326" customWidth="1"/>
    <col min="4654" max="4654" width="11" style="1326" customWidth="1"/>
    <col min="4655" max="4655" width="14.42578125" style="1326" customWidth="1"/>
    <col min="4656" max="4656" width="4.140625" style="1326" customWidth="1"/>
    <col min="4657" max="4658" width="11" style="1326" customWidth="1"/>
    <col min="4659" max="4659" width="14.42578125" style="1326" customWidth="1"/>
    <col min="4660" max="4660" width="4.140625" style="1326" customWidth="1"/>
    <col min="4661" max="4661" width="14.42578125" style="1326" customWidth="1"/>
    <col min="4662" max="4864" width="11" style="1326"/>
    <col min="4865" max="4865" width="34.7109375" style="1326" customWidth="1"/>
    <col min="4866" max="4866" width="12.42578125" style="1326" customWidth="1"/>
    <col min="4867" max="4868" width="10.28515625" style="1326" customWidth="1"/>
    <col min="4869" max="4869" width="37.7109375" style="1326" customWidth="1"/>
    <col min="4870" max="4872" width="16.7109375" style="1326" customWidth="1"/>
    <col min="4873" max="4873" width="33.7109375" style="1326" customWidth="1"/>
    <col min="4874" max="4874" width="38.7109375" style="1326" customWidth="1"/>
    <col min="4875" max="4875" width="13.28515625" style="1326" customWidth="1"/>
    <col min="4876" max="4876" width="12.140625" style="1326" customWidth="1"/>
    <col min="4877" max="4883" width="11" style="1326" customWidth="1"/>
    <col min="4884" max="4888" width="14.42578125" style="1326" customWidth="1"/>
    <col min="4889" max="4889" width="37.28515625" style="1326" customWidth="1"/>
    <col min="4890" max="4891" width="11" style="1326" customWidth="1"/>
    <col min="4892" max="4901" width="9.85546875" style="1326" customWidth="1"/>
    <col min="4902" max="4905" width="11" style="1326" customWidth="1"/>
    <col min="4906" max="4906" width="14.42578125" style="1326" customWidth="1"/>
    <col min="4907" max="4907" width="4.140625" style="1326" customWidth="1"/>
    <col min="4908" max="4908" width="13.28515625" style="1326" customWidth="1"/>
    <col min="4909" max="4909" width="28.140625" style="1326" customWidth="1"/>
    <col min="4910" max="4910" width="11" style="1326" customWidth="1"/>
    <col min="4911" max="4911" width="14.42578125" style="1326" customWidth="1"/>
    <col min="4912" max="4912" width="4.140625" style="1326" customWidth="1"/>
    <col min="4913" max="4914" width="11" style="1326" customWidth="1"/>
    <col min="4915" max="4915" width="14.42578125" style="1326" customWidth="1"/>
    <col min="4916" max="4916" width="4.140625" style="1326" customWidth="1"/>
    <col min="4917" max="4917" width="14.42578125" style="1326" customWidth="1"/>
    <col min="4918" max="5120" width="11" style="1326"/>
    <col min="5121" max="5121" width="34.7109375" style="1326" customWidth="1"/>
    <col min="5122" max="5122" width="12.42578125" style="1326" customWidth="1"/>
    <col min="5123" max="5124" width="10.28515625" style="1326" customWidth="1"/>
    <col min="5125" max="5125" width="37.7109375" style="1326" customWidth="1"/>
    <col min="5126" max="5128" width="16.7109375" style="1326" customWidth="1"/>
    <col min="5129" max="5129" width="33.7109375" style="1326" customWidth="1"/>
    <col min="5130" max="5130" width="38.7109375" style="1326" customWidth="1"/>
    <col min="5131" max="5131" width="13.28515625" style="1326" customWidth="1"/>
    <col min="5132" max="5132" width="12.140625" style="1326" customWidth="1"/>
    <col min="5133" max="5139" width="11" style="1326" customWidth="1"/>
    <col min="5140" max="5144" width="14.42578125" style="1326" customWidth="1"/>
    <col min="5145" max="5145" width="37.28515625" style="1326" customWidth="1"/>
    <col min="5146" max="5147" width="11" style="1326" customWidth="1"/>
    <col min="5148" max="5157" width="9.85546875" style="1326" customWidth="1"/>
    <col min="5158" max="5161" width="11" style="1326" customWidth="1"/>
    <col min="5162" max="5162" width="14.42578125" style="1326" customWidth="1"/>
    <col min="5163" max="5163" width="4.140625" style="1326" customWidth="1"/>
    <col min="5164" max="5164" width="13.28515625" style="1326" customWidth="1"/>
    <col min="5165" max="5165" width="28.140625" style="1326" customWidth="1"/>
    <col min="5166" max="5166" width="11" style="1326" customWidth="1"/>
    <col min="5167" max="5167" width="14.42578125" style="1326" customWidth="1"/>
    <col min="5168" max="5168" width="4.140625" style="1326" customWidth="1"/>
    <col min="5169" max="5170" width="11" style="1326" customWidth="1"/>
    <col min="5171" max="5171" width="14.42578125" style="1326" customWidth="1"/>
    <col min="5172" max="5172" width="4.140625" style="1326" customWidth="1"/>
    <col min="5173" max="5173" width="14.42578125" style="1326" customWidth="1"/>
    <col min="5174" max="5376" width="11" style="1326"/>
    <col min="5377" max="5377" width="34.7109375" style="1326" customWidth="1"/>
    <col min="5378" max="5378" width="12.42578125" style="1326" customWidth="1"/>
    <col min="5379" max="5380" width="10.28515625" style="1326" customWidth="1"/>
    <col min="5381" max="5381" width="37.7109375" style="1326" customWidth="1"/>
    <col min="5382" max="5384" width="16.7109375" style="1326" customWidth="1"/>
    <col min="5385" max="5385" width="33.7109375" style="1326" customWidth="1"/>
    <col min="5386" max="5386" width="38.7109375" style="1326" customWidth="1"/>
    <col min="5387" max="5387" width="13.28515625" style="1326" customWidth="1"/>
    <col min="5388" max="5388" width="12.140625" style="1326" customWidth="1"/>
    <col min="5389" max="5395" width="11" style="1326" customWidth="1"/>
    <col min="5396" max="5400" width="14.42578125" style="1326" customWidth="1"/>
    <col min="5401" max="5401" width="37.28515625" style="1326" customWidth="1"/>
    <col min="5402" max="5403" width="11" style="1326" customWidth="1"/>
    <col min="5404" max="5413" width="9.85546875" style="1326" customWidth="1"/>
    <col min="5414" max="5417" width="11" style="1326" customWidth="1"/>
    <col min="5418" max="5418" width="14.42578125" style="1326" customWidth="1"/>
    <col min="5419" max="5419" width="4.140625" style="1326" customWidth="1"/>
    <col min="5420" max="5420" width="13.28515625" style="1326" customWidth="1"/>
    <col min="5421" max="5421" width="28.140625" style="1326" customWidth="1"/>
    <col min="5422" max="5422" width="11" style="1326" customWidth="1"/>
    <col min="5423" max="5423" width="14.42578125" style="1326" customWidth="1"/>
    <col min="5424" max="5424" width="4.140625" style="1326" customWidth="1"/>
    <col min="5425" max="5426" width="11" style="1326" customWidth="1"/>
    <col min="5427" max="5427" width="14.42578125" style="1326" customWidth="1"/>
    <col min="5428" max="5428" width="4.140625" style="1326" customWidth="1"/>
    <col min="5429" max="5429" width="14.42578125" style="1326" customWidth="1"/>
    <col min="5430" max="5632" width="11" style="1326"/>
    <col min="5633" max="5633" width="34.7109375" style="1326" customWidth="1"/>
    <col min="5634" max="5634" width="12.42578125" style="1326" customWidth="1"/>
    <col min="5635" max="5636" width="10.28515625" style="1326" customWidth="1"/>
    <col min="5637" max="5637" width="37.7109375" style="1326" customWidth="1"/>
    <col min="5638" max="5640" width="16.7109375" style="1326" customWidth="1"/>
    <col min="5641" max="5641" width="33.7109375" style="1326" customWidth="1"/>
    <col min="5642" max="5642" width="38.7109375" style="1326" customWidth="1"/>
    <col min="5643" max="5643" width="13.28515625" style="1326" customWidth="1"/>
    <col min="5644" max="5644" width="12.140625" style="1326" customWidth="1"/>
    <col min="5645" max="5651" width="11" style="1326" customWidth="1"/>
    <col min="5652" max="5656" width="14.42578125" style="1326" customWidth="1"/>
    <col min="5657" max="5657" width="37.28515625" style="1326" customWidth="1"/>
    <col min="5658" max="5659" width="11" style="1326" customWidth="1"/>
    <col min="5660" max="5669" width="9.85546875" style="1326" customWidth="1"/>
    <col min="5670" max="5673" width="11" style="1326" customWidth="1"/>
    <col min="5674" max="5674" width="14.42578125" style="1326" customWidth="1"/>
    <col min="5675" max="5675" width="4.140625" style="1326" customWidth="1"/>
    <col min="5676" max="5676" width="13.28515625" style="1326" customWidth="1"/>
    <col min="5677" max="5677" width="28.140625" style="1326" customWidth="1"/>
    <col min="5678" max="5678" width="11" style="1326" customWidth="1"/>
    <col min="5679" max="5679" width="14.42578125" style="1326" customWidth="1"/>
    <col min="5680" max="5680" width="4.140625" style="1326" customWidth="1"/>
    <col min="5681" max="5682" width="11" style="1326" customWidth="1"/>
    <col min="5683" max="5683" width="14.42578125" style="1326" customWidth="1"/>
    <col min="5684" max="5684" width="4.140625" style="1326" customWidth="1"/>
    <col min="5685" max="5685" width="14.42578125" style="1326" customWidth="1"/>
    <col min="5686" max="5888" width="11" style="1326"/>
    <col min="5889" max="5889" width="34.7109375" style="1326" customWidth="1"/>
    <col min="5890" max="5890" width="12.42578125" style="1326" customWidth="1"/>
    <col min="5891" max="5892" width="10.28515625" style="1326" customWidth="1"/>
    <col min="5893" max="5893" width="37.7109375" style="1326" customWidth="1"/>
    <col min="5894" max="5896" width="16.7109375" style="1326" customWidth="1"/>
    <col min="5897" max="5897" width="33.7109375" style="1326" customWidth="1"/>
    <col min="5898" max="5898" width="38.7109375" style="1326" customWidth="1"/>
    <col min="5899" max="5899" width="13.28515625" style="1326" customWidth="1"/>
    <col min="5900" max="5900" width="12.140625" style="1326" customWidth="1"/>
    <col min="5901" max="5907" width="11" style="1326" customWidth="1"/>
    <col min="5908" max="5912" width="14.42578125" style="1326" customWidth="1"/>
    <col min="5913" max="5913" width="37.28515625" style="1326" customWidth="1"/>
    <col min="5914" max="5915" width="11" style="1326" customWidth="1"/>
    <col min="5916" max="5925" width="9.85546875" style="1326" customWidth="1"/>
    <col min="5926" max="5929" width="11" style="1326" customWidth="1"/>
    <col min="5930" max="5930" width="14.42578125" style="1326" customWidth="1"/>
    <col min="5931" max="5931" width="4.140625" style="1326" customWidth="1"/>
    <col min="5932" max="5932" width="13.28515625" style="1326" customWidth="1"/>
    <col min="5933" max="5933" width="28.140625" style="1326" customWidth="1"/>
    <col min="5934" max="5934" width="11" style="1326" customWidth="1"/>
    <col min="5935" max="5935" width="14.42578125" style="1326" customWidth="1"/>
    <col min="5936" max="5936" width="4.140625" style="1326" customWidth="1"/>
    <col min="5937" max="5938" width="11" style="1326" customWidth="1"/>
    <col min="5939" max="5939" width="14.42578125" style="1326" customWidth="1"/>
    <col min="5940" max="5940" width="4.140625" style="1326" customWidth="1"/>
    <col min="5941" max="5941" width="14.42578125" style="1326" customWidth="1"/>
    <col min="5942" max="6144" width="11" style="1326"/>
    <col min="6145" max="6145" width="34.7109375" style="1326" customWidth="1"/>
    <col min="6146" max="6146" width="12.42578125" style="1326" customWidth="1"/>
    <col min="6147" max="6148" width="10.28515625" style="1326" customWidth="1"/>
    <col min="6149" max="6149" width="37.7109375" style="1326" customWidth="1"/>
    <col min="6150" max="6152" width="16.7109375" style="1326" customWidth="1"/>
    <col min="6153" max="6153" width="33.7109375" style="1326" customWidth="1"/>
    <col min="6154" max="6154" width="38.7109375" style="1326" customWidth="1"/>
    <col min="6155" max="6155" width="13.28515625" style="1326" customWidth="1"/>
    <col min="6156" max="6156" width="12.140625" style="1326" customWidth="1"/>
    <col min="6157" max="6163" width="11" style="1326" customWidth="1"/>
    <col min="6164" max="6168" width="14.42578125" style="1326" customWidth="1"/>
    <col min="6169" max="6169" width="37.28515625" style="1326" customWidth="1"/>
    <col min="6170" max="6171" width="11" style="1326" customWidth="1"/>
    <col min="6172" max="6181" width="9.85546875" style="1326" customWidth="1"/>
    <col min="6182" max="6185" width="11" style="1326" customWidth="1"/>
    <col min="6186" max="6186" width="14.42578125" style="1326" customWidth="1"/>
    <col min="6187" max="6187" width="4.140625" style="1326" customWidth="1"/>
    <col min="6188" max="6188" width="13.28515625" style="1326" customWidth="1"/>
    <col min="6189" max="6189" width="28.140625" style="1326" customWidth="1"/>
    <col min="6190" max="6190" width="11" style="1326" customWidth="1"/>
    <col min="6191" max="6191" width="14.42578125" style="1326" customWidth="1"/>
    <col min="6192" max="6192" width="4.140625" style="1326" customWidth="1"/>
    <col min="6193" max="6194" width="11" style="1326" customWidth="1"/>
    <col min="6195" max="6195" width="14.42578125" style="1326" customWidth="1"/>
    <col min="6196" max="6196" width="4.140625" style="1326" customWidth="1"/>
    <col min="6197" max="6197" width="14.42578125" style="1326" customWidth="1"/>
    <col min="6198" max="6400" width="11" style="1326"/>
    <col min="6401" max="6401" width="34.7109375" style="1326" customWidth="1"/>
    <col min="6402" max="6402" width="12.42578125" style="1326" customWidth="1"/>
    <col min="6403" max="6404" width="10.28515625" style="1326" customWidth="1"/>
    <col min="6405" max="6405" width="37.7109375" style="1326" customWidth="1"/>
    <col min="6406" max="6408" width="16.7109375" style="1326" customWidth="1"/>
    <col min="6409" max="6409" width="33.7109375" style="1326" customWidth="1"/>
    <col min="6410" max="6410" width="38.7109375" style="1326" customWidth="1"/>
    <col min="6411" max="6411" width="13.28515625" style="1326" customWidth="1"/>
    <col min="6412" max="6412" width="12.140625" style="1326" customWidth="1"/>
    <col min="6413" max="6419" width="11" style="1326" customWidth="1"/>
    <col min="6420" max="6424" width="14.42578125" style="1326" customWidth="1"/>
    <col min="6425" max="6425" width="37.28515625" style="1326" customWidth="1"/>
    <col min="6426" max="6427" width="11" style="1326" customWidth="1"/>
    <col min="6428" max="6437" width="9.85546875" style="1326" customWidth="1"/>
    <col min="6438" max="6441" width="11" style="1326" customWidth="1"/>
    <col min="6442" max="6442" width="14.42578125" style="1326" customWidth="1"/>
    <col min="6443" max="6443" width="4.140625" style="1326" customWidth="1"/>
    <col min="6444" max="6444" width="13.28515625" style="1326" customWidth="1"/>
    <col min="6445" max="6445" width="28.140625" style="1326" customWidth="1"/>
    <col min="6446" max="6446" width="11" style="1326" customWidth="1"/>
    <col min="6447" max="6447" width="14.42578125" style="1326" customWidth="1"/>
    <col min="6448" max="6448" width="4.140625" style="1326" customWidth="1"/>
    <col min="6449" max="6450" width="11" style="1326" customWidth="1"/>
    <col min="6451" max="6451" width="14.42578125" style="1326" customWidth="1"/>
    <col min="6452" max="6452" width="4.140625" style="1326" customWidth="1"/>
    <col min="6453" max="6453" width="14.42578125" style="1326" customWidth="1"/>
    <col min="6454" max="6656" width="11" style="1326"/>
    <col min="6657" max="6657" width="34.7109375" style="1326" customWidth="1"/>
    <col min="6658" max="6658" width="12.42578125" style="1326" customWidth="1"/>
    <col min="6659" max="6660" width="10.28515625" style="1326" customWidth="1"/>
    <col min="6661" max="6661" width="37.7109375" style="1326" customWidth="1"/>
    <col min="6662" max="6664" width="16.7109375" style="1326" customWidth="1"/>
    <col min="6665" max="6665" width="33.7109375" style="1326" customWidth="1"/>
    <col min="6666" max="6666" width="38.7109375" style="1326" customWidth="1"/>
    <col min="6667" max="6667" width="13.28515625" style="1326" customWidth="1"/>
    <col min="6668" max="6668" width="12.140625" style="1326" customWidth="1"/>
    <col min="6669" max="6675" width="11" style="1326" customWidth="1"/>
    <col min="6676" max="6680" width="14.42578125" style="1326" customWidth="1"/>
    <col min="6681" max="6681" width="37.28515625" style="1326" customWidth="1"/>
    <col min="6682" max="6683" width="11" style="1326" customWidth="1"/>
    <col min="6684" max="6693" width="9.85546875" style="1326" customWidth="1"/>
    <col min="6694" max="6697" width="11" style="1326" customWidth="1"/>
    <col min="6698" max="6698" width="14.42578125" style="1326" customWidth="1"/>
    <col min="6699" max="6699" width="4.140625" style="1326" customWidth="1"/>
    <col min="6700" max="6700" width="13.28515625" style="1326" customWidth="1"/>
    <col min="6701" max="6701" width="28.140625" style="1326" customWidth="1"/>
    <col min="6702" max="6702" width="11" style="1326" customWidth="1"/>
    <col min="6703" max="6703" width="14.42578125" style="1326" customWidth="1"/>
    <col min="6704" max="6704" width="4.140625" style="1326" customWidth="1"/>
    <col min="6705" max="6706" width="11" style="1326" customWidth="1"/>
    <col min="6707" max="6707" width="14.42578125" style="1326" customWidth="1"/>
    <col min="6708" max="6708" width="4.140625" style="1326" customWidth="1"/>
    <col min="6709" max="6709" width="14.42578125" style="1326" customWidth="1"/>
    <col min="6710" max="6912" width="11" style="1326"/>
    <col min="6913" max="6913" width="34.7109375" style="1326" customWidth="1"/>
    <col min="6914" max="6914" width="12.42578125" style="1326" customWidth="1"/>
    <col min="6915" max="6916" width="10.28515625" style="1326" customWidth="1"/>
    <col min="6917" max="6917" width="37.7109375" style="1326" customWidth="1"/>
    <col min="6918" max="6920" width="16.7109375" style="1326" customWidth="1"/>
    <col min="6921" max="6921" width="33.7109375" style="1326" customWidth="1"/>
    <col min="6922" max="6922" width="38.7109375" style="1326" customWidth="1"/>
    <col min="6923" max="6923" width="13.28515625" style="1326" customWidth="1"/>
    <col min="6924" max="6924" width="12.140625" style="1326" customWidth="1"/>
    <col min="6925" max="6931" width="11" style="1326" customWidth="1"/>
    <col min="6932" max="6936" width="14.42578125" style="1326" customWidth="1"/>
    <col min="6937" max="6937" width="37.28515625" style="1326" customWidth="1"/>
    <col min="6938" max="6939" width="11" style="1326" customWidth="1"/>
    <col min="6940" max="6949" width="9.85546875" style="1326" customWidth="1"/>
    <col min="6950" max="6953" width="11" style="1326" customWidth="1"/>
    <col min="6954" max="6954" width="14.42578125" style="1326" customWidth="1"/>
    <col min="6955" max="6955" width="4.140625" style="1326" customWidth="1"/>
    <col min="6956" max="6956" width="13.28515625" style="1326" customWidth="1"/>
    <col min="6957" max="6957" width="28.140625" style="1326" customWidth="1"/>
    <col min="6958" max="6958" width="11" style="1326" customWidth="1"/>
    <col min="6959" max="6959" width="14.42578125" style="1326" customWidth="1"/>
    <col min="6960" max="6960" width="4.140625" style="1326" customWidth="1"/>
    <col min="6961" max="6962" width="11" style="1326" customWidth="1"/>
    <col min="6963" max="6963" width="14.42578125" style="1326" customWidth="1"/>
    <col min="6964" max="6964" width="4.140625" style="1326" customWidth="1"/>
    <col min="6965" max="6965" width="14.42578125" style="1326" customWidth="1"/>
    <col min="6966" max="7168" width="11" style="1326"/>
    <col min="7169" max="7169" width="34.7109375" style="1326" customWidth="1"/>
    <col min="7170" max="7170" width="12.42578125" style="1326" customWidth="1"/>
    <col min="7171" max="7172" width="10.28515625" style="1326" customWidth="1"/>
    <col min="7173" max="7173" width="37.7109375" style="1326" customWidth="1"/>
    <col min="7174" max="7176" width="16.7109375" style="1326" customWidth="1"/>
    <col min="7177" max="7177" width="33.7109375" style="1326" customWidth="1"/>
    <col min="7178" max="7178" width="38.7109375" style="1326" customWidth="1"/>
    <col min="7179" max="7179" width="13.28515625" style="1326" customWidth="1"/>
    <col min="7180" max="7180" width="12.140625" style="1326" customWidth="1"/>
    <col min="7181" max="7187" width="11" style="1326" customWidth="1"/>
    <col min="7188" max="7192" width="14.42578125" style="1326" customWidth="1"/>
    <col min="7193" max="7193" width="37.28515625" style="1326" customWidth="1"/>
    <col min="7194" max="7195" width="11" style="1326" customWidth="1"/>
    <col min="7196" max="7205" width="9.85546875" style="1326" customWidth="1"/>
    <col min="7206" max="7209" width="11" style="1326" customWidth="1"/>
    <col min="7210" max="7210" width="14.42578125" style="1326" customWidth="1"/>
    <col min="7211" max="7211" width="4.140625" style="1326" customWidth="1"/>
    <col min="7212" max="7212" width="13.28515625" style="1326" customWidth="1"/>
    <col min="7213" max="7213" width="28.140625" style="1326" customWidth="1"/>
    <col min="7214" max="7214" width="11" style="1326" customWidth="1"/>
    <col min="7215" max="7215" width="14.42578125" style="1326" customWidth="1"/>
    <col min="7216" max="7216" width="4.140625" style="1326" customWidth="1"/>
    <col min="7217" max="7218" width="11" style="1326" customWidth="1"/>
    <col min="7219" max="7219" width="14.42578125" style="1326" customWidth="1"/>
    <col min="7220" max="7220" width="4.140625" style="1326" customWidth="1"/>
    <col min="7221" max="7221" width="14.42578125" style="1326" customWidth="1"/>
    <col min="7222" max="7424" width="11" style="1326"/>
    <col min="7425" max="7425" width="34.7109375" style="1326" customWidth="1"/>
    <col min="7426" max="7426" width="12.42578125" style="1326" customWidth="1"/>
    <col min="7427" max="7428" width="10.28515625" style="1326" customWidth="1"/>
    <col min="7429" max="7429" width="37.7109375" style="1326" customWidth="1"/>
    <col min="7430" max="7432" width="16.7109375" style="1326" customWidth="1"/>
    <col min="7433" max="7433" width="33.7109375" style="1326" customWidth="1"/>
    <col min="7434" max="7434" width="38.7109375" style="1326" customWidth="1"/>
    <col min="7435" max="7435" width="13.28515625" style="1326" customWidth="1"/>
    <col min="7436" max="7436" width="12.140625" style="1326" customWidth="1"/>
    <col min="7437" max="7443" width="11" style="1326" customWidth="1"/>
    <col min="7444" max="7448" width="14.42578125" style="1326" customWidth="1"/>
    <col min="7449" max="7449" width="37.28515625" style="1326" customWidth="1"/>
    <col min="7450" max="7451" width="11" style="1326" customWidth="1"/>
    <col min="7452" max="7461" width="9.85546875" style="1326" customWidth="1"/>
    <col min="7462" max="7465" width="11" style="1326" customWidth="1"/>
    <col min="7466" max="7466" width="14.42578125" style="1326" customWidth="1"/>
    <col min="7467" max="7467" width="4.140625" style="1326" customWidth="1"/>
    <col min="7468" max="7468" width="13.28515625" style="1326" customWidth="1"/>
    <col min="7469" max="7469" width="28.140625" style="1326" customWidth="1"/>
    <col min="7470" max="7470" width="11" style="1326" customWidth="1"/>
    <col min="7471" max="7471" width="14.42578125" style="1326" customWidth="1"/>
    <col min="7472" max="7472" width="4.140625" style="1326" customWidth="1"/>
    <col min="7473" max="7474" width="11" style="1326" customWidth="1"/>
    <col min="7475" max="7475" width="14.42578125" style="1326" customWidth="1"/>
    <col min="7476" max="7476" width="4.140625" style="1326" customWidth="1"/>
    <col min="7477" max="7477" width="14.42578125" style="1326" customWidth="1"/>
    <col min="7478" max="7680" width="11" style="1326"/>
    <col min="7681" max="7681" width="34.7109375" style="1326" customWidth="1"/>
    <col min="7682" max="7682" width="12.42578125" style="1326" customWidth="1"/>
    <col min="7683" max="7684" width="10.28515625" style="1326" customWidth="1"/>
    <col min="7685" max="7685" width="37.7109375" style="1326" customWidth="1"/>
    <col min="7686" max="7688" width="16.7109375" style="1326" customWidth="1"/>
    <col min="7689" max="7689" width="33.7109375" style="1326" customWidth="1"/>
    <col min="7690" max="7690" width="38.7109375" style="1326" customWidth="1"/>
    <col min="7691" max="7691" width="13.28515625" style="1326" customWidth="1"/>
    <col min="7692" max="7692" width="12.140625" style="1326" customWidth="1"/>
    <col min="7693" max="7699" width="11" style="1326" customWidth="1"/>
    <col min="7700" max="7704" width="14.42578125" style="1326" customWidth="1"/>
    <col min="7705" max="7705" width="37.28515625" style="1326" customWidth="1"/>
    <col min="7706" max="7707" width="11" style="1326" customWidth="1"/>
    <col min="7708" max="7717" width="9.85546875" style="1326" customWidth="1"/>
    <col min="7718" max="7721" width="11" style="1326" customWidth="1"/>
    <col min="7722" max="7722" width="14.42578125" style="1326" customWidth="1"/>
    <col min="7723" max="7723" width="4.140625" style="1326" customWidth="1"/>
    <col min="7724" max="7724" width="13.28515625" style="1326" customWidth="1"/>
    <col min="7725" max="7725" width="28.140625" style="1326" customWidth="1"/>
    <col min="7726" max="7726" width="11" style="1326" customWidth="1"/>
    <col min="7727" max="7727" width="14.42578125" style="1326" customWidth="1"/>
    <col min="7728" max="7728" width="4.140625" style="1326" customWidth="1"/>
    <col min="7729" max="7730" width="11" style="1326" customWidth="1"/>
    <col min="7731" max="7731" width="14.42578125" style="1326" customWidth="1"/>
    <col min="7732" max="7732" width="4.140625" style="1326" customWidth="1"/>
    <col min="7733" max="7733" width="14.42578125" style="1326" customWidth="1"/>
    <col min="7734" max="7936" width="11" style="1326"/>
    <col min="7937" max="7937" width="34.7109375" style="1326" customWidth="1"/>
    <col min="7938" max="7938" width="12.42578125" style="1326" customWidth="1"/>
    <col min="7939" max="7940" width="10.28515625" style="1326" customWidth="1"/>
    <col min="7941" max="7941" width="37.7109375" style="1326" customWidth="1"/>
    <col min="7942" max="7944" width="16.7109375" style="1326" customWidth="1"/>
    <col min="7945" max="7945" width="33.7109375" style="1326" customWidth="1"/>
    <col min="7946" max="7946" width="38.7109375" style="1326" customWidth="1"/>
    <col min="7947" max="7947" width="13.28515625" style="1326" customWidth="1"/>
    <col min="7948" max="7948" width="12.140625" style="1326" customWidth="1"/>
    <col min="7949" max="7955" width="11" style="1326" customWidth="1"/>
    <col min="7956" max="7960" width="14.42578125" style="1326" customWidth="1"/>
    <col min="7961" max="7961" width="37.28515625" style="1326" customWidth="1"/>
    <col min="7962" max="7963" width="11" style="1326" customWidth="1"/>
    <col min="7964" max="7973" width="9.85546875" style="1326" customWidth="1"/>
    <col min="7974" max="7977" width="11" style="1326" customWidth="1"/>
    <col min="7978" max="7978" width="14.42578125" style="1326" customWidth="1"/>
    <col min="7979" max="7979" width="4.140625" style="1326" customWidth="1"/>
    <col min="7980" max="7980" width="13.28515625" style="1326" customWidth="1"/>
    <col min="7981" max="7981" width="28.140625" style="1326" customWidth="1"/>
    <col min="7982" max="7982" width="11" style="1326" customWidth="1"/>
    <col min="7983" max="7983" width="14.42578125" style="1326" customWidth="1"/>
    <col min="7984" max="7984" width="4.140625" style="1326" customWidth="1"/>
    <col min="7985" max="7986" width="11" style="1326" customWidth="1"/>
    <col min="7987" max="7987" width="14.42578125" style="1326" customWidth="1"/>
    <col min="7988" max="7988" width="4.140625" style="1326" customWidth="1"/>
    <col min="7989" max="7989" width="14.42578125" style="1326" customWidth="1"/>
    <col min="7990" max="8192" width="11" style="1326"/>
    <col min="8193" max="8193" width="34.7109375" style="1326" customWidth="1"/>
    <col min="8194" max="8194" width="12.42578125" style="1326" customWidth="1"/>
    <col min="8195" max="8196" width="10.28515625" style="1326" customWidth="1"/>
    <col min="8197" max="8197" width="37.7109375" style="1326" customWidth="1"/>
    <col min="8198" max="8200" width="16.7109375" style="1326" customWidth="1"/>
    <col min="8201" max="8201" width="33.7109375" style="1326" customWidth="1"/>
    <col min="8202" max="8202" width="38.7109375" style="1326" customWidth="1"/>
    <col min="8203" max="8203" width="13.28515625" style="1326" customWidth="1"/>
    <col min="8204" max="8204" width="12.140625" style="1326" customWidth="1"/>
    <col min="8205" max="8211" width="11" style="1326" customWidth="1"/>
    <col min="8212" max="8216" width="14.42578125" style="1326" customWidth="1"/>
    <col min="8217" max="8217" width="37.28515625" style="1326" customWidth="1"/>
    <col min="8218" max="8219" width="11" style="1326" customWidth="1"/>
    <col min="8220" max="8229" width="9.85546875" style="1326" customWidth="1"/>
    <col min="8230" max="8233" width="11" style="1326" customWidth="1"/>
    <col min="8234" max="8234" width="14.42578125" style="1326" customWidth="1"/>
    <col min="8235" max="8235" width="4.140625" style="1326" customWidth="1"/>
    <col min="8236" max="8236" width="13.28515625" style="1326" customWidth="1"/>
    <col min="8237" max="8237" width="28.140625" style="1326" customWidth="1"/>
    <col min="8238" max="8238" width="11" style="1326" customWidth="1"/>
    <col min="8239" max="8239" width="14.42578125" style="1326" customWidth="1"/>
    <col min="8240" max="8240" width="4.140625" style="1326" customWidth="1"/>
    <col min="8241" max="8242" width="11" style="1326" customWidth="1"/>
    <col min="8243" max="8243" width="14.42578125" style="1326" customWidth="1"/>
    <col min="8244" max="8244" width="4.140625" style="1326" customWidth="1"/>
    <col min="8245" max="8245" width="14.42578125" style="1326" customWidth="1"/>
    <col min="8246" max="8448" width="11" style="1326"/>
    <col min="8449" max="8449" width="34.7109375" style="1326" customWidth="1"/>
    <col min="8450" max="8450" width="12.42578125" style="1326" customWidth="1"/>
    <col min="8451" max="8452" width="10.28515625" style="1326" customWidth="1"/>
    <col min="8453" max="8453" width="37.7109375" style="1326" customWidth="1"/>
    <col min="8454" max="8456" width="16.7109375" style="1326" customWidth="1"/>
    <col min="8457" max="8457" width="33.7109375" style="1326" customWidth="1"/>
    <col min="8458" max="8458" width="38.7109375" style="1326" customWidth="1"/>
    <col min="8459" max="8459" width="13.28515625" style="1326" customWidth="1"/>
    <col min="8460" max="8460" width="12.140625" style="1326" customWidth="1"/>
    <col min="8461" max="8467" width="11" style="1326" customWidth="1"/>
    <col min="8468" max="8472" width="14.42578125" style="1326" customWidth="1"/>
    <col min="8473" max="8473" width="37.28515625" style="1326" customWidth="1"/>
    <col min="8474" max="8475" width="11" style="1326" customWidth="1"/>
    <col min="8476" max="8485" width="9.85546875" style="1326" customWidth="1"/>
    <col min="8486" max="8489" width="11" style="1326" customWidth="1"/>
    <col min="8490" max="8490" width="14.42578125" style="1326" customWidth="1"/>
    <col min="8491" max="8491" width="4.140625" style="1326" customWidth="1"/>
    <col min="8492" max="8492" width="13.28515625" style="1326" customWidth="1"/>
    <col min="8493" max="8493" width="28.140625" style="1326" customWidth="1"/>
    <col min="8494" max="8494" width="11" style="1326" customWidth="1"/>
    <col min="8495" max="8495" width="14.42578125" style="1326" customWidth="1"/>
    <col min="8496" max="8496" width="4.140625" style="1326" customWidth="1"/>
    <col min="8497" max="8498" width="11" style="1326" customWidth="1"/>
    <col min="8499" max="8499" width="14.42578125" style="1326" customWidth="1"/>
    <col min="8500" max="8500" width="4.140625" style="1326" customWidth="1"/>
    <col min="8501" max="8501" width="14.42578125" style="1326" customWidth="1"/>
    <col min="8502" max="8704" width="11" style="1326"/>
    <col min="8705" max="8705" width="34.7109375" style="1326" customWidth="1"/>
    <col min="8706" max="8706" width="12.42578125" style="1326" customWidth="1"/>
    <col min="8707" max="8708" width="10.28515625" style="1326" customWidth="1"/>
    <col min="8709" max="8709" width="37.7109375" style="1326" customWidth="1"/>
    <col min="8710" max="8712" width="16.7109375" style="1326" customWidth="1"/>
    <col min="8713" max="8713" width="33.7109375" style="1326" customWidth="1"/>
    <col min="8714" max="8714" width="38.7109375" style="1326" customWidth="1"/>
    <col min="8715" max="8715" width="13.28515625" style="1326" customWidth="1"/>
    <col min="8716" max="8716" width="12.140625" style="1326" customWidth="1"/>
    <col min="8717" max="8723" width="11" style="1326" customWidth="1"/>
    <col min="8724" max="8728" width="14.42578125" style="1326" customWidth="1"/>
    <col min="8729" max="8729" width="37.28515625" style="1326" customWidth="1"/>
    <col min="8730" max="8731" width="11" style="1326" customWidth="1"/>
    <col min="8732" max="8741" width="9.85546875" style="1326" customWidth="1"/>
    <col min="8742" max="8745" width="11" style="1326" customWidth="1"/>
    <col min="8746" max="8746" width="14.42578125" style="1326" customWidth="1"/>
    <col min="8747" max="8747" width="4.140625" style="1326" customWidth="1"/>
    <col min="8748" max="8748" width="13.28515625" style="1326" customWidth="1"/>
    <col min="8749" max="8749" width="28.140625" style="1326" customWidth="1"/>
    <col min="8750" max="8750" width="11" style="1326" customWidth="1"/>
    <col min="8751" max="8751" width="14.42578125" style="1326" customWidth="1"/>
    <col min="8752" max="8752" width="4.140625" style="1326" customWidth="1"/>
    <col min="8753" max="8754" width="11" style="1326" customWidth="1"/>
    <col min="8755" max="8755" width="14.42578125" style="1326" customWidth="1"/>
    <col min="8756" max="8756" width="4.140625" style="1326" customWidth="1"/>
    <col min="8757" max="8757" width="14.42578125" style="1326" customWidth="1"/>
    <col min="8758" max="8960" width="11" style="1326"/>
    <col min="8961" max="8961" width="34.7109375" style="1326" customWidth="1"/>
    <col min="8962" max="8962" width="12.42578125" style="1326" customWidth="1"/>
    <col min="8963" max="8964" width="10.28515625" style="1326" customWidth="1"/>
    <col min="8965" max="8965" width="37.7109375" style="1326" customWidth="1"/>
    <col min="8966" max="8968" width="16.7109375" style="1326" customWidth="1"/>
    <col min="8969" max="8969" width="33.7109375" style="1326" customWidth="1"/>
    <col min="8970" max="8970" width="38.7109375" style="1326" customWidth="1"/>
    <col min="8971" max="8971" width="13.28515625" style="1326" customWidth="1"/>
    <col min="8972" max="8972" width="12.140625" style="1326" customWidth="1"/>
    <col min="8973" max="8979" width="11" style="1326" customWidth="1"/>
    <col min="8980" max="8984" width="14.42578125" style="1326" customWidth="1"/>
    <col min="8985" max="8985" width="37.28515625" style="1326" customWidth="1"/>
    <col min="8986" max="8987" width="11" style="1326" customWidth="1"/>
    <col min="8988" max="8997" width="9.85546875" style="1326" customWidth="1"/>
    <col min="8998" max="9001" width="11" style="1326" customWidth="1"/>
    <col min="9002" max="9002" width="14.42578125" style="1326" customWidth="1"/>
    <col min="9003" max="9003" width="4.140625" style="1326" customWidth="1"/>
    <col min="9004" max="9004" width="13.28515625" style="1326" customWidth="1"/>
    <col min="9005" max="9005" width="28.140625" style="1326" customWidth="1"/>
    <col min="9006" max="9006" width="11" style="1326" customWidth="1"/>
    <col min="9007" max="9007" width="14.42578125" style="1326" customWidth="1"/>
    <col min="9008" max="9008" width="4.140625" style="1326" customWidth="1"/>
    <col min="9009" max="9010" width="11" style="1326" customWidth="1"/>
    <col min="9011" max="9011" width="14.42578125" style="1326" customWidth="1"/>
    <col min="9012" max="9012" width="4.140625" style="1326" customWidth="1"/>
    <col min="9013" max="9013" width="14.42578125" style="1326" customWidth="1"/>
    <col min="9014" max="9216" width="11" style="1326"/>
    <col min="9217" max="9217" width="34.7109375" style="1326" customWidth="1"/>
    <col min="9218" max="9218" width="12.42578125" style="1326" customWidth="1"/>
    <col min="9219" max="9220" width="10.28515625" style="1326" customWidth="1"/>
    <col min="9221" max="9221" width="37.7109375" style="1326" customWidth="1"/>
    <col min="9222" max="9224" width="16.7109375" style="1326" customWidth="1"/>
    <col min="9225" max="9225" width="33.7109375" style="1326" customWidth="1"/>
    <col min="9226" max="9226" width="38.7109375" style="1326" customWidth="1"/>
    <col min="9227" max="9227" width="13.28515625" style="1326" customWidth="1"/>
    <col min="9228" max="9228" width="12.140625" style="1326" customWidth="1"/>
    <col min="9229" max="9235" width="11" style="1326" customWidth="1"/>
    <col min="9236" max="9240" width="14.42578125" style="1326" customWidth="1"/>
    <col min="9241" max="9241" width="37.28515625" style="1326" customWidth="1"/>
    <col min="9242" max="9243" width="11" style="1326" customWidth="1"/>
    <col min="9244" max="9253" width="9.85546875" style="1326" customWidth="1"/>
    <col min="9254" max="9257" width="11" style="1326" customWidth="1"/>
    <col min="9258" max="9258" width="14.42578125" style="1326" customWidth="1"/>
    <col min="9259" max="9259" width="4.140625" style="1326" customWidth="1"/>
    <col min="9260" max="9260" width="13.28515625" style="1326" customWidth="1"/>
    <col min="9261" max="9261" width="28.140625" style="1326" customWidth="1"/>
    <col min="9262" max="9262" width="11" style="1326" customWidth="1"/>
    <col min="9263" max="9263" width="14.42578125" style="1326" customWidth="1"/>
    <col min="9264" max="9264" width="4.140625" style="1326" customWidth="1"/>
    <col min="9265" max="9266" width="11" style="1326" customWidth="1"/>
    <col min="9267" max="9267" width="14.42578125" style="1326" customWidth="1"/>
    <col min="9268" max="9268" width="4.140625" style="1326" customWidth="1"/>
    <col min="9269" max="9269" width="14.42578125" style="1326" customWidth="1"/>
    <col min="9270" max="9472" width="11" style="1326"/>
    <col min="9473" max="9473" width="34.7109375" style="1326" customWidth="1"/>
    <col min="9474" max="9474" width="12.42578125" style="1326" customWidth="1"/>
    <col min="9475" max="9476" width="10.28515625" style="1326" customWidth="1"/>
    <col min="9477" max="9477" width="37.7109375" style="1326" customWidth="1"/>
    <col min="9478" max="9480" width="16.7109375" style="1326" customWidth="1"/>
    <col min="9481" max="9481" width="33.7109375" style="1326" customWidth="1"/>
    <col min="9482" max="9482" width="38.7109375" style="1326" customWidth="1"/>
    <col min="9483" max="9483" width="13.28515625" style="1326" customWidth="1"/>
    <col min="9484" max="9484" width="12.140625" style="1326" customWidth="1"/>
    <col min="9485" max="9491" width="11" style="1326" customWidth="1"/>
    <col min="9492" max="9496" width="14.42578125" style="1326" customWidth="1"/>
    <col min="9497" max="9497" width="37.28515625" style="1326" customWidth="1"/>
    <col min="9498" max="9499" width="11" style="1326" customWidth="1"/>
    <col min="9500" max="9509" width="9.85546875" style="1326" customWidth="1"/>
    <col min="9510" max="9513" width="11" style="1326" customWidth="1"/>
    <col min="9514" max="9514" width="14.42578125" style="1326" customWidth="1"/>
    <col min="9515" max="9515" width="4.140625" style="1326" customWidth="1"/>
    <col min="9516" max="9516" width="13.28515625" style="1326" customWidth="1"/>
    <col min="9517" max="9517" width="28.140625" style="1326" customWidth="1"/>
    <col min="9518" max="9518" width="11" style="1326" customWidth="1"/>
    <col min="9519" max="9519" width="14.42578125" style="1326" customWidth="1"/>
    <col min="9520" max="9520" width="4.140625" style="1326" customWidth="1"/>
    <col min="9521" max="9522" width="11" style="1326" customWidth="1"/>
    <col min="9523" max="9523" width="14.42578125" style="1326" customWidth="1"/>
    <col min="9524" max="9524" width="4.140625" style="1326" customWidth="1"/>
    <col min="9525" max="9525" width="14.42578125" style="1326" customWidth="1"/>
    <col min="9526" max="9728" width="11" style="1326"/>
    <col min="9729" max="9729" width="34.7109375" style="1326" customWidth="1"/>
    <col min="9730" max="9730" width="12.42578125" style="1326" customWidth="1"/>
    <col min="9731" max="9732" width="10.28515625" style="1326" customWidth="1"/>
    <col min="9733" max="9733" width="37.7109375" style="1326" customWidth="1"/>
    <col min="9734" max="9736" width="16.7109375" style="1326" customWidth="1"/>
    <col min="9737" max="9737" width="33.7109375" style="1326" customWidth="1"/>
    <col min="9738" max="9738" width="38.7109375" style="1326" customWidth="1"/>
    <col min="9739" max="9739" width="13.28515625" style="1326" customWidth="1"/>
    <col min="9740" max="9740" width="12.140625" style="1326" customWidth="1"/>
    <col min="9741" max="9747" width="11" style="1326" customWidth="1"/>
    <col min="9748" max="9752" width="14.42578125" style="1326" customWidth="1"/>
    <col min="9753" max="9753" width="37.28515625" style="1326" customWidth="1"/>
    <col min="9754" max="9755" width="11" style="1326" customWidth="1"/>
    <col min="9756" max="9765" width="9.85546875" style="1326" customWidth="1"/>
    <col min="9766" max="9769" width="11" style="1326" customWidth="1"/>
    <col min="9770" max="9770" width="14.42578125" style="1326" customWidth="1"/>
    <col min="9771" max="9771" width="4.140625" style="1326" customWidth="1"/>
    <col min="9772" max="9772" width="13.28515625" style="1326" customWidth="1"/>
    <col min="9773" max="9773" width="28.140625" style="1326" customWidth="1"/>
    <col min="9774" max="9774" width="11" style="1326" customWidth="1"/>
    <col min="9775" max="9775" width="14.42578125" style="1326" customWidth="1"/>
    <col min="9776" max="9776" width="4.140625" style="1326" customWidth="1"/>
    <col min="9777" max="9778" width="11" style="1326" customWidth="1"/>
    <col min="9779" max="9779" width="14.42578125" style="1326" customWidth="1"/>
    <col min="9780" max="9780" width="4.140625" style="1326" customWidth="1"/>
    <col min="9781" max="9781" width="14.42578125" style="1326" customWidth="1"/>
    <col min="9782" max="9984" width="11" style="1326"/>
    <col min="9985" max="9985" width="34.7109375" style="1326" customWidth="1"/>
    <col min="9986" max="9986" width="12.42578125" style="1326" customWidth="1"/>
    <col min="9987" max="9988" width="10.28515625" style="1326" customWidth="1"/>
    <col min="9989" max="9989" width="37.7109375" style="1326" customWidth="1"/>
    <col min="9990" max="9992" width="16.7109375" style="1326" customWidth="1"/>
    <col min="9993" max="9993" width="33.7109375" style="1326" customWidth="1"/>
    <col min="9994" max="9994" width="38.7109375" style="1326" customWidth="1"/>
    <col min="9995" max="9995" width="13.28515625" style="1326" customWidth="1"/>
    <col min="9996" max="9996" width="12.140625" style="1326" customWidth="1"/>
    <col min="9997" max="10003" width="11" style="1326" customWidth="1"/>
    <col min="10004" max="10008" width="14.42578125" style="1326" customWidth="1"/>
    <col min="10009" max="10009" width="37.28515625" style="1326" customWidth="1"/>
    <col min="10010" max="10011" width="11" style="1326" customWidth="1"/>
    <col min="10012" max="10021" width="9.85546875" style="1326" customWidth="1"/>
    <col min="10022" max="10025" width="11" style="1326" customWidth="1"/>
    <col min="10026" max="10026" width="14.42578125" style="1326" customWidth="1"/>
    <col min="10027" max="10027" width="4.140625" style="1326" customWidth="1"/>
    <col min="10028" max="10028" width="13.28515625" style="1326" customWidth="1"/>
    <col min="10029" max="10029" width="28.140625" style="1326" customWidth="1"/>
    <col min="10030" max="10030" width="11" style="1326" customWidth="1"/>
    <col min="10031" max="10031" width="14.42578125" style="1326" customWidth="1"/>
    <col min="10032" max="10032" width="4.140625" style="1326" customWidth="1"/>
    <col min="10033" max="10034" width="11" style="1326" customWidth="1"/>
    <col min="10035" max="10035" width="14.42578125" style="1326" customWidth="1"/>
    <col min="10036" max="10036" width="4.140625" style="1326" customWidth="1"/>
    <col min="10037" max="10037" width="14.42578125" style="1326" customWidth="1"/>
    <col min="10038" max="10240" width="11" style="1326"/>
    <col min="10241" max="10241" width="34.7109375" style="1326" customWidth="1"/>
    <col min="10242" max="10242" width="12.42578125" style="1326" customWidth="1"/>
    <col min="10243" max="10244" width="10.28515625" style="1326" customWidth="1"/>
    <col min="10245" max="10245" width="37.7109375" style="1326" customWidth="1"/>
    <col min="10246" max="10248" width="16.7109375" style="1326" customWidth="1"/>
    <col min="10249" max="10249" width="33.7109375" style="1326" customWidth="1"/>
    <col min="10250" max="10250" width="38.7109375" style="1326" customWidth="1"/>
    <col min="10251" max="10251" width="13.28515625" style="1326" customWidth="1"/>
    <col min="10252" max="10252" width="12.140625" style="1326" customWidth="1"/>
    <col min="10253" max="10259" width="11" style="1326" customWidth="1"/>
    <col min="10260" max="10264" width="14.42578125" style="1326" customWidth="1"/>
    <col min="10265" max="10265" width="37.28515625" style="1326" customWidth="1"/>
    <col min="10266" max="10267" width="11" style="1326" customWidth="1"/>
    <col min="10268" max="10277" width="9.85546875" style="1326" customWidth="1"/>
    <col min="10278" max="10281" width="11" style="1326" customWidth="1"/>
    <col min="10282" max="10282" width="14.42578125" style="1326" customWidth="1"/>
    <col min="10283" max="10283" width="4.140625" style="1326" customWidth="1"/>
    <col min="10284" max="10284" width="13.28515625" style="1326" customWidth="1"/>
    <col min="10285" max="10285" width="28.140625" style="1326" customWidth="1"/>
    <col min="10286" max="10286" width="11" style="1326" customWidth="1"/>
    <col min="10287" max="10287" width="14.42578125" style="1326" customWidth="1"/>
    <col min="10288" max="10288" width="4.140625" style="1326" customWidth="1"/>
    <col min="10289" max="10290" width="11" style="1326" customWidth="1"/>
    <col min="10291" max="10291" width="14.42578125" style="1326" customWidth="1"/>
    <col min="10292" max="10292" width="4.140625" style="1326" customWidth="1"/>
    <col min="10293" max="10293" width="14.42578125" style="1326" customWidth="1"/>
    <col min="10294" max="10496" width="11" style="1326"/>
    <col min="10497" max="10497" width="34.7109375" style="1326" customWidth="1"/>
    <col min="10498" max="10498" width="12.42578125" style="1326" customWidth="1"/>
    <col min="10499" max="10500" width="10.28515625" style="1326" customWidth="1"/>
    <col min="10501" max="10501" width="37.7109375" style="1326" customWidth="1"/>
    <col min="10502" max="10504" width="16.7109375" style="1326" customWidth="1"/>
    <col min="10505" max="10505" width="33.7109375" style="1326" customWidth="1"/>
    <col min="10506" max="10506" width="38.7109375" style="1326" customWidth="1"/>
    <col min="10507" max="10507" width="13.28515625" style="1326" customWidth="1"/>
    <col min="10508" max="10508" width="12.140625" style="1326" customWidth="1"/>
    <col min="10509" max="10515" width="11" style="1326" customWidth="1"/>
    <col min="10516" max="10520" width="14.42578125" style="1326" customWidth="1"/>
    <col min="10521" max="10521" width="37.28515625" style="1326" customWidth="1"/>
    <col min="10522" max="10523" width="11" style="1326" customWidth="1"/>
    <col min="10524" max="10533" width="9.85546875" style="1326" customWidth="1"/>
    <col min="10534" max="10537" width="11" style="1326" customWidth="1"/>
    <col min="10538" max="10538" width="14.42578125" style="1326" customWidth="1"/>
    <col min="10539" max="10539" width="4.140625" style="1326" customWidth="1"/>
    <col min="10540" max="10540" width="13.28515625" style="1326" customWidth="1"/>
    <col min="10541" max="10541" width="28.140625" style="1326" customWidth="1"/>
    <col min="10542" max="10542" width="11" style="1326" customWidth="1"/>
    <col min="10543" max="10543" width="14.42578125" style="1326" customWidth="1"/>
    <col min="10544" max="10544" width="4.140625" style="1326" customWidth="1"/>
    <col min="10545" max="10546" width="11" style="1326" customWidth="1"/>
    <col min="10547" max="10547" width="14.42578125" style="1326" customWidth="1"/>
    <col min="10548" max="10548" width="4.140625" style="1326" customWidth="1"/>
    <col min="10549" max="10549" width="14.42578125" style="1326" customWidth="1"/>
    <col min="10550" max="10752" width="11" style="1326"/>
    <col min="10753" max="10753" width="34.7109375" style="1326" customWidth="1"/>
    <col min="10754" max="10754" width="12.42578125" style="1326" customWidth="1"/>
    <col min="10755" max="10756" width="10.28515625" style="1326" customWidth="1"/>
    <col min="10757" max="10757" width="37.7109375" style="1326" customWidth="1"/>
    <col min="10758" max="10760" width="16.7109375" style="1326" customWidth="1"/>
    <col min="10761" max="10761" width="33.7109375" style="1326" customWidth="1"/>
    <col min="10762" max="10762" width="38.7109375" style="1326" customWidth="1"/>
    <col min="10763" max="10763" width="13.28515625" style="1326" customWidth="1"/>
    <col min="10764" max="10764" width="12.140625" style="1326" customWidth="1"/>
    <col min="10765" max="10771" width="11" style="1326" customWidth="1"/>
    <col min="10772" max="10776" width="14.42578125" style="1326" customWidth="1"/>
    <col min="10777" max="10777" width="37.28515625" style="1326" customWidth="1"/>
    <col min="10778" max="10779" width="11" style="1326" customWidth="1"/>
    <col min="10780" max="10789" width="9.85546875" style="1326" customWidth="1"/>
    <col min="10790" max="10793" width="11" style="1326" customWidth="1"/>
    <col min="10794" max="10794" width="14.42578125" style="1326" customWidth="1"/>
    <col min="10795" max="10795" width="4.140625" style="1326" customWidth="1"/>
    <col min="10796" max="10796" width="13.28515625" style="1326" customWidth="1"/>
    <col min="10797" max="10797" width="28.140625" style="1326" customWidth="1"/>
    <col min="10798" max="10798" width="11" style="1326" customWidth="1"/>
    <col min="10799" max="10799" width="14.42578125" style="1326" customWidth="1"/>
    <col min="10800" max="10800" width="4.140625" style="1326" customWidth="1"/>
    <col min="10801" max="10802" width="11" style="1326" customWidth="1"/>
    <col min="10803" max="10803" width="14.42578125" style="1326" customWidth="1"/>
    <col min="10804" max="10804" width="4.140625" style="1326" customWidth="1"/>
    <col min="10805" max="10805" width="14.42578125" style="1326" customWidth="1"/>
    <col min="10806" max="11008" width="11" style="1326"/>
    <col min="11009" max="11009" width="34.7109375" style="1326" customWidth="1"/>
    <col min="11010" max="11010" width="12.42578125" style="1326" customWidth="1"/>
    <col min="11011" max="11012" width="10.28515625" style="1326" customWidth="1"/>
    <col min="11013" max="11013" width="37.7109375" style="1326" customWidth="1"/>
    <col min="11014" max="11016" width="16.7109375" style="1326" customWidth="1"/>
    <col min="11017" max="11017" width="33.7109375" style="1326" customWidth="1"/>
    <col min="11018" max="11018" width="38.7109375" style="1326" customWidth="1"/>
    <col min="11019" max="11019" width="13.28515625" style="1326" customWidth="1"/>
    <col min="11020" max="11020" width="12.140625" style="1326" customWidth="1"/>
    <col min="11021" max="11027" width="11" style="1326" customWidth="1"/>
    <col min="11028" max="11032" width="14.42578125" style="1326" customWidth="1"/>
    <col min="11033" max="11033" width="37.28515625" style="1326" customWidth="1"/>
    <col min="11034" max="11035" width="11" style="1326" customWidth="1"/>
    <col min="11036" max="11045" width="9.85546875" style="1326" customWidth="1"/>
    <col min="11046" max="11049" width="11" style="1326" customWidth="1"/>
    <col min="11050" max="11050" width="14.42578125" style="1326" customWidth="1"/>
    <col min="11051" max="11051" width="4.140625" style="1326" customWidth="1"/>
    <col min="11052" max="11052" width="13.28515625" style="1326" customWidth="1"/>
    <col min="11053" max="11053" width="28.140625" style="1326" customWidth="1"/>
    <col min="11054" max="11054" width="11" style="1326" customWidth="1"/>
    <col min="11055" max="11055" width="14.42578125" style="1326" customWidth="1"/>
    <col min="11056" max="11056" width="4.140625" style="1326" customWidth="1"/>
    <col min="11057" max="11058" width="11" style="1326" customWidth="1"/>
    <col min="11059" max="11059" width="14.42578125" style="1326" customWidth="1"/>
    <col min="11060" max="11060" width="4.140625" style="1326" customWidth="1"/>
    <col min="11061" max="11061" width="14.42578125" style="1326" customWidth="1"/>
    <col min="11062" max="11264" width="11" style="1326"/>
    <col min="11265" max="11265" width="34.7109375" style="1326" customWidth="1"/>
    <col min="11266" max="11266" width="12.42578125" style="1326" customWidth="1"/>
    <col min="11267" max="11268" width="10.28515625" style="1326" customWidth="1"/>
    <col min="11269" max="11269" width="37.7109375" style="1326" customWidth="1"/>
    <col min="11270" max="11272" width="16.7109375" style="1326" customWidth="1"/>
    <col min="11273" max="11273" width="33.7109375" style="1326" customWidth="1"/>
    <col min="11274" max="11274" width="38.7109375" style="1326" customWidth="1"/>
    <col min="11275" max="11275" width="13.28515625" style="1326" customWidth="1"/>
    <col min="11276" max="11276" width="12.140625" style="1326" customWidth="1"/>
    <col min="11277" max="11283" width="11" style="1326" customWidth="1"/>
    <col min="11284" max="11288" width="14.42578125" style="1326" customWidth="1"/>
    <col min="11289" max="11289" width="37.28515625" style="1326" customWidth="1"/>
    <col min="11290" max="11291" width="11" style="1326" customWidth="1"/>
    <col min="11292" max="11301" width="9.85546875" style="1326" customWidth="1"/>
    <col min="11302" max="11305" width="11" style="1326" customWidth="1"/>
    <col min="11306" max="11306" width="14.42578125" style="1326" customWidth="1"/>
    <col min="11307" max="11307" width="4.140625" style="1326" customWidth="1"/>
    <col min="11308" max="11308" width="13.28515625" style="1326" customWidth="1"/>
    <col min="11309" max="11309" width="28.140625" style="1326" customWidth="1"/>
    <col min="11310" max="11310" width="11" style="1326" customWidth="1"/>
    <col min="11311" max="11311" width="14.42578125" style="1326" customWidth="1"/>
    <col min="11312" max="11312" width="4.140625" style="1326" customWidth="1"/>
    <col min="11313" max="11314" width="11" style="1326" customWidth="1"/>
    <col min="11315" max="11315" width="14.42578125" style="1326" customWidth="1"/>
    <col min="11316" max="11316" width="4.140625" style="1326" customWidth="1"/>
    <col min="11317" max="11317" width="14.42578125" style="1326" customWidth="1"/>
    <col min="11318" max="11520" width="11" style="1326"/>
    <col min="11521" max="11521" width="34.7109375" style="1326" customWidth="1"/>
    <col min="11522" max="11522" width="12.42578125" style="1326" customWidth="1"/>
    <col min="11523" max="11524" width="10.28515625" style="1326" customWidth="1"/>
    <col min="11525" max="11525" width="37.7109375" style="1326" customWidth="1"/>
    <col min="11526" max="11528" width="16.7109375" style="1326" customWidth="1"/>
    <col min="11529" max="11529" width="33.7109375" style="1326" customWidth="1"/>
    <col min="11530" max="11530" width="38.7109375" style="1326" customWidth="1"/>
    <col min="11531" max="11531" width="13.28515625" style="1326" customWidth="1"/>
    <col min="11532" max="11532" width="12.140625" style="1326" customWidth="1"/>
    <col min="11533" max="11539" width="11" style="1326" customWidth="1"/>
    <col min="11540" max="11544" width="14.42578125" style="1326" customWidth="1"/>
    <col min="11545" max="11545" width="37.28515625" style="1326" customWidth="1"/>
    <col min="11546" max="11547" width="11" style="1326" customWidth="1"/>
    <col min="11548" max="11557" width="9.85546875" style="1326" customWidth="1"/>
    <col min="11558" max="11561" width="11" style="1326" customWidth="1"/>
    <col min="11562" max="11562" width="14.42578125" style="1326" customWidth="1"/>
    <col min="11563" max="11563" width="4.140625" style="1326" customWidth="1"/>
    <col min="11564" max="11564" width="13.28515625" style="1326" customWidth="1"/>
    <col min="11565" max="11565" width="28.140625" style="1326" customWidth="1"/>
    <col min="11566" max="11566" width="11" style="1326" customWidth="1"/>
    <col min="11567" max="11567" width="14.42578125" style="1326" customWidth="1"/>
    <col min="11568" max="11568" width="4.140625" style="1326" customWidth="1"/>
    <col min="11569" max="11570" width="11" style="1326" customWidth="1"/>
    <col min="11571" max="11571" width="14.42578125" style="1326" customWidth="1"/>
    <col min="11572" max="11572" width="4.140625" style="1326" customWidth="1"/>
    <col min="11573" max="11573" width="14.42578125" style="1326" customWidth="1"/>
    <col min="11574" max="11776" width="11" style="1326"/>
    <col min="11777" max="11777" width="34.7109375" style="1326" customWidth="1"/>
    <col min="11778" max="11778" width="12.42578125" style="1326" customWidth="1"/>
    <col min="11779" max="11780" width="10.28515625" style="1326" customWidth="1"/>
    <col min="11781" max="11781" width="37.7109375" style="1326" customWidth="1"/>
    <col min="11782" max="11784" width="16.7109375" style="1326" customWidth="1"/>
    <col min="11785" max="11785" width="33.7109375" style="1326" customWidth="1"/>
    <col min="11786" max="11786" width="38.7109375" style="1326" customWidth="1"/>
    <col min="11787" max="11787" width="13.28515625" style="1326" customWidth="1"/>
    <col min="11788" max="11788" width="12.140625" style="1326" customWidth="1"/>
    <col min="11789" max="11795" width="11" style="1326" customWidth="1"/>
    <col min="11796" max="11800" width="14.42578125" style="1326" customWidth="1"/>
    <col min="11801" max="11801" width="37.28515625" style="1326" customWidth="1"/>
    <col min="11802" max="11803" width="11" style="1326" customWidth="1"/>
    <col min="11804" max="11813" width="9.85546875" style="1326" customWidth="1"/>
    <col min="11814" max="11817" width="11" style="1326" customWidth="1"/>
    <col min="11818" max="11818" width="14.42578125" style="1326" customWidth="1"/>
    <col min="11819" max="11819" width="4.140625" style="1326" customWidth="1"/>
    <col min="11820" max="11820" width="13.28515625" style="1326" customWidth="1"/>
    <col min="11821" max="11821" width="28.140625" style="1326" customWidth="1"/>
    <col min="11822" max="11822" width="11" style="1326" customWidth="1"/>
    <col min="11823" max="11823" width="14.42578125" style="1326" customWidth="1"/>
    <col min="11824" max="11824" width="4.140625" style="1326" customWidth="1"/>
    <col min="11825" max="11826" width="11" style="1326" customWidth="1"/>
    <col min="11827" max="11827" width="14.42578125" style="1326" customWidth="1"/>
    <col min="11828" max="11828" width="4.140625" style="1326" customWidth="1"/>
    <col min="11829" max="11829" width="14.42578125" style="1326" customWidth="1"/>
    <col min="11830" max="12032" width="11" style="1326"/>
    <col min="12033" max="12033" width="34.7109375" style="1326" customWidth="1"/>
    <col min="12034" max="12034" width="12.42578125" style="1326" customWidth="1"/>
    <col min="12035" max="12036" width="10.28515625" style="1326" customWidth="1"/>
    <col min="12037" max="12037" width="37.7109375" style="1326" customWidth="1"/>
    <col min="12038" max="12040" width="16.7109375" style="1326" customWidth="1"/>
    <col min="12041" max="12041" width="33.7109375" style="1326" customWidth="1"/>
    <col min="12042" max="12042" width="38.7109375" style="1326" customWidth="1"/>
    <col min="12043" max="12043" width="13.28515625" style="1326" customWidth="1"/>
    <col min="12044" max="12044" width="12.140625" style="1326" customWidth="1"/>
    <col min="12045" max="12051" width="11" style="1326" customWidth="1"/>
    <col min="12052" max="12056" width="14.42578125" style="1326" customWidth="1"/>
    <col min="12057" max="12057" width="37.28515625" style="1326" customWidth="1"/>
    <col min="12058" max="12059" width="11" style="1326" customWidth="1"/>
    <col min="12060" max="12069" width="9.85546875" style="1326" customWidth="1"/>
    <col min="12070" max="12073" width="11" style="1326" customWidth="1"/>
    <col min="12074" max="12074" width="14.42578125" style="1326" customWidth="1"/>
    <col min="12075" max="12075" width="4.140625" style="1326" customWidth="1"/>
    <col min="12076" max="12076" width="13.28515625" style="1326" customWidth="1"/>
    <col min="12077" max="12077" width="28.140625" style="1326" customWidth="1"/>
    <col min="12078" max="12078" width="11" style="1326" customWidth="1"/>
    <col min="12079" max="12079" width="14.42578125" style="1326" customWidth="1"/>
    <col min="12080" max="12080" width="4.140625" style="1326" customWidth="1"/>
    <col min="12081" max="12082" width="11" style="1326" customWidth="1"/>
    <col min="12083" max="12083" width="14.42578125" style="1326" customWidth="1"/>
    <col min="12084" max="12084" width="4.140625" style="1326" customWidth="1"/>
    <col min="12085" max="12085" width="14.42578125" style="1326" customWidth="1"/>
    <col min="12086" max="12288" width="11" style="1326"/>
    <col min="12289" max="12289" width="34.7109375" style="1326" customWidth="1"/>
    <col min="12290" max="12290" width="12.42578125" style="1326" customWidth="1"/>
    <col min="12291" max="12292" width="10.28515625" style="1326" customWidth="1"/>
    <col min="12293" max="12293" width="37.7109375" style="1326" customWidth="1"/>
    <col min="12294" max="12296" width="16.7109375" style="1326" customWidth="1"/>
    <col min="12297" max="12297" width="33.7109375" style="1326" customWidth="1"/>
    <col min="12298" max="12298" width="38.7109375" style="1326" customWidth="1"/>
    <col min="12299" max="12299" width="13.28515625" style="1326" customWidth="1"/>
    <col min="12300" max="12300" width="12.140625" style="1326" customWidth="1"/>
    <col min="12301" max="12307" width="11" style="1326" customWidth="1"/>
    <col min="12308" max="12312" width="14.42578125" style="1326" customWidth="1"/>
    <col min="12313" max="12313" width="37.28515625" style="1326" customWidth="1"/>
    <col min="12314" max="12315" width="11" style="1326" customWidth="1"/>
    <col min="12316" max="12325" width="9.85546875" style="1326" customWidth="1"/>
    <col min="12326" max="12329" width="11" style="1326" customWidth="1"/>
    <col min="12330" max="12330" width="14.42578125" style="1326" customWidth="1"/>
    <col min="12331" max="12331" width="4.140625" style="1326" customWidth="1"/>
    <col min="12332" max="12332" width="13.28515625" style="1326" customWidth="1"/>
    <col min="12333" max="12333" width="28.140625" style="1326" customWidth="1"/>
    <col min="12334" max="12334" width="11" style="1326" customWidth="1"/>
    <col min="12335" max="12335" width="14.42578125" style="1326" customWidth="1"/>
    <col min="12336" max="12336" width="4.140625" style="1326" customWidth="1"/>
    <col min="12337" max="12338" width="11" style="1326" customWidth="1"/>
    <col min="12339" max="12339" width="14.42578125" style="1326" customWidth="1"/>
    <col min="12340" max="12340" width="4.140625" style="1326" customWidth="1"/>
    <col min="12341" max="12341" width="14.42578125" style="1326" customWidth="1"/>
    <col min="12342" max="12544" width="11" style="1326"/>
    <col min="12545" max="12545" width="34.7109375" style="1326" customWidth="1"/>
    <col min="12546" max="12546" width="12.42578125" style="1326" customWidth="1"/>
    <col min="12547" max="12548" width="10.28515625" style="1326" customWidth="1"/>
    <col min="12549" max="12549" width="37.7109375" style="1326" customWidth="1"/>
    <col min="12550" max="12552" width="16.7109375" style="1326" customWidth="1"/>
    <col min="12553" max="12553" width="33.7109375" style="1326" customWidth="1"/>
    <col min="12554" max="12554" width="38.7109375" style="1326" customWidth="1"/>
    <col min="12555" max="12555" width="13.28515625" style="1326" customWidth="1"/>
    <col min="12556" max="12556" width="12.140625" style="1326" customWidth="1"/>
    <col min="12557" max="12563" width="11" style="1326" customWidth="1"/>
    <col min="12564" max="12568" width="14.42578125" style="1326" customWidth="1"/>
    <col min="12569" max="12569" width="37.28515625" style="1326" customWidth="1"/>
    <col min="12570" max="12571" width="11" style="1326" customWidth="1"/>
    <col min="12572" max="12581" width="9.85546875" style="1326" customWidth="1"/>
    <col min="12582" max="12585" width="11" style="1326" customWidth="1"/>
    <col min="12586" max="12586" width="14.42578125" style="1326" customWidth="1"/>
    <col min="12587" max="12587" width="4.140625" style="1326" customWidth="1"/>
    <col min="12588" max="12588" width="13.28515625" style="1326" customWidth="1"/>
    <col min="12589" max="12589" width="28.140625" style="1326" customWidth="1"/>
    <col min="12590" max="12590" width="11" style="1326" customWidth="1"/>
    <col min="12591" max="12591" width="14.42578125" style="1326" customWidth="1"/>
    <col min="12592" max="12592" width="4.140625" style="1326" customWidth="1"/>
    <col min="12593" max="12594" width="11" style="1326" customWidth="1"/>
    <col min="12595" max="12595" width="14.42578125" style="1326" customWidth="1"/>
    <col min="12596" max="12596" width="4.140625" style="1326" customWidth="1"/>
    <col min="12597" max="12597" width="14.42578125" style="1326" customWidth="1"/>
    <col min="12598" max="12800" width="11" style="1326"/>
    <col min="12801" max="12801" width="34.7109375" style="1326" customWidth="1"/>
    <col min="12802" max="12802" width="12.42578125" style="1326" customWidth="1"/>
    <col min="12803" max="12804" width="10.28515625" style="1326" customWidth="1"/>
    <col min="12805" max="12805" width="37.7109375" style="1326" customWidth="1"/>
    <col min="12806" max="12808" width="16.7109375" style="1326" customWidth="1"/>
    <col min="12809" max="12809" width="33.7109375" style="1326" customWidth="1"/>
    <col min="12810" max="12810" width="38.7109375" style="1326" customWidth="1"/>
    <col min="12811" max="12811" width="13.28515625" style="1326" customWidth="1"/>
    <col min="12812" max="12812" width="12.140625" style="1326" customWidth="1"/>
    <col min="12813" max="12819" width="11" style="1326" customWidth="1"/>
    <col min="12820" max="12824" width="14.42578125" style="1326" customWidth="1"/>
    <col min="12825" max="12825" width="37.28515625" style="1326" customWidth="1"/>
    <col min="12826" max="12827" width="11" style="1326" customWidth="1"/>
    <col min="12828" max="12837" width="9.85546875" style="1326" customWidth="1"/>
    <col min="12838" max="12841" width="11" style="1326" customWidth="1"/>
    <col min="12842" max="12842" width="14.42578125" style="1326" customWidth="1"/>
    <col min="12843" max="12843" width="4.140625" style="1326" customWidth="1"/>
    <col min="12844" max="12844" width="13.28515625" style="1326" customWidth="1"/>
    <col min="12845" max="12845" width="28.140625" style="1326" customWidth="1"/>
    <col min="12846" max="12846" width="11" style="1326" customWidth="1"/>
    <col min="12847" max="12847" width="14.42578125" style="1326" customWidth="1"/>
    <col min="12848" max="12848" width="4.140625" style="1326" customWidth="1"/>
    <col min="12849" max="12850" width="11" style="1326" customWidth="1"/>
    <col min="12851" max="12851" width="14.42578125" style="1326" customWidth="1"/>
    <col min="12852" max="12852" width="4.140625" style="1326" customWidth="1"/>
    <col min="12853" max="12853" width="14.42578125" style="1326" customWidth="1"/>
    <col min="12854" max="13056" width="11" style="1326"/>
    <col min="13057" max="13057" width="34.7109375" style="1326" customWidth="1"/>
    <col min="13058" max="13058" width="12.42578125" style="1326" customWidth="1"/>
    <col min="13059" max="13060" width="10.28515625" style="1326" customWidth="1"/>
    <col min="13061" max="13061" width="37.7109375" style="1326" customWidth="1"/>
    <col min="13062" max="13064" width="16.7109375" style="1326" customWidth="1"/>
    <col min="13065" max="13065" width="33.7109375" style="1326" customWidth="1"/>
    <col min="13066" max="13066" width="38.7109375" style="1326" customWidth="1"/>
    <col min="13067" max="13067" width="13.28515625" style="1326" customWidth="1"/>
    <col min="13068" max="13068" width="12.140625" style="1326" customWidth="1"/>
    <col min="13069" max="13075" width="11" style="1326" customWidth="1"/>
    <col min="13076" max="13080" width="14.42578125" style="1326" customWidth="1"/>
    <col min="13081" max="13081" width="37.28515625" style="1326" customWidth="1"/>
    <col min="13082" max="13083" width="11" style="1326" customWidth="1"/>
    <col min="13084" max="13093" width="9.85546875" style="1326" customWidth="1"/>
    <col min="13094" max="13097" width="11" style="1326" customWidth="1"/>
    <col min="13098" max="13098" width="14.42578125" style="1326" customWidth="1"/>
    <col min="13099" max="13099" width="4.140625" style="1326" customWidth="1"/>
    <col min="13100" max="13100" width="13.28515625" style="1326" customWidth="1"/>
    <col min="13101" max="13101" width="28.140625" style="1326" customWidth="1"/>
    <col min="13102" max="13102" width="11" style="1326" customWidth="1"/>
    <col min="13103" max="13103" width="14.42578125" style="1326" customWidth="1"/>
    <col min="13104" max="13104" width="4.140625" style="1326" customWidth="1"/>
    <col min="13105" max="13106" width="11" style="1326" customWidth="1"/>
    <col min="13107" max="13107" width="14.42578125" style="1326" customWidth="1"/>
    <col min="13108" max="13108" width="4.140625" style="1326" customWidth="1"/>
    <col min="13109" max="13109" width="14.42578125" style="1326" customWidth="1"/>
    <col min="13110" max="13312" width="11" style="1326"/>
    <col min="13313" max="13313" width="34.7109375" style="1326" customWidth="1"/>
    <col min="13314" max="13314" width="12.42578125" style="1326" customWidth="1"/>
    <col min="13315" max="13316" width="10.28515625" style="1326" customWidth="1"/>
    <col min="13317" max="13317" width="37.7109375" style="1326" customWidth="1"/>
    <col min="13318" max="13320" width="16.7109375" style="1326" customWidth="1"/>
    <col min="13321" max="13321" width="33.7109375" style="1326" customWidth="1"/>
    <col min="13322" max="13322" width="38.7109375" style="1326" customWidth="1"/>
    <col min="13323" max="13323" width="13.28515625" style="1326" customWidth="1"/>
    <col min="13324" max="13324" width="12.140625" style="1326" customWidth="1"/>
    <col min="13325" max="13331" width="11" style="1326" customWidth="1"/>
    <col min="13332" max="13336" width="14.42578125" style="1326" customWidth="1"/>
    <col min="13337" max="13337" width="37.28515625" style="1326" customWidth="1"/>
    <col min="13338" max="13339" width="11" style="1326" customWidth="1"/>
    <col min="13340" max="13349" width="9.85546875" style="1326" customWidth="1"/>
    <col min="13350" max="13353" width="11" style="1326" customWidth="1"/>
    <col min="13354" max="13354" width="14.42578125" style="1326" customWidth="1"/>
    <col min="13355" max="13355" width="4.140625" style="1326" customWidth="1"/>
    <col min="13356" max="13356" width="13.28515625" style="1326" customWidth="1"/>
    <col min="13357" max="13357" width="28.140625" style="1326" customWidth="1"/>
    <col min="13358" max="13358" width="11" style="1326" customWidth="1"/>
    <col min="13359" max="13359" width="14.42578125" style="1326" customWidth="1"/>
    <col min="13360" max="13360" width="4.140625" style="1326" customWidth="1"/>
    <col min="13361" max="13362" width="11" style="1326" customWidth="1"/>
    <col min="13363" max="13363" width="14.42578125" style="1326" customWidth="1"/>
    <col min="13364" max="13364" width="4.140625" style="1326" customWidth="1"/>
    <col min="13365" max="13365" width="14.42578125" style="1326" customWidth="1"/>
    <col min="13366" max="13568" width="11" style="1326"/>
    <col min="13569" max="13569" width="34.7109375" style="1326" customWidth="1"/>
    <col min="13570" max="13570" width="12.42578125" style="1326" customWidth="1"/>
    <col min="13571" max="13572" width="10.28515625" style="1326" customWidth="1"/>
    <col min="13573" max="13573" width="37.7109375" style="1326" customWidth="1"/>
    <col min="13574" max="13576" width="16.7109375" style="1326" customWidth="1"/>
    <col min="13577" max="13577" width="33.7109375" style="1326" customWidth="1"/>
    <col min="13578" max="13578" width="38.7109375" style="1326" customWidth="1"/>
    <col min="13579" max="13579" width="13.28515625" style="1326" customWidth="1"/>
    <col min="13580" max="13580" width="12.140625" style="1326" customWidth="1"/>
    <col min="13581" max="13587" width="11" style="1326" customWidth="1"/>
    <col min="13588" max="13592" width="14.42578125" style="1326" customWidth="1"/>
    <col min="13593" max="13593" width="37.28515625" style="1326" customWidth="1"/>
    <col min="13594" max="13595" width="11" style="1326" customWidth="1"/>
    <col min="13596" max="13605" width="9.85546875" style="1326" customWidth="1"/>
    <col min="13606" max="13609" width="11" style="1326" customWidth="1"/>
    <col min="13610" max="13610" width="14.42578125" style="1326" customWidth="1"/>
    <col min="13611" max="13611" width="4.140625" style="1326" customWidth="1"/>
    <col min="13612" max="13612" width="13.28515625" style="1326" customWidth="1"/>
    <col min="13613" max="13613" width="28.140625" style="1326" customWidth="1"/>
    <col min="13614" max="13614" width="11" style="1326" customWidth="1"/>
    <col min="13615" max="13615" width="14.42578125" style="1326" customWidth="1"/>
    <col min="13616" max="13616" width="4.140625" style="1326" customWidth="1"/>
    <col min="13617" max="13618" width="11" style="1326" customWidth="1"/>
    <col min="13619" max="13619" width="14.42578125" style="1326" customWidth="1"/>
    <col min="13620" max="13620" width="4.140625" style="1326" customWidth="1"/>
    <col min="13621" max="13621" width="14.42578125" style="1326" customWidth="1"/>
    <col min="13622" max="13824" width="11" style="1326"/>
    <col min="13825" max="13825" width="34.7109375" style="1326" customWidth="1"/>
    <col min="13826" max="13826" width="12.42578125" style="1326" customWidth="1"/>
    <col min="13827" max="13828" width="10.28515625" style="1326" customWidth="1"/>
    <col min="13829" max="13829" width="37.7109375" style="1326" customWidth="1"/>
    <col min="13830" max="13832" width="16.7109375" style="1326" customWidth="1"/>
    <col min="13833" max="13833" width="33.7109375" style="1326" customWidth="1"/>
    <col min="13834" max="13834" width="38.7109375" style="1326" customWidth="1"/>
    <col min="13835" max="13835" width="13.28515625" style="1326" customWidth="1"/>
    <col min="13836" max="13836" width="12.140625" style="1326" customWidth="1"/>
    <col min="13837" max="13843" width="11" style="1326" customWidth="1"/>
    <col min="13844" max="13848" width="14.42578125" style="1326" customWidth="1"/>
    <col min="13849" max="13849" width="37.28515625" style="1326" customWidth="1"/>
    <col min="13850" max="13851" width="11" style="1326" customWidth="1"/>
    <col min="13852" max="13861" width="9.85546875" style="1326" customWidth="1"/>
    <col min="13862" max="13865" width="11" style="1326" customWidth="1"/>
    <col min="13866" max="13866" width="14.42578125" style="1326" customWidth="1"/>
    <col min="13867" max="13867" width="4.140625" style="1326" customWidth="1"/>
    <col min="13868" max="13868" width="13.28515625" style="1326" customWidth="1"/>
    <col min="13869" max="13869" width="28.140625" style="1326" customWidth="1"/>
    <col min="13870" max="13870" width="11" style="1326" customWidth="1"/>
    <col min="13871" max="13871" width="14.42578125" style="1326" customWidth="1"/>
    <col min="13872" max="13872" width="4.140625" style="1326" customWidth="1"/>
    <col min="13873" max="13874" width="11" style="1326" customWidth="1"/>
    <col min="13875" max="13875" width="14.42578125" style="1326" customWidth="1"/>
    <col min="13876" max="13876" width="4.140625" style="1326" customWidth="1"/>
    <col min="13877" max="13877" width="14.42578125" style="1326" customWidth="1"/>
    <col min="13878" max="14080" width="11" style="1326"/>
    <col min="14081" max="14081" width="34.7109375" style="1326" customWidth="1"/>
    <col min="14082" max="14082" width="12.42578125" style="1326" customWidth="1"/>
    <col min="14083" max="14084" width="10.28515625" style="1326" customWidth="1"/>
    <col min="14085" max="14085" width="37.7109375" style="1326" customWidth="1"/>
    <col min="14086" max="14088" width="16.7109375" style="1326" customWidth="1"/>
    <col min="14089" max="14089" width="33.7109375" style="1326" customWidth="1"/>
    <col min="14090" max="14090" width="38.7109375" style="1326" customWidth="1"/>
    <col min="14091" max="14091" width="13.28515625" style="1326" customWidth="1"/>
    <col min="14092" max="14092" width="12.140625" style="1326" customWidth="1"/>
    <col min="14093" max="14099" width="11" style="1326" customWidth="1"/>
    <col min="14100" max="14104" width="14.42578125" style="1326" customWidth="1"/>
    <col min="14105" max="14105" width="37.28515625" style="1326" customWidth="1"/>
    <col min="14106" max="14107" width="11" style="1326" customWidth="1"/>
    <col min="14108" max="14117" width="9.85546875" style="1326" customWidth="1"/>
    <col min="14118" max="14121" width="11" style="1326" customWidth="1"/>
    <col min="14122" max="14122" width="14.42578125" style="1326" customWidth="1"/>
    <col min="14123" max="14123" width="4.140625" style="1326" customWidth="1"/>
    <col min="14124" max="14124" width="13.28515625" style="1326" customWidth="1"/>
    <col min="14125" max="14125" width="28.140625" style="1326" customWidth="1"/>
    <col min="14126" max="14126" width="11" style="1326" customWidth="1"/>
    <col min="14127" max="14127" width="14.42578125" style="1326" customWidth="1"/>
    <col min="14128" max="14128" width="4.140625" style="1326" customWidth="1"/>
    <col min="14129" max="14130" width="11" style="1326" customWidth="1"/>
    <col min="14131" max="14131" width="14.42578125" style="1326" customWidth="1"/>
    <col min="14132" max="14132" width="4.140625" style="1326" customWidth="1"/>
    <col min="14133" max="14133" width="14.42578125" style="1326" customWidth="1"/>
    <col min="14134" max="14336" width="11" style="1326"/>
    <col min="14337" max="14337" width="34.7109375" style="1326" customWidth="1"/>
    <col min="14338" max="14338" width="12.42578125" style="1326" customWidth="1"/>
    <col min="14339" max="14340" width="10.28515625" style="1326" customWidth="1"/>
    <col min="14341" max="14341" width="37.7109375" style="1326" customWidth="1"/>
    <col min="14342" max="14344" width="16.7109375" style="1326" customWidth="1"/>
    <col min="14345" max="14345" width="33.7109375" style="1326" customWidth="1"/>
    <col min="14346" max="14346" width="38.7109375" style="1326" customWidth="1"/>
    <col min="14347" max="14347" width="13.28515625" style="1326" customWidth="1"/>
    <col min="14348" max="14348" width="12.140625" style="1326" customWidth="1"/>
    <col min="14349" max="14355" width="11" style="1326" customWidth="1"/>
    <col min="14356" max="14360" width="14.42578125" style="1326" customWidth="1"/>
    <col min="14361" max="14361" width="37.28515625" style="1326" customWidth="1"/>
    <col min="14362" max="14363" width="11" style="1326" customWidth="1"/>
    <col min="14364" max="14373" width="9.85546875" style="1326" customWidth="1"/>
    <col min="14374" max="14377" width="11" style="1326" customWidth="1"/>
    <col min="14378" max="14378" width="14.42578125" style="1326" customWidth="1"/>
    <col min="14379" max="14379" width="4.140625" style="1326" customWidth="1"/>
    <col min="14380" max="14380" width="13.28515625" style="1326" customWidth="1"/>
    <col min="14381" max="14381" width="28.140625" style="1326" customWidth="1"/>
    <col min="14382" max="14382" width="11" style="1326" customWidth="1"/>
    <col min="14383" max="14383" width="14.42578125" style="1326" customWidth="1"/>
    <col min="14384" max="14384" width="4.140625" style="1326" customWidth="1"/>
    <col min="14385" max="14386" width="11" style="1326" customWidth="1"/>
    <col min="14387" max="14387" width="14.42578125" style="1326" customWidth="1"/>
    <col min="14388" max="14388" width="4.140625" style="1326" customWidth="1"/>
    <col min="14389" max="14389" width="14.42578125" style="1326" customWidth="1"/>
    <col min="14390" max="14592" width="11" style="1326"/>
    <col min="14593" max="14593" width="34.7109375" style="1326" customWidth="1"/>
    <col min="14594" max="14594" width="12.42578125" style="1326" customWidth="1"/>
    <col min="14595" max="14596" width="10.28515625" style="1326" customWidth="1"/>
    <col min="14597" max="14597" width="37.7109375" style="1326" customWidth="1"/>
    <col min="14598" max="14600" width="16.7109375" style="1326" customWidth="1"/>
    <col min="14601" max="14601" width="33.7109375" style="1326" customWidth="1"/>
    <col min="14602" max="14602" width="38.7109375" style="1326" customWidth="1"/>
    <col min="14603" max="14603" width="13.28515625" style="1326" customWidth="1"/>
    <col min="14604" max="14604" width="12.140625" style="1326" customWidth="1"/>
    <col min="14605" max="14611" width="11" style="1326" customWidth="1"/>
    <col min="14612" max="14616" width="14.42578125" style="1326" customWidth="1"/>
    <col min="14617" max="14617" width="37.28515625" style="1326" customWidth="1"/>
    <col min="14618" max="14619" width="11" style="1326" customWidth="1"/>
    <col min="14620" max="14629" width="9.85546875" style="1326" customWidth="1"/>
    <col min="14630" max="14633" width="11" style="1326" customWidth="1"/>
    <col min="14634" max="14634" width="14.42578125" style="1326" customWidth="1"/>
    <col min="14635" max="14635" width="4.140625" style="1326" customWidth="1"/>
    <col min="14636" max="14636" width="13.28515625" style="1326" customWidth="1"/>
    <col min="14637" max="14637" width="28.140625" style="1326" customWidth="1"/>
    <col min="14638" max="14638" width="11" style="1326" customWidth="1"/>
    <col min="14639" max="14639" width="14.42578125" style="1326" customWidth="1"/>
    <col min="14640" max="14640" width="4.140625" style="1326" customWidth="1"/>
    <col min="14641" max="14642" width="11" style="1326" customWidth="1"/>
    <col min="14643" max="14643" width="14.42578125" style="1326" customWidth="1"/>
    <col min="14644" max="14644" width="4.140625" style="1326" customWidth="1"/>
    <col min="14645" max="14645" width="14.42578125" style="1326" customWidth="1"/>
    <col min="14646" max="14848" width="11" style="1326"/>
    <col min="14849" max="14849" width="34.7109375" style="1326" customWidth="1"/>
    <col min="14850" max="14850" width="12.42578125" style="1326" customWidth="1"/>
    <col min="14851" max="14852" width="10.28515625" style="1326" customWidth="1"/>
    <col min="14853" max="14853" width="37.7109375" style="1326" customWidth="1"/>
    <col min="14854" max="14856" width="16.7109375" style="1326" customWidth="1"/>
    <col min="14857" max="14857" width="33.7109375" style="1326" customWidth="1"/>
    <col min="14858" max="14858" width="38.7109375" style="1326" customWidth="1"/>
    <col min="14859" max="14859" width="13.28515625" style="1326" customWidth="1"/>
    <col min="14860" max="14860" width="12.140625" style="1326" customWidth="1"/>
    <col min="14861" max="14867" width="11" style="1326" customWidth="1"/>
    <col min="14868" max="14872" width="14.42578125" style="1326" customWidth="1"/>
    <col min="14873" max="14873" width="37.28515625" style="1326" customWidth="1"/>
    <col min="14874" max="14875" width="11" style="1326" customWidth="1"/>
    <col min="14876" max="14885" width="9.85546875" style="1326" customWidth="1"/>
    <col min="14886" max="14889" width="11" style="1326" customWidth="1"/>
    <col min="14890" max="14890" width="14.42578125" style="1326" customWidth="1"/>
    <col min="14891" max="14891" width="4.140625" style="1326" customWidth="1"/>
    <col min="14892" max="14892" width="13.28515625" style="1326" customWidth="1"/>
    <col min="14893" max="14893" width="28.140625" style="1326" customWidth="1"/>
    <col min="14894" max="14894" width="11" style="1326" customWidth="1"/>
    <col min="14895" max="14895" width="14.42578125" style="1326" customWidth="1"/>
    <col min="14896" max="14896" width="4.140625" style="1326" customWidth="1"/>
    <col min="14897" max="14898" width="11" style="1326" customWidth="1"/>
    <col min="14899" max="14899" width="14.42578125" style="1326" customWidth="1"/>
    <col min="14900" max="14900" width="4.140625" style="1326" customWidth="1"/>
    <col min="14901" max="14901" width="14.42578125" style="1326" customWidth="1"/>
    <col min="14902" max="15104" width="11" style="1326"/>
    <col min="15105" max="15105" width="34.7109375" style="1326" customWidth="1"/>
    <col min="15106" max="15106" width="12.42578125" style="1326" customWidth="1"/>
    <col min="15107" max="15108" width="10.28515625" style="1326" customWidth="1"/>
    <col min="15109" max="15109" width="37.7109375" style="1326" customWidth="1"/>
    <col min="15110" max="15112" width="16.7109375" style="1326" customWidth="1"/>
    <col min="15113" max="15113" width="33.7109375" style="1326" customWidth="1"/>
    <col min="15114" max="15114" width="38.7109375" style="1326" customWidth="1"/>
    <col min="15115" max="15115" width="13.28515625" style="1326" customWidth="1"/>
    <col min="15116" max="15116" width="12.140625" style="1326" customWidth="1"/>
    <col min="15117" max="15123" width="11" style="1326" customWidth="1"/>
    <col min="15124" max="15128" width="14.42578125" style="1326" customWidth="1"/>
    <col min="15129" max="15129" width="37.28515625" style="1326" customWidth="1"/>
    <col min="15130" max="15131" width="11" style="1326" customWidth="1"/>
    <col min="15132" max="15141" width="9.85546875" style="1326" customWidth="1"/>
    <col min="15142" max="15145" width="11" style="1326" customWidth="1"/>
    <col min="15146" max="15146" width="14.42578125" style="1326" customWidth="1"/>
    <col min="15147" max="15147" width="4.140625" style="1326" customWidth="1"/>
    <col min="15148" max="15148" width="13.28515625" style="1326" customWidth="1"/>
    <col min="15149" max="15149" width="28.140625" style="1326" customWidth="1"/>
    <col min="15150" max="15150" width="11" style="1326" customWidth="1"/>
    <col min="15151" max="15151" width="14.42578125" style="1326" customWidth="1"/>
    <col min="15152" max="15152" width="4.140625" style="1326" customWidth="1"/>
    <col min="15153" max="15154" width="11" style="1326" customWidth="1"/>
    <col min="15155" max="15155" width="14.42578125" style="1326" customWidth="1"/>
    <col min="15156" max="15156" width="4.140625" style="1326" customWidth="1"/>
    <col min="15157" max="15157" width="14.42578125" style="1326" customWidth="1"/>
    <col min="15158" max="15360" width="11" style="1326"/>
    <col min="15361" max="15361" width="34.7109375" style="1326" customWidth="1"/>
    <col min="15362" max="15362" width="12.42578125" style="1326" customWidth="1"/>
    <col min="15363" max="15364" width="10.28515625" style="1326" customWidth="1"/>
    <col min="15365" max="15365" width="37.7109375" style="1326" customWidth="1"/>
    <col min="15366" max="15368" width="16.7109375" style="1326" customWidth="1"/>
    <col min="15369" max="15369" width="33.7109375" style="1326" customWidth="1"/>
    <col min="15370" max="15370" width="38.7109375" style="1326" customWidth="1"/>
    <col min="15371" max="15371" width="13.28515625" style="1326" customWidth="1"/>
    <col min="15372" max="15372" width="12.140625" style="1326" customWidth="1"/>
    <col min="15373" max="15379" width="11" style="1326" customWidth="1"/>
    <col min="15380" max="15384" width="14.42578125" style="1326" customWidth="1"/>
    <col min="15385" max="15385" width="37.28515625" style="1326" customWidth="1"/>
    <col min="15386" max="15387" width="11" style="1326" customWidth="1"/>
    <col min="15388" max="15397" width="9.85546875" style="1326" customWidth="1"/>
    <col min="15398" max="15401" width="11" style="1326" customWidth="1"/>
    <col min="15402" max="15402" width="14.42578125" style="1326" customWidth="1"/>
    <col min="15403" max="15403" width="4.140625" style="1326" customWidth="1"/>
    <col min="15404" max="15404" width="13.28515625" style="1326" customWidth="1"/>
    <col min="15405" max="15405" width="28.140625" style="1326" customWidth="1"/>
    <col min="15406" max="15406" width="11" style="1326" customWidth="1"/>
    <col min="15407" max="15407" width="14.42578125" style="1326" customWidth="1"/>
    <col min="15408" max="15408" width="4.140625" style="1326" customWidth="1"/>
    <col min="15409" max="15410" width="11" style="1326" customWidth="1"/>
    <col min="15411" max="15411" width="14.42578125" style="1326" customWidth="1"/>
    <col min="15412" max="15412" width="4.140625" style="1326" customWidth="1"/>
    <col min="15413" max="15413" width="14.42578125" style="1326" customWidth="1"/>
    <col min="15414" max="15616" width="11" style="1326"/>
    <col min="15617" max="15617" width="34.7109375" style="1326" customWidth="1"/>
    <col min="15618" max="15618" width="12.42578125" style="1326" customWidth="1"/>
    <col min="15619" max="15620" width="10.28515625" style="1326" customWidth="1"/>
    <col min="15621" max="15621" width="37.7109375" style="1326" customWidth="1"/>
    <col min="15622" max="15624" width="16.7109375" style="1326" customWidth="1"/>
    <col min="15625" max="15625" width="33.7109375" style="1326" customWidth="1"/>
    <col min="15626" max="15626" width="38.7109375" style="1326" customWidth="1"/>
    <col min="15627" max="15627" width="13.28515625" style="1326" customWidth="1"/>
    <col min="15628" max="15628" width="12.140625" style="1326" customWidth="1"/>
    <col min="15629" max="15635" width="11" style="1326" customWidth="1"/>
    <col min="15636" max="15640" width="14.42578125" style="1326" customWidth="1"/>
    <col min="15641" max="15641" width="37.28515625" style="1326" customWidth="1"/>
    <col min="15642" max="15643" width="11" style="1326" customWidth="1"/>
    <col min="15644" max="15653" width="9.85546875" style="1326" customWidth="1"/>
    <col min="15654" max="15657" width="11" style="1326" customWidth="1"/>
    <col min="15658" max="15658" width="14.42578125" style="1326" customWidth="1"/>
    <col min="15659" max="15659" width="4.140625" style="1326" customWidth="1"/>
    <col min="15660" max="15660" width="13.28515625" style="1326" customWidth="1"/>
    <col min="15661" max="15661" width="28.140625" style="1326" customWidth="1"/>
    <col min="15662" max="15662" width="11" style="1326" customWidth="1"/>
    <col min="15663" max="15663" width="14.42578125" style="1326" customWidth="1"/>
    <col min="15664" max="15664" width="4.140625" style="1326" customWidth="1"/>
    <col min="15665" max="15666" width="11" style="1326" customWidth="1"/>
    <col min="15667" max="15667" width="14.42578125" style="1326" customWidth="1"/>
    <col min="15668" max="15668" width="4.140625" style="1326" customWidth="1"/>
    <col min="15669" max="15669" width="14.42578125" style="1326" customWidth="1"/>
    <col min="15670" max="15872" width="11" style="1326"/>
    <col min="15873" max="15873" width="34.7109375" style="1326" customWidth="1"/>
    <col min="15874" max="15874" width="12.42578125" style="1326" customWidth="1"/>
    <col min="15875" max="15876" width="10.28515625" style="1326" customWidth="1"/>
    <col min="15877" max="15877" width="37.7109375" style="1326" customWidth="1"/>
    <col min="15878" max="15880" width="16.7109375" style="1326" customWidth="1"/>
    <col min="15881" max="15881" width="33.7109375" style="1326" customWidth="1"/>
    <col min="15882" max="15882" width="38.7109375" style="1326" customWidth="1"/>
    <col min="15883" max="15883" width="13.28515625" style="1326" customWidth="1"/>
    <col min="15884" max="15884" width="12.140625" style="1326" customWidth="1"/>
    <col min="15885" max="15891" width="11" style="1326" customWidth="1"/>
    <col min="15892" max="15896" width="14.42578125" style="1326" customWidth="1"/>
    <col min="15897" max="15897" width="37.28515625" style="1326" customWidth="1"/>
    <col min="15898" max="15899" width="11" style="1326" customWidth="1"/>
    <col min="15900" max="15909" width="9.85546875" style="1326" customWidth="1"/>
    <col min="15910" max="15913" width="11" style="1326" customWidth="1"/>
    <col min="15914" max="15914" width="14.42578125" style="1326" customWidth="1"/>
    <col min="15915" max="15915" width="4.140625" style="1326" customWidth="1"/>
    <col min="15916" max="15916" width="13.28515625" style="1326" customWidth="1"/>
    <col min="15917" max="15917" width="28.140625" style="1326" customWidth="1"/>
    <col min="15918" max="15918" width="11" style="1326" customWidth="1"/>
    <col min="15919" max="15919" width="14.42578125" style="1326" customWidth="1"/>
    <col min="15920" max="15920" width="4.140625" style="1326" customWidth="1"/>
    <col min="15921" max="15922" width="11" style="1326" customWidth="1"/>
    <col min="15923" max="15923" width="14.42578125" style="1326" customWidth="1"/>
    <col min="15924" max="15924" width="4.140625" style="1326" customWidth="1"/>
    <col min="15925" max="15925" width="14.42578125" style="1326" customWidth="1"/>
    <col min="15926" max="16128" width="11" style="1326"/>
    <col min="16129" max="16129" width="34.7109375" style="1326" customWidth="1"/>
    <col min="16130" max="16130" width="12.42578125" style="1326" customWidth="1"/>
    <col min="16131" max="16132" width="10.28515625" style="1326" customWidth="1"/>
    <col min="16133" max="16133" width="37.7109375" style="1326" customWidth="1"/>
    <col min="16134" max="16136" width="16.7109375" style="1326" customWidth="1"/>
    <col min="16137" max="16137" width="33.7109375" style="1326" customWidth="1"/>
    <col min="16138" max="16138" width="38.7109375" style="1326" customWidth="1"/>
    <col min="16139" max="16139" width="13.28515625" style="1326" customWidth="1"/>
    <col min="16140" max="16140" width="12.140625" style="1326" customWidth="1"/>
    <col min="16141" max="16147" width="11" style="1326" customWidth="1"/>
    <col min="16148" max="16152" width="14.42578125" style="1326" customWidth="1"/>
    <col min="16153" max="16153" width="37.28515625" style="1326" customWidth="1"/>
    <col min="16154" max="16155" width="11" style="1326" customWidth="1"/>
    <col min="16156" max="16165" width="9.85546875" style="1326" customWidth="1"/>
    <col min="16166" max="16169" width="11" style="1326" customWidth="1"/>
    <col min="16170" max="16170" width="14.42578125" style="1326" customWidth="1"/>
    <col min="16171" max="16171" width="4.140625" style="1326" customWidth="1"/>
    <col min="16172" max="16172" width="13.28515625" style="1326" customWidth="1"/>
    <col min="16173" max="16173" width="28.140625" style="1326" customWidth="1"/>
    <col min="16174" max="16174" width="11" style="1326" customWidth="1"/>
    <col min="16175" max="16175" width="14.42578125" style="1326" customWidth="1"/>
    <col min="16176" max="16176" width="4.140625" style="1326" customWidth="1"/>
    <col min="16177" max="16178" width="11" style="1326" customWidth="1"/>
    <col min="16179" max="16179" width="14.42578125" style="1326" customWidth="1"/>
    <col min="16180" max="16180" width="4.140625" style="1326" customWidth="1"/>
    <col min="16181" max="16181" width="14.42578125" style="1326" customWidth="1"/>
    <col min="16182" max="16384" width="11" style="1326"/>
  </cols>
  <sheetData>
    <row r="1" spans="1:15" ht="24.75" customHeight="1">
      <c r="A1" s="1325" t="s">
        <v>724</v>
      </c>
      <c r="B1" s="1325"/>
      <c r="D1" s="2697" t="s">
        <v>725</v>
      </c>
      <c r="E1" s="2697"/>
      <c r="I1" s="1327"/>
    </row>
    <row r="2" spans="1:15" ht="18.95" customHeight="1">
      <c r="E2" s="1328"/>
    </row>
    <row r="3" spans="1:15" ht="18.95" customHeight="1">
      <c r="A3" s="1329" t="s">
        <v>781</v>
      </c>
      <c r="B3" s="1329"/>
      <c r="D3" s="2698" t="s">
        <v>782</v>
      </c>
      <c r="E3" s="2698"/>
      <c r="F3" s="1330"/>
      <c r="G3" s="1331"/>
      <c r="I3" s="1332"/>
      <c r="O3" s="1333"/>
    </row>
    <row r="4" spans="1:15" ht="18.95" customHeight="1">
      <c r="A4" s="1334" t="s">
        <v>783</v>
      </c>
      <c r="B4" s="1334"/>
      <c r="E4" s="1335" t="s">
        <v>422</v>
      </c>
    </row>
    <row r="5" spans="1:15" ht="18.95" customHeight="1">
      <c r="E5" s="1328"/>
    </row>
    <row r="6" spans="1:15" ht="18.95" customHeight="1">
      <c r="C6" s="2699" t="s">
        <v>784</v>
      </c>
      <c r="D6" s="2699"/>
      <c r="E6" s="1328"/>
    </row>
    <row r="7" spans="1:15" ht="16.5" customHeight="1">
      <c r="A7" s="848" t="s">
        <v>2072</v>
      </c>
      <c r="B7" s="1336" t="s">
        <v>275</v>
      </c>
      <c r="C7" s="1337" t="s">
        <v>18</v>
      </c>
      <c r="D7" s="1338" t="s">
        <v>293</v>
      </c>
      <c r="E7" s="944" t="s">
        <v>2073</v>
      </c>
      <c r="F7" s="1339"/>
      <c r="G7" s="1340"/>
      <c r="H7" s="1339"/>
    </row>
    <row r="8" spans="1:15" ht="16.5" customHeight="1">
      <c r="A8" s="228"/>
      <c r="B8" s="1341" t="s">
        <v>276</v>
      </c>
      <c r="C8" s="1342" t="s">
        <v>224</v>
      </c>
      <c r="D8" s="1342" t="s">
        <v>225</v>
      </c>
      <c r="E8" s="231"/>
      <c r="F8" s="1343"/>
      <c r="G8" s="1344"/>
      <c r="H8" s="1345"/>
    </row>
    <row r="9" spans="1:15" s="1346" customFormat="1" ht="8.1" customHeight="1">
      <c r="C9" s="1342"/>
      <c r="D9" s="1342"/>
      <c r="E9" s="1347"/>
      <c r="F9" s="1345"/>
      <c r="G9" s="1345"/>
      <c r="H9" s="1345"/>
    </row>
    <row r="10" spans="1:15" s="1345" customFormat="1" ht="16.5" customHeight="1">
      <c r="A10" s="56" t="s">
        <v>41</v>
      </c>
      <c r="B10" s="998">
        <f>SUM(B11:B18)</f>
        <v>65</v>
      </c>
      <c r="C10" s="998">
        <f>SUM(C11:C18)</f>
        <v>5689</v>
      </c>
      <c r="D10" s="998">
        <f>SUM(D11:D18)</f>
        <v>2791</v>
      </c>
      <c r="E10" s="58" t="s">
        <v>42</v>
      </c>
      <c r="F10" s="1075"/>
      <c r="G10" s="1075"/>
      <c r="H10" s="1337"/>
      <c r="I10" s="1128"/>
    </row>
    <row r="11" spans="1:15" s="1346" customFormat="1" ht="16.5" customHeight="1">
      <c r="A11" s="59" t="s">
        <v>43</v>
      </c>
      <c r="B11" s="60">
        <v>1</v>
      </c>
      <c r="C11" s="60">
        <v>38</v>
      </c>
      <c r="D11" s="60">
        <v>12</v>
      </c>
      <c r="E11" s="61" t="s">
        <v>44</v>
      </c>
      <c r="F11" s="1075"/>
      <c r="G11" s="1075"/>
      <c r="H11" s="1337"/>
      <c r="I11" s="1134"/>
    </row>
    <row r="12" spans="1:15" s="1346" customFormat="1" ht="16.5" customHeight="1">
      <c r="A12" s="59" t="s">
        <v>45</v>
      </c>
      <c r="B12" s="60">
        <v>0</v>
      </c>
      <c r="C12" s="60">
        <v>0</v>
      </c>
      <c r="D12" s="60">
        <v>0</v>
      </c>
      <c r="E12" s="61" t="s">
        <v>46</v>
      </c>
      <c r="F12" s="1184"/>
      <c r="G12" s="1184"/>
      <c r="H12" s="1348"/>
      <c r="I12" s="1134"/>
    </row>
    <row r="13" spans="1:15" s="1346" customFormat="1" ht="16.5" customHeight="1">
      <c r="A13" s="62" t="s">
        <v>47</v>
      </c>
      <c r="B13" s="60">
        <v>0</v>
      </c>
      <c r="C13" s="60">
        <v>0</v>
      </c>
      <c r="D13" s="60">
        <v>0</v>
      </c>
      <c r="E13" s="61" t="s">
        <v>48</v>
      </c>
      <c r="F13" s="1075"/>
      <c r="G13" s="1075"/>
      <c r="H13" s="1348"/>
      <c r="I13" s="1134"/>
    </row>
    <row r="14" spans="1:15" s="1346" customFormat="1" ht="16.5" customHeight="1">
      <c r="A14" s="63" t="s">
        <v>49</v>
      </c>
      <c r="B14" s="60">
        <v>8</v>
      </c>
      <c r="C14" s="60">
        <v>676</v>
      </c>
      <c r="D14" s="60">
        <v>366</v>
      </c>
      <c r="E14" s="61" t="s">
        <v>50</v>
      </c>
      <c r="F14" s="1075"/>
      <c r="G14" s="1075"/>
      <c r="H14" s="1348"/>
      <c r="I14" s="1134"/>
    </row>
    <row r="15" spans="1:15" s="1346" customFormat="1" ht="16.5" customHeight="1">
      <c r="A15" s="63" t="s">
        <v>51</v>
      </c>
      <c r="B15" s="60">
        <v>0</v>
      </c>
      <c r="C15" s="60">
        <v>0</v>
      </c>
      <c r="D15" s="60">
        <v>0</v>
      </c>
      <c r="E15" s="61" t="s">
        <v>52</v>
      </c>
      <c r="F15" s="1075"/>
      <c r="G15" s="1075"/>
      <c r="H15" s="1348"/>
      <c r="I15" s="1134"/>
    </row>
    <row r="16" spans="1:15" s="1346" customFormat="1" ht="16.5" customHeight="1">
      <c r="A16" s="63" t="s">
        <v>53</v>
      </c>
      <c r="B16" s="60">
        <v>44</v>
      </c>
      <c r="C16" s="60">
        <v>3613</v>
      </c>
      <c r="D16" s="60">
        <v>1712</v>
      </c>
      <c r="E16" s="61" t="s">
        <v>54</v>
      </c>
      <c r="F16" s="1184"/>
      <c r="G16" s="1184"/>
      <c r="H16" s="1348"/>
      <c r="I16" s="1134"/>
    </row>
    <row r="17" spans="1:9" s="1346" customFormat="1" ht="16.5" customHeight="1">
      <c r="A17" s="63" t="s">
        <v>55</v>
      </c>
      <c r="B17" s="60">
        <v>10</v>
      </c>
      <c r="C17" s="60">
        <v>1050</v>
      </c>
      <c r="D17" s="60">
        <v>540</v>
      </c>
      <c r="E17" s="61" t="s">
        <v>56</v>
      </c>
      <c r="F17" s="1075"/>
      <c r="G17" s="1075"/>
      <c r="H17" s="1348"/>
      <c r="I17" s="1134"/>
    </row>
    <row r="18" spans="1:9" s="1346" customFormat="1" ht="16.5" customHeight="1">
      <c r="A18" s="63" t="s">
        <v>57</v>
      </c>
      <c r="B18" s="60">
        <v>2</v>
      </c>
      <c r="C18" s="60">
        <v>312</v>
      </c>
      <c r="D18" s="60">
        <v>161</v>
      </c>
      <c r="E18" s="61" t="s">
        <v>58</v>
      </c>
      <c r="F18" s="1075"/>
      <c r="G18" s="1075"/>
      <c r="H18" s="1348"/>
      <c r="I18" s="1134"/>
    </row>
    <row r="19" spans="1:9" s="1346" customFormat="1" ht="16.5" customHeight="1">
      <c r="A19" s="64" t="s">
        <v>59</v>
      </c>
      <c r="B19" s="998">
        <f>SUM(B20:B27)</f>
        <v>34</v>
      </c>
      <c r="C19" s="998">
        <f>SUM(C20:C27)</f>
        <v>2083</v>
      </c>
      <c r="D19" s="998">
        <f>SUM(D20:D27)</f>
        <v>971</v>
      </c>
      <c r="E19" s="65" t="s">
        <v>60</v>
      </c>
      <c r="F19" s="1075"/>
      <c r="G19" s="1075"/>
      <c r="H19" s="1348"/>
      <c r="I19" s="1134"/>
    </row>
    <row r="20" spans="1:9" s="1346" customFormat="1" ht="16.5" customHeight="1">
      <c r="A20" s="59" t="s">
        <v>61</v>
      </c>
      <c r="B20" s="60">
        <v>5</v>
      </c>
      <c r="C20" s="60">
        <v>263</v>
      </c>
      <c r="D20" s="60">
        <v>134</v>
      </c>
      <c r="E20" s="66" t="s">
        <v>62</v>
      </c>
      <c r="F20" s="1075"/>
      <c r="G20" s="1075"/>
      <c r="H20" s="1348"/>
      <c r="I20" s="1136"/>
    </row>
    <row r="21" spans="1:9" s="1346" customFormat="1" ht="16.5" customHeight="1">
      <c r="A21" s="59" t="s">
        <v>63</v>
      </c>
      <c r="B21" s="60">
        <v>0</v>
      </c>
      <c r="C21" s="60">
        <v>0</v>
      </c>
      <c r="D21" s="60">
        <v>0</v>
      </c>
      <c r="E21" s="66" t="s">
        <v>64</v>
      </c>
      <c r="F21" s="1075"/>
      <c r="G21" s="1075"/>
      <c r="H21" s="1348"/>
      <c r="I21" s="1136"/>
    </row>
    <row r="22" spans="1:9" s="1346" customFormat="1" ht="16.5" customHeight="1">
      <c r="A22" s="59" t="s">
        <v>65</v>
      </c>
      <c r="B22" s="60">
        <v>0</v>
      </c>
      <c r="C22" s="60">
        <v>0</v>
      </c>
      <c r="D22" s="60">
        <v>0</v>
      </c>
      <c r="E22" s="66" t="s">
        <v>66</v>
      </c>
      <c r="F22" s="1184"/>
      <c r="G22" s="1184"/>
      <c r="H22" s="1348"/>
      <c r="I22" s="1134"/>
    </row>
    <row r="23" spans="1:9" s="1346" customFormat="1" ht="16.5" customHeight="1">
      <c r="A23" s="59" t="s">
        <v>67</v>
      </c>
      <c r="B23" s="60">
        <v>2</v>
      </c>
      <c r="C23" s="60">
        <v>55</v>
      </c>
      <c r="D23" s="60">
        <v>29</v>
      </c>
      <c r="E23" s="61" t="s">
        <v>68</v>
      </c>
      <c r="F23" s="1075"/>
      <c r="G23" s="1075"/>
      <c r="H23" s="1348"/>
      <c r="I23" s="1134"/>
    </row>
    <row r="24" spans="1:9" s="1346" customFormat="1" ht="16.5" customHeight="1">
      <c r="A24" s="59" t="s">
        <v>69</v>
      </c>
      <c r="B24" s="60">
        <v>0</v>
      </c>
      <c r="C24" s="60">
        <v>0</v>
      </c>
      <c r="D24" s="60">
        <v>0</v>
      </c>
      <c r="E24" s="66" t="s">
        <v>70</v>
      </c>
      <c r="F24" s="1075"/>
      <c r="G24" s="1075"/>
      <c r="H24" s="1348"/>
      <c r="I24" s="1134"/>
    </row>
    <row r="25" spans="1:9" s="1345" customFormat="1" ht="16.5" customHeight="1">
      <c r="A25" s="59" t="s">
        <v>71</v>
      </c>
      <c r="B25" s="60">
        <v>3</v>
      </c>
      <c r="C25" s="60">
        <v>320</v>
      </c>
      <c r="D25" s="60">
        <v>175</v>
      </c>
      <c r="E25" s="66" t="s">
        <v>72</v>
      </c>
      <c r="F25" s="1075"/>
      <c r="G25" s="1075"/>
      <c r="H25" s="1337"/>
      <c r="I25" s="1128"/>
    </row>
    <row r="26" spans="1:9" s="1346" customFormat="1" ht="16.5" customHeight="1">
      <c r="A26" s="59" t="s">
        <v>73</v>
      </c>
      <c r="B26" s="60">
        <v>23</v>
      </c>
      <c r="C26" s="60">
        <v>1429</v>
      </c>
      <c r="D26" s="60">
        <v>620</v>
      </c>
      <c r="E26" s="66" t="s">
        <v>74</v>
      </c>
      <c r="F26" s="1075"/>
      <c r="G26" s="1075"/>
      <c r="H26" s="1348"/>
      <c r="I26" s="1136"/>
    </row>
    <row r="27" spans="1:9" s="1346" customFormat="1" ht="16.5" customHeight="1">
      <c r="A27" s="59" t="s">
        <v>75</v>
      </c>
      <c r="B27" s="60">
        <v>1</v>
      </c>
      <c r="C27" s="60">
        <v>16</v>
      </c>
      <c r="D27" s="60">
        <v>13</v>
      </c>
      <c r="E27" s="66" t="s">
        <v>76</v>
      </c>
      <c r="F27" s="1075"/>
      <c r="G27" s="1075"/>
      <c r="H27" s="1348"/>
      <c r="I27" s="1134"/>
    </row>
    <row r="28" spans="1:9" s="1346" customFormat="1" ht="16.5" customHeight="1">
      <c r="A28" s="56" t="s">
        <v>77</v>
      </c>
      <c r="B28" s="998">
        <f>SUM(B29:B37)</f>
        <v>123</v>
      </c>
      <c r="C28" s="998">
        <f>SUM(C29:C37)</f>
        <v>11683</v>
      </c>
      <c r="D28" s="998">
        <f>SUM(D29:D37)</f>
        <v>5784</v>
      </c>
      <c r="E28" s="58" t="s">
        <v>78</v>
      </c>
      <c r="F28" s="1075"/>
      <c r="G28" s="1075"/>
      <c r="H28" s="1348"/>
      <c r="I28" s="1134"/>
    </row>
    <row r="29" spans="1:9" s="1346" customFormat="1" ht="16.5" customHeight="1">
      <c r="A29" s="67" t="s">
        <v>79</v>
      </c>
      <c r="B29" s="60">
        <v>43</v>
      </c>
      <c r="C29" s="60">
        <v>4509</v>
      </c>
      <c r="D29" s="60">
        <v>2151</v>
      </c>
      <c r="E29" s="61" t="s">
        <v>80</v>
      </c>
      <c r="F29" s="1075"/>
      <c r="G29" s="1075"/>
      <c r="H29" s="1348"/>
      <c r="I29" s="1134"/>
    </row>
    <row r="30" spans="1:9" s="1346" customFormat="1" ht="16.5" customHeight="1">
      <c r="A30" s="68" t="s">
        <v>81</v>
      </c>
      <c r="B30" s="60">
        <v>0</v>
      </c>
      <c r="C30" s="60">
        <v>0</v>
      </c>
      <c r="D30" s="60">
        <v>0</v>
      </c>
      <c r="E30" s="61" t="s">
        <v>82</v>
      </c>
      <c r="F30" s="1075"/>
      <c r="G30" s="1075"/>
      <c r="H30" s="1348"/>
      <c r="I30" s="1134"/>
    </row>
    <row r="31" spans="1:9" s="1346" customFormat="1" ht="16.5" customHeight="1">
      <c r="A31" s="67" t="s">
        <v>83</v>
      </c>
      <c r="B31" s="60">
        <v>1</v>
      </c>
      <c r="C31" s="60">
        <v>75</v>
      </c>
      <c r="D31" s="60">
        <v>41</v>
      </c>
      <c r="E31" s="61" t="s">
        <v>84</v>
      </c>
      <c r="F31" s="1075"/>
      <c r="G31" s="1075"/>
      <c r="H31" s="1348"/>
      <c r="I31" s="1134"/>
    </row>
    <row r="32" spans="1:9" s="1346" customFormat="1" ht="16.5" customHeight="1">
      <c r="A32" s="59" t="s">
        <v>85</v>
      </c>
      <c r="B32" s="60">
        <v>65</v>
      </c>
      <c r="C32" s="60">
        <v>6006</v>
      </c>
      <c r="D32" s="60">
        <v>3019</v>
      </c>
      <c r="E32" s="61" t="s">
        <v>86</v>
      </c>
      <c r="F32" s="1184"/>
      <c r="G32" s="1184"/>
      <c r="H32" s="1348"/>
      <c r="I32" s="1134"/>
    </row>
    <row r="33" spans="1:9" s="1346" customFormat="1" ht="16.5" customHeight="1">
      <c r="A33" s="68" t="s">
        <v>87</v>
      </c>
      <c r="B33" s="60">
        <v>1</v>
      </c>
      <c r="C33" s="60">
        <v>120</v>
      </c>
      <c r="D33" s="60">
        <v>59</v>
      </c>
      <c r="E33" s="61" t="s">
        <v>88</v>
      </c>
      <c r="F33" s="1075"/>
      <c r="G33" s="1075"/>
      <c r="H33" s="1348"/>
      <c r="I33" s="1134"/>
    </row>
    <row r="34" spans="1:9" s="1345" customFormat="1" ht="16.5" customHeight="1">
      <c r="A34" s="59" t="s">
        <v>89</v>
      </c>
      <c r="B34" s="60">
        <v>6</v>
      </c>
      <c r="C34" s="60">
        <v>517</v>
      </c>
      <c r="D34" s="60">
        <v>280</v>
      </c>
      <c r="E34" s="61" t="s">
        <v>90</v>
      </c>
      <c r="F34" s="1075"/>
      <c r="G34" s="1075"/>
      <c r="H34" s="1337"/>
      <c r="I34" s="1128"/>
    </row>
    <row r="35" spans="1:9" s="1346" customFormat="1" ht="16.5" customHeight="1">
      <c r="A35" s="59" t="s">
        <v>91</v>
      </c>
      <c r="B35" s="60">
        <v>0</v>
      </c>
      <c r="C35" s="60">
        <v>0</v>
      </c>
      <c r="D35" s="60">
        <v>0</v>
      </c>
      <c r="E35" s="61" t="s">
        <v>92</v>
      </c>
      <c r="F35" s="1075"/>
      <c r="G35" s="1075"/>
      <c r="H35" s="1348"/>
      <c r="I35" s="1134"/>
    </row>
    <row r="36" spans="1:9" s="1346" customFormat="1" ht="16.5" customHeight="1">
      <c r="A36" s="59" t="s">
        <v>93</v>
      </c>
      <c r="B36" s="60">
        <v>7</v>
      </c>
      <c r="C36" s="60">
        <v>456</v>
      </c>
      <c r="D36" s="60">
        <v>234</v>
      </c>
      <c r="E36" s="61" t="s">
        <v>94</v>
      </c>
      <c r="F36" s="1184"/>
      <c r="G36" s="1184"/>
      <c r="H36" s="1348"/>
      <c r="I36" s="1134"/>
    </row>
    <row r="37" spans="1:9" s="1346" customFormat="1" ht="16.5" customHeight="1">
      <c r="A37" s="59" t="s">
        <v>95</v>
      </c>
      <c r="B37" s="60">
        <v>0</v>
      </c>
      <c r="C37" s="60">
        <v>0</v>
      </c>
      <c r="D37" s="60">
        <v>0</v>
      </c>
      <c r="E37" s="61" t="s">
        <v>96</v>
      </c>
      <c r="F37" s="1075"/>
      <c r="G37" s="1075"/>
      <c r="H37" s="1348"/>
      <c r="I37" s="1134"/>
    </row>
    <row r="38" spans="1:9" s="1346" customFormat="1" ht="16.5" customHeight="1">
      <c r="A38" s="69" t="s">
        <v>97</v>
      </c>
      <c r="B38" s="998">
        <f>SUM(B39:B45)</f>
        <v>193</v>
      </c>
      <c r="C38" s="998">
        <f>SUM(C39:C45)</f>
        <v>20945</v>
      </c>
      <c r="D38" s="998">
        <f>SUM(D39:D45)</f>
        <v>10071</v>
      </c>
      <c r="E38" s="58" t="s">
        <v>98</v>
      </c>
      <c r="F38" s="1075"/>
      <c r="G38" s="1075"/>
      <c r="H38" s="1348"/>
      <c r="I38" s="1134"/>
    </row>
    <row r="39" spans="1:9" s="1346" customFormat="1" ht="16.5" customHeight="1">
      <c r="A39" s="67" t="s">
        <v>99</v>
      </c>
      <c r="B39" s="60">
        <v>34</v>
      </c>
      <c r="C39" s="60">
        <v>4239</v>
      </c>
      <c r="D39" s="60">
        <v>2083</v>
      </c>
      <c r="E39" s="66" t="s">
        <v>100</v>
      </c>
      <c r="F39" s="1075"/>
      <c r="G39" s="1075"/>
      <c r="H39" s="1348"/>
      <c r="I39" s="1134"/>
    </row>
    <row r="40" spans="1:9" s="1346" customFormat="1" ht="16.5" customHeight="1">
      <c r="A40" s="67" t="s">
        <v>101</v>
      </c>
      <c r="B40" s="60">
        <v>11</v>
      </c>
      <c r="C40" s="60">
        <v>565</v>
      </c>
      <c r="D40" s="60">
        <v>278</v>
      </c>
      <c r="E40" s="61" t="s">
        <v>102</v>
      </c>
      <c r="F40" s="1075"/>
      <c r="G40" s="1075"/>
      <c r="H40" s="1348"/>
      <c r="I40" s="1134"/>
    </row>
    <row r="41" spans="1:9" s="1346" customFormat="1" ht="16.5" customHeight="1">
      <c r="A41" s="67" t="s">
        <v>103</v>
      </c>
      <c r="B41" s="60">
        <v>52</v>
      </c>
      <c r="C41" s="60">
        <v>7235</v>
      </c>
      <c r="D41" s="60">
        <v>3499</v>
      </c>
      <c r="E41" s="61" t="s">
        <v>104</v>
      </c>
      <c r="F41" s="1184"/>
      <c r="G41" s="1184"/>
      <c r="H41" s="1348"/>
      <c r="I41" s="1134"/>
    </row>
    <row r="42" spans="1:9" s="1346" customFormat="1" ht="16.5" customHeight="1">
      <c r="A42" s="67" t="s">
        <v>105</v>
      </c>
      <c r="B42" s="60">
        <v>45</v>
      </c>
      <c r="C42" s="60">
        <v>4560</v>
      </c>
      <c r="D42" s="60">
        <v>2084</v>
      </c>
      <c r="E42" s="61" t="s">
        <v>106</v>
      </c>
      <c r="F42" s="1075"/>
      <c r="G42" s="1075"/>
      <c r="H42" s="1348"/>
      <c r="I42" s="1134"/>
    </row>
    <row r="43" spans="1:9" s="1346" customFormat="1" ht="16.5" customHeight="1">
      <c r="A43" s="67" t="s">
        <v>107</v>
      </c>
      <c r="B43" s="60">
        <v>5</v>
      </c>
      <c r="C43" s="60">
        <v>170</v>
      </c>
      <c r="D43" s="60">
        <v>62</v>
      </c>
      <c r="E43" s="66" t="s">
        <v>108</v>
      </c>
      <c r="F43" s="1075"/>
      <c r="G43" s="1075"/>
      <c r="H43" s="1348"/>
      <c r="I43" s="1134"/>
    </row>
    <row r="44" spans="1:9" s="1346" customFormat="1" ht="16.5" customHeight="1">
      <c r="A44" s="67" t="s">
        <v>109</v>
      </c>
      <c r="B44" s="60">
        <v>6</v>
      </c>
      <c r="C44" s="60">
        <v>319</v>
      </c>
      <c r="D44" s="60">
        <v>151</v>
      </c>
      <c r="E44" s="66" t="s">
        <v>110</v>
      </c>
      <c r="F44" s="1075"/>
      <c r="G44" s="1075"/>
      <c r="H44" s="1348"/>
      <c r="I44" s="1134"/>
    </row>
    <row r="45" spans="1:9" s="1345" customFormat="1" ht="16.5" customHeight="1">
      <c r="A45" s="67" t="s">
        <v>111</v>
      </c>
      <c r="B45" s="60">
        <v>40</v>
      </c>
      <c r="C45" s="60">
        <v>3857</v>
      </c>
      <c r="D45" s="60">
        <v>1914</v>
      </c>
      <c r="E45" s="61" t="s">
        <v>112</v>
      </c>
      <c r="F45" s="1075"/>
      <c r="G45" s="1075"/>
      <c r="H45" s="1337"/>
      <c r="I45" s="1128"/>
    </row>
    <row r="46" spans="1:9" s="1346" customFormat="1" ht="16.5" customHeight="1">
      <c r="A46" s="70" t="s">
        <v>113</v>
      </c>
      <c r="B46" s="998">
        <f>SUM(B47:B51)</f>
        <v>38</v>
      </c>
      <c r="C46" s="998">
        <f>SUM(C47:C51)</f>
        <v>3443</v>
      </c>
      <c r="D46" s="998">
        <f>SUM(D47:D51)</f>
        <v>1678</v>
      </c>
      <c r="E46" s="58" t="s">
        <v>114</v>
      </c>
      <c r="F46" s="1075"/>
      <c r="G46" s="1075"/>
      <c r="H46" s="1348"/>
      <c r="I46" s="1134"/>
    </row>
    <row r="47" spans="1:9" s="1346" customFormat="1" ht="16.5" customHeight="1">
      <c r="A47" s="71" t="s">
        <v>115</v>
      </c>
      <c r="B47" s="60">
        <v>0</v>
      </c>
      <c r="C47" s="60">
        <v>0</v>
      </c>
      <c r="D47" s="60">
        <v>0</v>
      </c>
      <c r="E47" s="61" t="s">
        <v>116</v>
      </c>
      <c r="F47" s="1075"/>
      <c r="G47" s="1075"/>
      <c r="H47" s="1348"/>
      <c r="I47" s="1134"/>
    </row>
    <row r="48" spans="1:9" s="331" customFormat="1" ht="16.5" customHeight="1">
      <c r="A48" s="67" t="s">
        <v>117</v>
      </c>
      <c r="B48" s="60">
        <v>10</v>
      </c>
      <c r="C48" s="60">
        <v>1193</v>
      </c>
      <c r="D48" s="60">
        <v>582</v>
      </c>
      <c r="E48" s="61" t="s">
        <v>118</v>
      </c>
      <c r="F48" s="1184"/>
      <c r="G48" s="1184"/>
    </row>
    <row r="49" spans="1:9" s="1346" customFormat="1" ht="16.5" customHeight="1">
      <c r="A49" s="67" t="s">
        <v>119</v>
      </c>
      <c r="B49" s="60">
        <v>7</v>
      </c>
      <c r="C49" s="60">
        <v>489</v>
      </c>
      <c r="D49" s="60">
        <v>242</v>
      </c>
      <c r="E49" s="61" t="s">
        <v>120</v>
      </c>
      <c r="F49" s="1075"/>
      <c r="G49" s="1075"/>
      <c r="H49" s="1348"/>
      <c r="I49" s="1134"/>
    </row>
    <row r="50" spans="1:9" s="1346" customFormat="1" ht="16.5" customHeight="1">
      <c r="A50" s="67" t="s">
        <v>121</v>
      </c>
      <c r="B50" s="60">
        <v>5</v>
      </c>
      <c r="C50" s="60">
        <v>35</v>
      </c>
      <c r="D50" s="60">
        <v>20</v>
      </c>
      <c r="E50" s="61" t="s">
        <v>122</v>
      </c>
      <c r="F50" s="1075"/>
      <c r="G50" s="1075"/>
      <c r="H50" s="1348"/>
      <c r="I50" s="1134"/>
    </row>
    <row r="51" spans="1:9" s="1346" customFormat="1" ht="16.5" customHeight="1">
      <c r="A51" s="67" t="s">
        <v>123</v>
      </c>
      <c r="B51" s="60">
        <v>16</v>
      </c>
      <c r="C51" s="60">
        <v>1726</v>
      </c>
      <c r="D51" s="60">
        <v>834</v>
      </c>
      <c r="E51" s="66" t="s">
        <v>124</v>
      </c>
      <c r="F51" s="1184"/>
      <c r="G51" s="1184"/>
      <c r="H51" s="1348"/>
      <c r="I51" s="1134"/>
    </row>
    <row r="52" spans="1:9" s="1345" customFormat="1" ht="12.75" customHeight="1">
      <c r="A52" s="2700"/>
      <c r="B52" s="2700"/>
      <c r="C52" s="2700"/>
      <c r="D52" s="2700"/>
      <c r="E52" s="2700"/>
      <c r="F52" s="1337"/>
      <c r="G52" s="1337"/>
      <c r="H52" s="1337"/>
      <c r="I52" s="1128"/>
    </row>
    <row r="53" spans="1:9" s="1346" customFormat="1" ht="12.75" customHeight="1">
      <c r="A53" s="329"/>
      <c r="B53" s="329"/>
      <c r="D53" s="1345"/>
      <c r="E53" s="493"/>
      <c r="F53" s="1348"/>
      <c r="G53" s="1348"/>
      <c r="H53" s="1348"/>
      <c r="I53" s="1134"/>
    </row>
    <row r="54" spans="1:9" s="1346" customFormat="1" ht="12.75" customHeight="1">
      <c r="A54" s="333"/>
      <c r="B54" s="333"/>
      <c r="D54" s="1349"/>
      <c r="E54" s="367"/>
      <c r="F54" s="1348"/>
      <c r="G54" s="1348"/>
      <c r="H54" s="1348"/>
      <c r="I54" s="1134"/>
    </row>
    <row r="55" spans="1:9" s="1346" customFormat="1" ht="17.25" customHeight="1">
      <c r="A55" s="1237" t="s">
        <v>724</v>
      </c>
      <c r="B55" s="1350"/>
      <c r="C55" s="1351"/>
      <c r="D55" s="2692" t="s">
        <v>725</v>
      </c>
      <c r="E55" s="2692"/>
      <c r="F55" s="1348"/>
      <c r="G55" s="1348"/>
      <c r="H55" s="1348"/>
      <c r="I55" s="1136"/>
    </row>
    <row r="56" spans="1:9" s="1346" customFormat="1" ht="12.75" customHeight="1">
      <c r="A56" s="1351"/>
      <c r="B56" s="1352"/>
      <c r="C56" s="1351"/>
      <c r="D56" s="1351"/>
      <c r="E56" s="1351"/>
      <c r="F56" s="1348"/>
      <c r="G56" s="1348"/>
      <c r="H56" s="1348"/>
      <c r="I56" s="1134"/>
    </row>
    <row r="57" spans="1:9" s="1346" customFormat="1" ht="20.25" customHeight="1">
      <c r="A57" s="1353" t="s">
        <v>785</v>
      </c>
      <c r="B57" s="1354"/>
      <c r="C57" s="1351"/>
      <c r="D57" s="2695" t="s">
        <v>782</v>
      </c>
      <c r="E57" s="2695"/>
      <c r="F57" s="1348"/>
      <c r="G57" s="1348"/>
      <c r="H57" s="1348"/>
      <c r="I57" s="1134"/>
    </row>
    <row r="58" spans="1:9" s="1346" customFormat="1" ht="24" customHeight="1">
      <c r="A58" s="1351" t="s">
        <v>786</v>
      </c>
      <c r="B58" s="1352"/>
      <c r="C58" s="1351"/>
      <c r="D58" s="1351"/>
      <c r="E58" s="1355" t="s">
        <v>787</v>
      </c>
      <c r="F58" s="1348"/>
      <c r="G58" s="1348"/>
      <c r="H58" s="1348"/>
      <c r="I58" s="1134"/>
    </row>
    <row r="59" spans="1:9" s="1346" customFormat="1" ht="15" customHeight="1">
      <c r="A59" s="1351"/>
      <c r="B59" s="1352"/>
      <c r="C59" s="1351"/>
      <c r="D59" s="1351"/>
      <c r="E59" s="1356"/>
      <c r="F59" s="1348"/>
      <c r="G59" s="1348"/>
      <c r="H59" s="1348"/>
      <c r="I59" s="1134"/>
    </row>
    <row r="60" spans="1:9" s="1346" customFormat="1" ht="15" customHeight="1">
      <c r="A60" s="1351"/>
      <c r="B60" s="1352"/>
      <c r="C60" s="2696" t="s">
        <v>788</v>
      </c>
      <c r="D60" s="2696"/>
      <c r="E60" s="1356"/>
      <c r="F60" s="1348"/>
      <c r="G60" s="1348"/>
      <c r="H60" s="1348"/>
      <c r="I60" s="1134"/>
    </row>
    <row r="61" spans="1:9" s="1345" customFormat="1" ht="15" customHeight="1">
      <c r="A61" s="848" t="s">
        <v>2072</v>
      </c>
      <c r="B61" s="1253" t="s">
        <v>275</v>
      </c>
      <c r="C61" s="1357" t="s">
        <v>18</v>
      </c>
      <c r="D61" s="1358" t="s">
        <v>293</v>
      </c>
      <c r="E61" s="944" t="s">
        <v>2073</v>
      </c>
      <c r="F61" s="1337"/>
      <c r="G61" s="1337"/>
      <c r="H61" s="1337"/>
      <c r="I61" s="1128"/>
    </row>
    <row r="62" spans="1:9" s="1346" customFormat="1" ht="15" customHeight="1">
      <c r="A62" s="278"/>
      <c r="B62" s="1250" t="s">
        <v>276</v>
      </c>
      <c r="C62" s="1360" t="s">
        <v>224</v>
      </c>
      <c r="D62" s="1360" t="s">
        <v>225</v>
      </c>
      <c r="E62" s="282"/>
      <c r="F62" s="1348"/>
      <c r="G62" s="1348"/>
      <c r="H62" s="1348"/>
      <c r="I62" s="1134"/>
    </row>
    <row r="63" spans="1:9" s="1346" customFormat="1" ht="15" customHeight="1">
      <c r="A63" s="1361"/>
      <c r="B63" s="1362"/>
      <c r="C63" s="1363"/>
      <c r="D63" s="1363"/>
      <c r="E63" s="1364"/>
      <c r="F63" s="1348"/>
      <c r="G63" s="1348"/>
      <c r="H63" s="1348"/>
      <c r="I63" s="1134"/>
    </row>
    <row r="64" spans="1:9" s="1346" customFormat="1" ht="15" customHeight="1">
      <c r="A64" s="1020"/>
      <c r="B64" s="997"/>
      <c r="C64" s="997"/>
      <c r="D64" s="998"/>
      <c r="E64" s="294"/>
      <c r="F64" s="1348"/>
      <c r="G64" s="1348"/>
      <c r="H64" s="1348"/>
      <c r="I64" s="1134"/>
    </row>
    <row r="65" spans="1:9" s="1346" customFormat="1" ht="15" customHeight="1">
      <c r="A65" s="90" t="s">
        <v>127</v>
      </c>
      <c r="B65" s="997">
        <f>SUM(B66:B74)</f>
        <v>336</v>
      </c>
      <c r="C65" s="997">
        <f>SUM(C66:C74)</f>
        <v>38805</v>
      </c>
      <c r="D65" s="997">
        <f>SUM(D66:D74)</f>
        <v>18958</v>
      </c>
      <c r="E65" s="101" t="s">
        <v>128</v>
      </c>
      <c r="F65" s="1348"/>
      <c r="G65" s="1348"/>
      <c r="H65" s="1348"/>
      <c r="I65" s="1136"/>
    </row>
    <row r="66" spans="1:9" s="1346" customFormat="1" ht="15" customHeight="1">
      <c r="A66" s="287" t="s">
        <v>129</v>
      </c>
      <c r="B66" s="60">
        <v>13</v>
      </c>
      <c r="C66" s="60">
        <v>1254</v>
      </c>
      <c r="D66" s="60">
        <v>553</v>
      </c>
      <c r="E66" s="288" t="s">
        <v>130</v>
      </c>
      <c r="F66" s="1348"/>
      <c r="G66" s="1348"/>
      <c r="H66" s="1348"/>
      <c r="I66" s="1134"/>
    </row>
    <row r="67" spans="1:9" s="1345" customFormat="1" ht="15" customHeight="1">
      <c r="A67" s="287" t="s">
        <v>131</v>
      </c>
      <c r="B67" s="60">
        <v>32</v>
      </c>
      <c r="C67" s="60">
        <v>1831</v>
      </c>
      <c r="D67" s="60">
        <v>919</v>
      </c>
      <c r="E67" s="288" t="s">
        <v>132</v>
      </c>
      <c r="F67" s="1337"/>
      <c r="G67" s="1337"/>
      <c r="H67" s="1337"/>
      <c r="I67" s="1128"/>
    </row>
    <row r="68" spans="1:9" s="1346" customFormat="1" ht="15" customHeight="1">
      <c r="A68" s="287" t="s">
        <v>230</v>
      </c>
      <c r="B68" s="290">
        <v>214</v>
      </c>
      <c r="C68" s="290">
        <v>28259</v>
      </c>
      <c r="D68" s="290">
        <v>13772</v>
      </c>
      <c r="E68" s="288" t="s">
        <v>134</v>
      </c>
      <c r="F68" s="1348"/>
      <c r="G68" s="1348"/>
      <c r="H68" s="1348"/>
      <c r="I68" s="1136"/>
    </row>
    <row r="69" spans="1:9" s="1346" customFormat="1" ht="15" customHeight="1">
      <c r="A69" s="287" t="s">
        <v>135</v>
      </c>
      <c r="B69" s="60">
        <v>28</v>
      </c>
      <c r="C69" s="60">
        <v>2890</v>
      </c>
      <c r="D69" s="60">
        <v>1431</v>
      </c>
      <c r="E69" s="288" t="s">
        <v>136</v>
      </c>
      <c r="F69" s="1348"/>
      <c r="G69" s="1348"/>
      <c r="H69" s="1348"/>
      <c r="I69" s="1134"/>
    </row>
    <row r="70" spans="1:9" s="1346" customFormat="1" ht="15" customHeight="1">
      <c r="A70" s="287" t="s">
        <v>137</v>
      </c>
      <c r="B70" s="60">
        <v>3</v>
      </c>
      <c r="C70" s="60">
        <v>200</v>
      </c>
      <c r="D70" s="60">
        <v>112</v>
      </c>
      <c r="E70" s="288" t="s">
        <v>138</v>
      </c>
      <c r="F70" s="1348"/>
      <c r="G70" s="1348"/>
      <c r="H70" s="1348"/>
      <c r="I70" s="1134"/>
    </row>
    <row r="71" spans="1:9" s="1346" customFormat="1" ht="15" customHeight="1">
      <c r="A71" s="287" t="s">
        <v>139</v>
      </c>
      <c r="B71" s="60">
        <v>20</v>
      </c>
      <c r="C71" s="60">
        <v>2892</v>
      </c>
      <c r="D71" s="60">
        <v>1388</v>
      </c>
      <c r="E71" s="288" t="s">
        <v>140</v>
      </c>
      <c r="F71" s="1348"/>
      <c r="G71" s="1348"/>
      <c r="H71" s="1348"/>
      <c r="I71" s="1134"/>
    </row>
    <row r="72" spans="1:9" s="1346" customFormat="1" ht="15" customHeight="1">
      <c r="A72" s="287" t="s">
        <v>141</v>
      </c>
      <c r="B72" s="60">
        <v>9</v>
      </c>
      <c r="C72" s="60">
        <v>262</v>
      </c>
      <c r="D72" s="60">
        <v>128</v>
      </c>
      <c r="E72" s="288" t="s">
        <v>142</v>
      </c>
      <c r="F72" s="1348"/>
      <c r="G72" s="1348"/>
      <c r="H72" s="1348"/>
      <c r="I72" s="1134"/>
    </row>
    <row r="73" spans="1:9" s="1346" customFormat="1" ht="15" customHeight="1">
      <c r="A73" s="287" t="s">
        <v>143</v>
      </c>
      <c r="B73" s="60">
        <v>12</v>
      </c>
      <c r="C73" s="60">
        <v>1105</v>
      </c>
      <c r="D73" s="60">
        <v>600</v>
      </c>
      <c r="E73" s="288" t="s">
        <v>144</v>
      </c>
      <c r="F73" s="1348"/>
      <c r="G73" s="1348"/>
      <c r="H73" s="1348"/>
      <c r="I73" s="1134"/>
    </row>
    <row r="74" spans="1:9" s="1345" customFormat="1" ht="15" customHeight="1">
      <c r="A74" s="287" t="s">
        <v>145</v>
      </c>
      <c r="B74" s="60">
        <v>5</v>
      </c>
      <c r="C74" s="60">
        <v>112</v>
      </c>
      <c r="D74" s="60">
        <v>55</v>
      </c>
      <c r="E74" s="288" t="s">
        <v>146</v>
      </c>
      <c r="F74" s="1337"/>
      <c r="G74" s="1337"/>
      <c r="H74" s="1337"/>
      <c r="I74" s="1128"/>
    </row>
    <row r="75" spans="1:9" ht="15" customHeight="1">
      <c r="A75" s="98" t="s">
        <v>147</v>
      </c>
      <c r="B75" s="997">
        <f>SUM(B76:B83)</f>
        <v>77</v>
      </c>
      <c r="C75" s="997">
        <f>SUM(C76:C83)</f>
        <v>10047</v>
      </c>
      <c r="D75" s="997">
        <f>SUM(D76:D83)</f>
        <v>5127</v>
      </c>
      <c r="E75" s="99" t="s">
        <v>148</v>
      </c>
      <c r="I75" s="1137"/>
    </row>
    <row r="76" spans="1:9" ht="15" customHeight="1">
      <c r="A76" s="287" t="s">
        <v>149</v>
      </c>
      <c r="B76" s="60">
        <v>1</v>
      </c>
      <c r="C76" s="60">
        <v>6</v>
      </c>
      <c r="D76" s="60">
        <v>4</v>
      </c>
      <c r="E76" s="288" t="s">
        <v>150</v>
      </c>
    </row>
    <row r="77" spans="1:9" ht="15" customHeight="1">
      <c r="A77" s="287" t="s">
        <v>151</v>
      </c>
      <c r="B77" s="60">
        <v>0</v>
      </c>
      <c r="C77" s="60">
        <v>0</v>
      </c>
      <c r="D77" s="60">
        <v>0</v>
      </c>
      <c r="E77" s="288" t="s">
        <v>152</v>
      </c>
    </row>
    <row r="78" spans="1:9" ht="15" customHeight="1">
      <c r="A78" s="287" t="s">
        <v>153</v>
      </c>
      <c r="B78" s="60">
        <v>6</v>
      </c>
      <c r="C78" s="60">
        <v>487</v>
      </c>
      <c r="D78" s="60">
        <v>254</v>
      </c>
      <c r="E78" s="288" t="s">
        <v>154</v>
      </c>
    </row>
    <row r="79" spans="1:9" ht="15" customHeight="1">
      <c r="A79" s="287" t="s">
        <v>155</v>
      </c>
      <c r="B79" s="60">
        <v>1</v>
      </c>
      <c r="C79" s="60">
        <v>10</v>
      </c>
      <c r="D79" s="60">
        <v>3</v>
      </c>
      <c r="E79" s="288" t="s">
        <v>156</v>
      </c>
    </row>
    <row r="80" spans="1:9" ht="15" customHeight="1">
      <c r="A80" s="287" t="s">
        <v>157</v>
      </c>
      <c r="B80" s="60">
        <v>57</v>
      </c>
      <c r="C80" s="60">
        <v>7537</v>
      </c>
      <c r="D80" s="60">
        <v>3682</v>
      </c>
      <c r="E80" s="288" t="s">
        <v>158</v>
      </c>
    </row>
    <row r="81" spans="1:5" ht="15" customHeight="1">
      <c r="A81" s="287" t="s">
        <v>159</v>
      </c>
      <c r="B81" s="60">
        <v>4</v>
      </c>
      <c r="C81" s="60">
        <v>875</v>
      </c>
      <c r="D81" s="60">
        <v>593</v>
      </c>
      <c r="E81" s="288" t="s">
        <v>160</v>
      </c>
    </row>
    <row r="82" spans="1:5" ht="15" customHeight="1">
      <c r="A82" s="287" t="s">
        <v>161</v>
      </c>
      <c r="B82" s="60">
        <v>7</v>
      </c>
      <c r="C82" s="60">
        <v>998</v>
      </c>
      <c r="D82" s="60">
        <v>516</v>
      </c>
      <c r="E82" s="288" t="s">
        <v>162</v>
      </c>
    </row>
    <row r="83" spans="1:5" ht="15" customHeight="1">
      <c r="A83" s="287" t="s">
        <v>163</v>
      </c>
      <c r="B83" s="60">
        <v>1</v>
      </c>
      <c r="C83" s="60">
        <v>134</v>
      </c>
      <c r="D83" s="60">
        <v>75</v>
      </c>
      <c r="E83" s="288" t="s">
        <v>164</v>
      </c>
    </row>
    <row r="84" spans="1:5" ht="15" customHeight="1">
      <c r="A84" s="100" t="s">
        <v>165</v>
      </c>
      <c r="B84" s="997">
        <f>SUM(B85:B89)</f>
        <v>9</v>
      </c>
      <c r="C84" s="997">
        <f>SUM(C85:C89)</f>
        <v>415</v>
      </c>
      <c r="D84" s="997">
        <f>SUM(D85:D89)</f>
        <v>207</v>
      </c>
      <c r="E84" s="101" t="s">
        <v>166</v>
      </c>
    </row>
    <row r="85" spans="1:5" ht="15" customHeight="1">
      <c r="A85" s="287" t="s">
        <v>167</v>
      </c>
      <c r="B85" s="60">
        <v>7</v>
      </c>
      <c r="C85" s="60">
        <v>405</v>
      </c>
      <c r="D85" s="60">
        <v>200</v>
      </c>
      <c r="E85" s="288" t="s">
        <v>168</v>
      </c>
    </row>
    <row r="86" spans="1:5" ht="15" customHeight="1">
      <c r="A86" s="287" t="s">
        <v>169</v>
      </c>
      <c r="B86" s="60">
        <v>1</v>
      </c>
      <c r="C86" s="60">
        <v>0</v>
      </c>
      <c r="D86" s="60">
        <v>0</v>
      </c>
      <c r="E86" s="288" t="s">
        <v>170</v>
      </c>
    </row>
    <row r="87" spans="1:5" ht="15" customHeight="1">
      <c r="A87" s="287" t="s">
        <v>171</v>
      </c>
      <c r="B87" s="60">
        <v>0</v>
      </c>
      <c r="C87" s="60">
        <v>0</v>
      </c>
      <c r="D87" s="60">
        <v>0</v>
      </c>
      <c r="E87" s="288" t="s">
        <v>172</v>
      </c>
    </row>
    <row r="88" spans="1:5" ht="15" customHeight="1">
      <c r="A88" s="287" t="s">
        <v>173</v>
      </c>
      <c r="B88" s="60">
        <v>1</v>
      </c>
      <c r="C88" s="60">
        <v>10</v>
      </c>
      <c r="D88" s="60">
        <v>7</v>
      </c>
      <c r="E88" s="288" t="s">
        <v>174</v>
      </c>
    </row>
    <row r="89" spans="1:5" ht="15" customHeight="1">
      <c r="A89" s="287" t="s">
        <v>175</v>
      </c>
      <c r="B89" s="60">
        <v>0</v>
      </c>
      <c r="C89" s="60">
        <v>0</v>
      </c>
      <c r="D89" s="60">
        <v>0</v>
      </c>
      <c r="E89" s="288" t="s">
        <v>176</v>
      </c>
    </row>
    <row r="90" spans="1:5" ht="15" customHeight="1">
      <c r="A90" s="98" t="s">
        <v>177</v>
      </c>
      <c r="B90" s="997">
        <f>SUM(B91:B96)</f>
        <v>65</v>
      </c>
      <c r="C90" s="997">
        <f>SUM(C91:C96)</f>
        <v>6938</v>
      </c>
      <c r="D90" s="997">
        <f>SUM(D91:D96)</f>
        <v>3093</v>
      </c>
      <c r="E90" s="99" t="s">
        <v>178</v>
      </c>
    </row>
    <row r="91" spans="1:5" ht="15" customHeight="1">
      <c r="A91" s="287" t="s">
        <v>179</v>
      </c>
      <c r="B91" s="60">
        <v>42</v>
      </c>
      <c r="C91" s="60">
        <v>4880</v>
      </c>
      <c r="D91" s="60">
        <v>2254</v>
      </c>
      <c r="E91" s="288" t="s">
        <v>180</v>
      </c>
    </row>
    <row r="92" spans="1:5" ht="15" customHeight="1">
      <c r="A92" s="287" t="s">
        <v>181</v>
      </c>
      <c r="B92" s="60">
        <v>0</v>
      </c>
      <c r="C92" s="60">
        <v>0</v>
      </c>
      <c r="D92" s="60">
        <v>0</v>
      </c>
      <c r="E92" s="288" t="s">
        <v>182</v>
      </c>
    </row>
    <row r="93" spans="1:5" ht="15" customHeight="1">
      <c r="A93" s="287" t="s">
        <v>183</v>
      </c>
      <c r="B93" s="60">
        <v>15</v>
      </c>
      <c r="C93" s="60">
        <v>1408</v>
      </c>
      <c r="D93" s="60">
        <v>604</v>
      </c>
      <c r="E93" s="288" t="s">
        <v>184</v>
      </c>
    </row>
    <row r="94" spans="1:5" ht="15" customHeight="1">
      <c r="A94" s="287" t="s">
        <v>185</v>
      </c>
      <c r="B94" s="60">
        <v>6</v>
      </c>
      <c r="C94" s="60">
        <v>559</v>
      </c>
      <c r="D94" s="60">
        <v>197</v>
      </c>
      <c r="E94" s="288" t="s">
        <v>186</v>
      </c>
    </row>
    <row r="95" spans="1:5" ht="15" customHeight="1">
      <c r="A95" s="287" t="s">
        <v>187</v>
      </c>
      <c r="B95" s="60">
        <v>0</v>
      </c>
      <c r="C95" s="60">
        <v>0</v>
      </c>
      <c r="D95" s="60">
        <v>0</v>
      </c>
      <c r="E95" s="288" t="s">
        <v>188</v>
      </c>
    </row>
    <row r="96" spans="1:5" ht="15" customHeight="1">
      <c r="A96" s="287" t="s">
        <v>189</v>
      </c>
      <c r="B96" s="60">
        <v>2</v>
      </c>
      <c r="C96" s="60">
        <v>91</v>
      </c>
      <c r="D96" s="60">
        <v>38</v>
      </c>
      <c r="E96" s="288" t="s">
        <v>190</v>
      </c>
    </row>
    <row r="97" spans="1:5" ht="15" customHeight="1">
      <c r="A97" s="103" t="s">
        <v>191</v>
      </c>
      <c r="B97" s="997">
        <f>SUM(B98:B101)</f>
        <v>2</v>
      </c>
      <c r="C97" s="997">
        <f>SUM(C98:C101)</f>
        <v>94</v>
      </c>
      <c r="D97" s="997">
        <f>SUM(D98:D101)</f>
        <v>41</v>
      </c>
      <c r="E97" s="99" t="s">
        <v>192</v>
      </c>
    </row>
    <row r="98" spans="1:5" ht="15" customHeight="1">
      <c r="A98" s="287" t="s">
        <v>193</v>
      </c>
      <c r="B98" s="60">
        <v>0</v>
      </c>
      <c r="C98" s="60">
        <v>0</v>
      </c>
      <c r="D98" s="60">
        <v>0</v>
      </c>
      <c r="E98" s="288" t="s">
        <v>194</v>
      </c>
    </row>
    <row r="99" spans="1:5" ht="15" customHeight="1">
      <c r="A99" s="287" t="s">
        <v>195</v>
      </c>
      <c r="B99" s="60">
        <v>1</v>
      </c>
      <c r="C99" s="60">
        <v>11</v>
      </c>
      <c r="D99" s="60">
        <v>6</v>
      </c>
      <c r="E99" s="288" t="s">
        <v>196</v>
      </c>
    </row>
    <row r="100" spans="1:5" ht="15" customHeight="1">
      <c r="A100" s="287" t="s">
        <v>197</v>
      </c>
      <c r="B100" s="60">
        <v>0</v>
      </c>
      <c r="C100" s="60">
        <v>0</v>
      </c>
      <c r="D100" s="60">
        <v>0</v>
      </c>
      <c r="E100" s="288" t="s">
        <v>198</v>
      </c>
    </row>
    <row r="101" spans="1:5" ht="15" customHeight="1">
      <c r="A101" s="287" t="s">
        <v>199</v>
      </c>
      <c r="B101" s="60">
        <v>1</v>
      </c>
      <c r="C101" s="60">
        <v>83</v>
      </c>
      <c r="D101" s="60">
        <v>35</v>
      </c>
      <c r="E101" s="288" t="s">
        <v>200</v>
      </c>
    </row>
    <row r="102" spans="1:5" ht="15" customHeight="1">
      <c r="A102" s="90" t="s">
        <v>201</v>
      </c>
      <c r="B102" s="997">
        <f>SUM(B103:B106)</f>
        <v>47</v>
      </c>
      <c r="C102" s="997">
        <f>SUM(C103:C106)</f>
        <v>2164</v>
      </c>
      <c r="D102" s="997">
        <f>SUM(D103:D106)</f>
        <v>935</v>
      </c>
      <c r="E102" s="99" t="s">
        <v>202</v>
      </c>
    </row>
    <row r="103" spans="1:5" ht="15" customHeight="1">
      <c r="A103" s="287" t="s">
        <v>203</v>
      </c>
      <c r="B103" s="60">
        <v>0</v>
      </c>
      <c r="C103" s="60">
        <v>0</v>
      </c>
      <c r="D103" s="60">
        <v>0</v>
      </c>
      <c r="E103" s="288" t="s">
        <v>204</v>
      </c>
    </row>
    <row r="104" spans="1:5" ht="15" customHeight="1">
      <c r="A104" s="287" t="s">
        <v>205</v>
      </c>
      <c r="B104" s="60">
        <v>3</v>
      </c>
      <c r="C104" s="60">
        <v>118</v>
      </c>
      <c r="D104" s="60">
        <v>48</v>
      </c>
      <c r="E104" s="288" t="s">
        <v>206</v>
      </c>
    </row>
    <row r="105" spans="1:5" ht="15" customHeight="1">
      <c r="A105" s="287" t="s">
        <v>207</v>
      </c>
      <c r="B105" s="60">
        <v>44</v>
      </c>
      <c r="C105" s="60">
        <v>2046</v>
      </c>
      <c r="D105" s="60">
        <v>887</v>
      </c>
      <c r="E105" s="288" t="s">
        <v>208</v>
      </c>
    </row>
    <row r="106" spans="1:5" ht="15" customHeight="1">
      <c r="A106" s="287" t="s">
        <v>209</v>
      </c>
      <c r="B106" s="60">
        <v>0</v>
      </c>
      <c r="C106" s="60">
        <v>0</v>
      </c>
      <c r="D106" s="60">
        <v>0</v>
      </c>
      <c r="E106" s="288" t="s">
        <v>210</v>
      </c>
    </row>
    <row r="107" spans="1:5" ht="15" customHeight="1">
      <c r="A107" s="103" t="s">
        <v>211</v>
      </c>
      <c r="B107" s="997">
        <f>SUM(B108:B109)</f>
        <v>4</v>
      </c>
      <c r="C107" s="997">
        <f>SUM(C108:C109)</f>
        <v>272</v>
      </c>
      <c r="D107" s="997">
        <f>SUM(D108:D109)</f>
        <v>114</v>
      </c>
      <c r="E107" s="99" t="s">
        <v>212</v>
      </c>
    </row>
    <row r="108" spans="1:5" ht="15" customHeight="1">
      <c r="A108" s="104" t="s">
        <v>213</v>
      </c>
      <c r="B108" s="60">
        <v>0</v>
      </c>
      <c r="C108" s="60">
        <v>0</v>
      </c>
      <c r="D108" s="60">
        <v>0</v>
      </c>
      <c r="E108" s="105" t="s">
        <v>214</v>
      </c>
    </row>
    <row r="109" spans="1:5" ht="15" customHeight="1">
      <c r="A109" s="106" t="s">
        <v>215</v>
      </c>
      <c r="B109" s="60">
        <v>4</v>
      </c>
      <c r="C109" s="60">
        <v>272</v>
      </c>
      <c r="D109" s="60">
        <v>114</v>
      </c>
      <c r="E109" s="105" t="s">
        <v>216</v>
      </c>
    </row>
    <row r="110" spans="1:5" ht="15" customHeight="1">
      <c r="A110" s="291" t="s">
        <v>233</v>
      </c>
      <c r="B110" s="292">
        <f>'qualif 32'!B10+'qualif 32'!B19+'qualif 32'!B28+'qualif 32'!B38+'qualif 32'!B46+'qualif 32'!B107+'qualif 32'!B102+'qualif 32'!B97+'qualif 32'!B90+'qualif 32'!B84+'qualif 32'!B75+'qualif 32'!B65</f>
        <v>993</v>
      </c>
      <c r="C110" s="292">
        <f>'qualif 32'!C10+'qualif 32'!C19+'qualif 32'!C28+'qualif 32'!C38+'qualif 32'!C46+'qualif 32'!C107+'qualif 32'!C102+'qualif 32'!C97+'qualif 32'!C90+'qualif 32'!C84+'qualif 32'!C75+'qualif 32'!C65</f>
        <v>102578</v>
      </c>
      <c r="D110" s="292">
        <f>'qualif 32'!D10+'qualif 32'!D19+'qualif 32'!D28+'qualif 32'!D38+'qualif 32'!D46+'qualif 32'!D107+'qualif 32'!D102+'qualif 32'!D97+'qualif 32'!D90+'qualif 32'!D84+'qualif 32'!D75+'qualif 32'!D65</f>
        <v>49770</v>
      </c>
      <c r="E110" s="293" t="s">
        <v>18</v>
      </c>
    </row>
    <row r="111" spans="1:5" ht="15" customHeight="1">
      <c r="A111" s="1365" t="s">
        <v>426</v>
      </c>
      <c r="B111" s="60">
        <v>0</v>
      </c>
      <c r="C111" s="60">
        <v>8621</v>
      </c>
      <c r="D111" s="60">
        <v>4310</v>
      </c>
      <c r="E111" s="288" t="s">
        <v>232</v>
      </c>
    </row>
    <row r="112" spans="1:5" ht="15" customHeight="1">
      <c r="A112" s="1359" t="s">
        <v>789</v>
      </c>
      <c r="B112" s="997">
        <f>B111+B110</f>
        <v>993</v>
      </c>
      <c r="C112" s="997">
        <f>C111+C110</f>
        <v>111199</v>
      </c>
      <c r="D112" s="997">
        <f>D111+D110</f>
        <v>54080</v>
      </c>
      <c r="E112" s="1366" t="s">
        <v>234</v>
      </c>
    </row>
    <row r="113" spans="1:5" ht="15" customHeight="1">
      <c r="A113" s="1351"/>
      <c r="B113" s="1352"/>
      <c r="C113" s="1351"/>
      <c r="D113" s="1351"/>
      <c r="E113" s="1351"/>
    </row>
    <row r="114" spans="1:5" ht="15" customHeight="1">
      <c r="A114" s="35" t="s">
        <v>25</v>
      </c>
      <c r="B114" s="35"/>
      <c r="C114" s="35"/>
      <c r="D114" s="749"/>
      <c r="E114" s="36" t="s">
        <v>26</v>
      </c>
    </row>
    <row r="115" spans="1:5" ht="15" customHeight="1">
      <c r="A115" s="1351"/>
      <c r="B115" s="1352"/>
      <c r="C115" s="1351"/>
      <c r="D115" s="1351"/>
      <c r="E115" s="1351"/>
    </row>
    <row r="116" spans="1:5" ht="15" customHeight="1"/>
    <row r="117" spans="1:5" ht="15" customHeight="1"/>
    <row r="118" spans="1:5" ht="15" customHeight="1"/>
    <row r="119" spans="1:5" ht="15" customHeight="1"/>
    <row r="120" spans="1:5" ht="15" customHeight="1"/>
    <row r="121" spans="1:5" ht="15" customHeight="1"/>
    <row r="122" spans="1:5" ht="15" customHeight="1"/>
    <row r="123" spans="1:5" ht="15" customHeight="1"/>
    <row r="124" spans="1:5" ht="15" customHeight="1"/>
    <row r="125" spans="1:5" ht="15" customHeight="1"/>
    <row r="126" spans="1:5" ht="15" customHeight="1"/>
    <row r="127" spans="1:5" ht="15" customHeight="1"/>
    <row r="128" spans="1:5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</sheetData>
  <mergeCells count="7">
    <mergeCell ref="D57:E57"/>
    <mergeCell ref="C60:D60"/>
    <mergeCell ref="D1:E1"/>
    <mergeCell ref="D3:E3"/>
    <mergeCell ref="C6:D6"/>
    <mergeCell ref="A52:E52"/>
    <mergeCell ref="D55:E55"/>
  </mergeCells>
  <pageMargins left="0.78740157480314965" right="0.78740157480314965" top="1.1811023622047245" bottom="0.98425196850393704" header="0.51181102362204722" footer="0.51181102362204722"/>
  <pageSetup paperSize="9" scale="77" orientation="portrait" r:id="rId1"/>
  <headerFooter alignWithMargins="0"/>
  <rowBreaks count="1" manualBreakCount="1">
    <brk id="5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sheetPr syncVertical="1" syncRef="A50">
    <tabColor rgb="FF7030A0"/>
  </sheetPr>
  <dimension ref="A1:I84"/>
  <sheetViews>
    <sheetView showGridLines="0" view="pageLayout" topLeftCell="A50" workbookViewId="0">
      <selection activeCell="A64" sqref="A64:H65"/>
    </sheetView>
  </sheetViews>
  <sheetFormatPr baseColWidth="10" defaultColWidth="11" defaultRowHeight="12.75"/>
  <cols>
    <col min="1" max="1" width="30" style="1368" customWidth="1"/>
    <col min="2" max="2" width="8.85546875" style="1368" customWidth="1"/>
    <col min="3" max="7" width="9" style="1368" customWidth="1"/>
    <col min="8" max="8" width="25.7109375" style="1368" customWidth="1"/>
    <col min="9" max="9" width="27.7109375" style="1368" customWidth="1"/>
    <col min="10" max="256" width="11" style="1368"/>
    <col min="257" max="257" width="30" style="1368" customWidth="1"/>
    <col min="258" max="258" width="8.85546875" style="1368" customWidth="1"/>
    <col min="259" max="260" width="8.42578125" style="1368" customWidth="1"/>
    <col min="261" max="263" width="7.7109375" style="1368" customWidth="1"/>
    <col min="264" max="264" width="25.7109375" style="1368" customWidth="1"/>
    <col min="265" max="265" width="27.7109375" style="1368" customWidth="1"/>
    <col min="266" max="512" width="11" style="1368"/>
    <col min="513" max="513" width="30" style="1368" customWidth="1"/>
    <col min="514" max="514" width="8.85546875" style="1368" customWidth="1"/>
    <col min="515" max="516" width="8.42578125" style="1368" customWidth="1"/>
    <col min="517" max="519" width="7.7109375" style="1368" customWidth="1"/>
    <col min="520" max="520" width="25.7109375" style="1368" customWidth="1"/>
    <col min="521" max="521" width="27.7109375" style="1368" customWidth="1"/>
    <col min="522" max="768" width="11" style="1368"/>
    <col min="769" max="769" width="30" style="1368" customWidth="1"/>
    <col min="770" max="770" width="8.85546875" style="1368" customWidth="1"/>
    <col min="771" max="772" width="8.42578125" style="1368" customWidth="1"/>
    <col min="773" max="775" width="7.7109375" style="1368" customWidth="1"/>
    <col min="776" max="776" width="25.7109375" style="1368" customWidth="1"/>
    <col min="777" max="777" width="27.7109375" style="1368" customWidth="1"/>
    <col min="778" max="1024" width="11" style="1368"/>
    <col min="1025" max="1025" width="30" style="1368" customWidth="1"/>
    <col min="1026" max="1026" width="8.85546875" style="1368" customWidth="1"/>
    <col min="1027" max="1028" width="8.42578125" style="1368" customWidth="1"/>
    <col min="1029" max="1031" width="7.7109375" style="1368" customWidth="1"/>
    <col min="1032" max="1032" width="25.7109375" style="1368" customWidth="1"/>
    <col min="1033" max="1033" width="27.7109375" style="1368" customWidth="1"/>
    <col min="1034" max="1280" width="11" style="1368"/>
    <col min="1281" max="1281" width="30" style="1368" customWidth="1"/>
    <col min="1282" max="1282" width="8.85546875" style="1368" customWidth="1"/>
    <col min="1283" max="1284" width="8.42578125" style="1368" customWidth="1"/>
    <col min="1285" max="1287" width="7.7109375" style="1368" customWidth="1"/>
    <col min="1288" max="1288" width="25.7109375" style="1368" customWidth="1"/>
    <col min="1289" max="1289" width="27.7109375" style="1368" customWidth="1"/>
    <col min="1290" max="1536" width="11" style="1368"/>
    <col min="1537" max="1537" width="30" style="1368" customWidth="1"/>
    <col min="1538" max="1538" width="8.85546875" style="1368" customWidth="1"/>
    <col min="1539" max="1540" width="8.42578125" style="1368" customWidth="1"/>
    <col min="1541" max="1543" width="7.7109375" style="1368" customWidth="1"/>
    <col min="1544" max="1544" width="25.7109375" style="1368" customWidth="1"/>
    <col min="1545" max="1545" width="27.7109375" style="1368" customWidth="1"/>
    <col min="1546" max="1792" width="11" style="1368"/>
    <col min="1793" max="1793" width="30" style="1368" customWidth="1"/>
    <col min="1794" max="1794" width="8.85546875" style="1368" customWidth="1"/>
    <col min="1795" max="1796" width="8.42578125" style="1368" customWidth="1"/>
    <col min="1797" max="1799" width="7.7109375" style="1368" customWidth="1"/>
    <col min="1800" max="1800" width="25.7109375" style="1368" customWidth="1"/>
    <col min="1801" max="1801" width="27.7109375" style="1368" customWidth="1"/>
    <col min="1802" max="2048" width="11" style="1368"/>
    <col min="2049" max="2049" width="30" style="1368" customWidth="1"/>
    <col min="2050" max="2050" width="8.85546875" style="1368" customWidth="1"/>
    <col min="2051" max="2052" width="8.42578125" style="1368" customWidth="1"/>
    <col min="2053" max="2055" width="7.7109375" style="1368" customWidth="1"/>
    <col min="2056" max="2056" width="25.7109375" style="1368" customWidth="1"/>
    <col min="2057" max="2057" width="27.7109375" style="1368" customWidth="1"/>
    <col min="2058" max="2304" width="11" style="1368"/>
    <col min="2305" max="2305" width="30" style="1368" customWidth="1"/>
    <col min="2306" max="2306" width="8.85546875" style="1368" customWidth="1"/>
    <col min="2307" max="2308" width="8.42578125" style="1368" customWidth="1"/>
    <col min="2309" max="2311" width="7.7109375" style="1368" customWidth="1"/>
    <col min="2312" max="2312" width="25.7109375" style="1368" customWidth="1"/>
    <col min="2313" max="2313" width="27.7109375" style="1368" customWidth="1"/>
    <col min="2314" max="2560" width="11" style="1368"/>
    <col min="2561" max="2561" width="30" style="1368" customWidth="1"/>
    <col min="2562" max="2562" width="8.85546875" style="1368" customWidth="1"/>
    <col min="2563" max="2564" width="8.42578125" style="1368" customWidth="1"/>
    <col min="2565" max="2567" width="7.7109375" style="1368" customWidth="1"/>
    <col min="2568" max="2568" width="25.7109375" style="1368" customWidth="1"/>
    <col min="2569" max="2569" width="27.7109375" style="1368" customWidth="1"/>
    <col min="2570" max="2816" width="11" style="1368"/>
    <col min="2817" max="2817" width="30" style="1368" customWidth="1"/>
    <col min="2818" max="2818" width="8.85546875" style="1368" customWidth="1"/>
    <col min="2819" max="2820" width="8.42578125" style="1368" customWidth="1"/>
    <col min="2821" max="2823" width="7.7109375" style="1368" customWidth="1"/>
    <col min="2824" max="2824" width="25.7109375" style="1368" customWidth="1"/>
    <col min="2825" max="2825" width="27.7109375" style="1368" customWidth="1"/>
    <col min="2826" max="3072" width="11" style="1368"/>
    <col min="3073" max="3073" width="30" style="1368" customWidth="1"/>
    <col min="3074" max="3074" width="8.85546875" style="1368" customWidth="1"/>
    <col min="3075" max="3076" width="8.42578125" style="1368" customWidth="1"/>
    <col min="3077" max="3079" width="7.7109375" style="1368" customWidth="1"/>
    <col min="3080" max="3080" width="25.7109375" style="1368" customWidth="1"/>
    <col min="3081" max="3081" width="27.7109375" style="1368" customWidth="1"/>
    <col min="3082" max="3328" width="11" style="1368"/>
    <col min="3329" max="3329" width="30" style="1368" customWidth="1"/>
    <col min="3330" max="3330" width="8.85546875" style="1368" customWidth="1"/>
    <col min="3331" max="3332" width="8.42578125" style="1368" customWidth="1"/>
    <col min="3333" max="3335" width="7.7109375" style="1368" customWidth="1"/>
    <col min="3336" max="3336" width="25.7109375" style="1368" customWidth="1"/>
    <col min="3337" max="3337" width="27.7109375" style="1368" customWidth="1"/>
    <col min="3338" max="3584" width="11" style="1368"/>
    <col min="3585" max="3585" width="30" style="1368" customWidth="1"/>
    <col min="3586" max="3586" width="8.85546875" style="1368" customWidth="1"/>
    <col min="3587" max="3588" width="8.42578125" style="1368" customWidth="1"/>
    <col min="3589" max="3591" width="7.7109375" style="1368" customWidth="1"/>
    <col min="3592" max="3592" width="25.7109375" style="1368" customWidth="1"/>
    <col min="3593" max="3593" width="27.7109375" style="1368" customWidth="1"/>
    <col min="3594" max="3840" width="11" style="1368"/>
    <col min="3841" max="3841" width="30" style="1368" customWidth="1"/>
    <col min="3842" max="3842" width="8.85546875" style="1368" customWidth="1"/>
    <col min="3843" max="3844" width="8.42578125" style="1368" customWidth="1"/>
    <col min="3845" max="3847" width="7.7109375" style="1368" customWidth="1"/>
    <col min="3848" max="3848" width="25.7109375" style="1368" customWidth="1"/>
    <col min="3849" max="3849" width="27.7109375" style="1368" customWidth="1"/>
    <col min="3850" max="4096" width="11" style="1368"/>
    <col min="4097" max="4097" width="30" style="1368" customWidth="1"/>
    <col min="4098" max="4098" width="8.85546875" style="1368" customWidth="1"/>
    <col min="4099" max="4100" width="8.42578125" style="1368" customWidth="1"/>
    <col min="4101" max="4103" width="7.7109375" style="1368" customWidth="1"/>
    <col min="4104" max="4104" width="25.7109375" style="1368" customWidth="1"/>
    <col min="4105" max="4105" width="27.7109375" style="1368" customWidth="1"/>
    <col min="4106" max="4352" width="11" style="1368"/>
    <col min="4353" max="4353" width="30" style="1368" customWidth="1"/>
    <col min="4354" max="4354" width="8.85546875" style="1368" customWidth="1"/>
    <col min="4355" max="4356" width="8.42578125" style="1368" customWidth="1"/>
    <col min="4357" max="4359" width="7.7109375" style="1368" customWidth="1"/>
    <col min="4360" max="4360" width="25.7109375" style="1368" customWidth="1"/>
    <col min="4361" max="4361" width="27.7109375" style="1368" customWidth="1"/>
    <col min="4362" max="4608" width="11" style="1368"/>
    <col min="4609" max="4609" width="30" style="1368" customWidth="1"/>
    <col min="4610" max="4610" width="8.85546875" style="1368" customWidth="1"/>
    <col min="4611" max="4612" width="8.42578125" style="1368" customWidth="1"/>
    <col min="4613" max="4615" width="7.7109375" style="1368" customWidth="1"/>
    <col min="4616" max="4616" width="25.7109375" style="1368" customWidth="1"/>
    <col min="4617" max="4617" width="27.7109375" style="1368" customWidth="1"/>
    <col min="4618" max="4864" width="11" style="1368"/>
    <col min="4865" max="4865" width="30" style="1368" customWidth="1"/>
    <col min="4866" max="4866" width="8.85546875" style="1368" customWidth="1"/>
    <col min="4867" max="4868" width="8.42578125" style="1368" customWidth="1"/>
    <col min="4869" max="4871" width="7.7109375" style="1368" customWidth="1"/>
    <col min="4872" max="4872" width="25.7109375" style="1368" customWidth="1"/>
    <col min="4873" max="4873" width="27.7109375" style="1368" customWidth="1"/>
    <col min="4874" max="5120" width="11" style="1368"/>
    <col min="5121" max="5121" width="30" style="1368" customWidth="1"/>
    <col min="5122" max="5122" width="8.85546875" style="1368" customWidth="1"/>
    <col min="5123" max="5124" width="8.42578125" style="1368" customWidth="1"/>
    <col min="5125" max="5127" width="7.7109375" style="1368" customWidth="1"/>
    <col min="5128" max="5128" width="25.7109375" style="1368" customWidth="1"/>
    <col min="5129" max="5129" width="27.7109375" style="1368" customWidth="1"/>
    <col min="5130" max="5376" width="11" style="1368"/>
    <col min="5377" max="5377" width="30" style="1368" customWidth="1"/>
    <col min="5378" max="5378" width="8.85546875" style="1368" customWidth="1"/>
    <col min="5379" max="5380" width="8.42578125" style="1368" customWidth="1"/>
    <col min="5381" max="5383" width="7.7109375" style="1368" customWidth="1"/>
    <col min="5384" max="5384" width="25.7109375" style="1368" customWidth="1"/>
    <col min="5385" max="5385" width="27.7109375" style="1368" customWidth="1"/>
    <col min="5386" max="5632" width="11" style="1368"/>
    <col min="5633" max="5633" width="30" style="1368" customWidth="1"/>
    <col min="5634" max="5634" width="8.85546875" style="1368" customWidth="1"/>
    <col min="5635" max="5636" width="8.42578125" style="1368" customWidth="1"/>
    <col min="5637" max="5639" width="7.7109375" style="1368" customWidth="1"/>
    <col min="5640" max="5640" width="25.7109375" style="1368" customWidth="1"/>
    <col min="5641" max="5641" width="27.7109375" style="1368" customWidth="1"/>
    <col min="5642" max="5888" width="11" style="1368"/>
    <col min="5889" max="5889" width="30" style="1368" customWidth="1"/>
    <col min="5890" max="5890" width="8.85546875" style="1368" customWidth="1"/>
    <col min="5891" max="5892" width="8.42578125" style="1368" customWidth="1"/>
    <col min="5893" max="5895" width="7.7109375" style="1368" customWidth="1"/>
    <col min="5896" max="5896" width="25.7109375" style="1368" customWidth="1"/>
    <col min="5897" max="5897" width="27.7109375" style="1368" customWidth="1"/>
    <col min="5898" max="6144" width="11" style="1368"/>
    <col min="6145" max="6145" width="30" style="1368" customWidth="1"/>
    <col min="6146" max="6146" width="8.85546875" style="1368" customWidth="1"/>
    <col min="6147" max="6148" width="8.42578125" style="1368" customWidth="1"/>
    <col min="6149" max="6151" width="7.7109375" style="1368" customWidth="1"/>
    <col min="6152" max="6152" width="25.7109375" style="1368" customWidth="1"/>
    <col min="6153" max="6153" width="27.7109375" style="1368" customWidth="1"/>
    <col min="6154" max="6400" width="11" style="1368"/>
    <col min="6401" max="6401" width="30" style="1368" customWidth="1"/>
    <col min="6402" max="6402" width="8.85546875" style="1368" customWidth="1"/>
    <col min="6403" max="6404" width="8.42578125" style="1368" customWidth="1"/>
    <col min="6405" max="6407" width="7.7109375" style="1368" customWidth="1"/>
    <col min="6408" max="6408" width="25.7109375" style="1368" customWidth="1"/>
    <col min="6409" max="6409" width="27.7109375" style="1368" customWidth="1"/>
    <col min="6410" max="6656" width="11" style="1368"/>
    <col min="6657" max="6657" width="30" style="1368" customWidth="1"/>
    <col min="6658" max="6658" width="8.85546875" style="1368" customWidth="1"/>
    <col min="6659" max="6660" width="8.42578125" style="1368" customWidth="1"/>
    <col min="6661" max="6663" width="7.7109375" style="1368" customWidth="1"/>
    <col min="6664" max="6664" width="25.7109375" style="1368" customWidth="1"/>
    <col min="6665" max="6665" width="27.7109375" style="1368" customWidth="1"/>
    <col min="6666" max="6912" width="11" style="1368"/>
    <col min="6913" max="6913" width="30" style="1368" customWidth="1"/>
    <col min="6914" max="6914" width="8.85546875" style="1368" customWidth="1"/>
    <col min="6915" max="6916" width="8.42578125" style="1368" customWidth="1"/>
    <col min="6917" max="6919" width="7.7109375" style="1368" customWidth="1"/>
    <col min="6920" max="6920" width="25.7109375" style="1368" customWidth="1"/>
    <col min="6921" max="6921" width="27.7109375" style="1368" customWidth="1"/>
    <col min="6922" max="7168" width="11" style="1368"/>
    <col min="7169" max="7169" width="30" style="1368" customWidth="1"/>
    <col min="7170" max="7170" width="8.85546875" style="1368" customWidth="1"/>
    <col min="7171" max="7172" width="8.42578125" style="1368" customWidth="1"/>
    <col min="7173" max="7175" width="7.7109375" style="1368" customWidth="1"/>
    <col min="7176" max="7176" width="25.7109375" style="1368" customWidth="1"/>
    <col min="7177" max="7177" width="27.7109375" style="1368" customWidth="1"/>
    <col min="7178" max="7424" width="11" style="1368"/>
    <col min="7425" max="7425" width="30" style="1368" customWidth="1"/>
    <col min="7426" max="7426" width="8.85546875" style="1368" customWidth="1"/>
    <col min="7427" max="7428" width="8.42578125" style="1368" customWidth="1"/>
    <col min="7429" max="7431" width="7.7109375" style="1368" customWidth="1"/>
    <col min="7432" max="7432" width="25.7109375" style="1368" customWidth="1"/>
    <col min="7433" max="7433" width="27.7109375" style="1368" customWidth="1"/>
    <col min="7434" max="7680" width="11" style="1368"/>
    <col min="7681" max="7681" width="30" style="1368" customWidth="1"/>
    <col min="7682" max="7682" width="8.85546875" style="1368" customWidth="1"/>
    <col min="7683" max="7684" width="8.42578125" style="1368" customWidth="1"/>
    <col min="7685" max="7687" width="7.7109375" style="1368" customWidth="1"/>
    <col min="7688" max="7688" width="25.7109375" style="1368" customWidth="1"/>
    <col min="7689" max="7689" width="27.7109375" style="1368" customWidth="1"/>
    <col min="7690" max="7936" width="11" style="1368"/>
    <col min="7937" max="7937" width="30" style="1368" customWidth="1"/>
    <col min="7938" max="7938" width="8.85546875" style="1368" customWidth="1"/>
    <col min="7939" max="7940" width="8.42578125" style="1368" customWidth="1"/>
    <col min="7941" max="7943" width="7.7109375" style="1368" customWidth="1"/>
    <col min="7944" max="7944" width="25.7109375" style="1368" customWidth="1"/>
    <col min="7945" max="7945" width="27.7109375" style="1368" customWidth="1"/>
    <col min="7946" max="8192" width="11" style="1368"/>
    <col min="8193" max="8193" width="30" style="1368" customWidth="1"/>
    <col min="8194" max="8194" width="8.85546875" style="1368" customWidth="1"/>
    <col min="8195" max="8196" width="8.42578125" style="1368" customWidth="1"/>
    <col min="8197" max="8199" width="7.7109375" style="1368" customWidth="1"/>
    <col min="8200" max="8200" width="25.7109375" style="1368" customWidth="1"/>
    <col min="8201" max="8201" width="27.7109375" style="1368" customWidth="1"/>
    <col min="8202" max="8448" width="11" style="1368"/>
    <col min="8449" max="8449" width="30" style="1368" customWidth="1"/>
    <col min="8450" max="8450" width="8.85546875" style="1368" customWidth="1"/>
    <col min="8451" max="8452" width="8.42578125" style="1368" customWidth="1"/>
    <col min="8453" max="8455" width="7.7109375" style="1368" customWidth="1"/>
    <col min="8456" max="8456" width="25.7109375" style="1368" customWidth="1"/>
    <col min="8457" max="8457" width="27.7109375" style="1368" customWidth="1"/>
    <col min="8458" max="8704" width="11" style="1368"/>
    <col min="8705" max="8705" width="30" style="1368" customWidth="1"/>
    <col min="8706" max="8706" width="8.85546875" style="1368" customWidth="1"/>
    <col min="8707" max="8708" width="8.42578125" style="1368" customWidth="1"/>
    <col min="8709" max="8711" width="7.7109375" style="1368" customWidth="1"/>
    <col min="8712" max="8712" width="25.7109375" style="1368" customWidth="1"/>
    <col min="8713" max="8713" width="27.7109375" style="1368" customWidth="1"/>
    <col min="8714" max="8960" width="11" style="1368"/>
    <col min="8961" max="8961" width="30" style="1368" customWidth="1"/>
    <col min="8962" max="8962" width="8.85546875" style="1368" customWidth="1"/>
    <col min="8963" max="8964" width="8.42578125" style="1368" customWidth="1"/>
    <col min="8965" max="8967" width="7.7109375" style="1368" customWidth="1"/>
    <col min="8968" max="8968" width="25.7109375" style="1368" customWidth="1"/>
    <col min="8969" max="8969" width="27.7109375" style="1368" customWidth="1"/>
    <col min="8970" max="9216" width="11" style="1368"/>
    <col min="9217" max="9217" width="30" style="1368" customWidth="1"/>
    <col min="9218" max="9218" width="8.85546875" style="1368" customWidth="1"/>
    <col min="9219" max="9220" width="8.42578125" style="1368" customWidth="1"/>
    <col min="9221" max="9223" width="7.7109375" style="1368" customWidth="1"/>
    <col min="9224" max="9224" width="25.7109375" style="1368" customWidth="1"/>
    <col min="9225" max="9225" width="27.7109375" style="1368" customWidth="1"/>
    <col min="9226" max="9472" width="11" style="1368"/>
    <col min="9473" max="9473" width="30" style="1368" customWidth="1"/>
    <col min="9474" max="9474" width="8.85546875" style="1368" customWidth="1"/>
    <col min="9475" max="9476" width="8.42578125" style="1368" customWidth="1"/>
    <col min="9477" max="9479" width="7.7109375" style="1368" customWidth="1"/>
    <col min="9480" max="9480" width="25.7109375" style="1368" customWidth="1"/>
    <col min="9481" max="9481" width="27.7109375" style="1368" customWidth="1"/>
    <col min="9482" max="9728" width="11" style="1368"/>
    <col min="9729" max="9729" width="30" style="1368" customWidth="1"/>
    <col min="9730" max="9730" width="8.85546875" style="1368" customWidth="1"/>
    <col min="9731" max="9732" width="8.42578125" style="1368" customWidth="1"/>
    <col min="9733" max="9735" width="7.7109375" style="1368" customWidth="1"/>
    <col min="9736" max="9736" width="25.7109375" style="1368" customWidth="1"/>
    <col min="9737" max="9737" width="27.7109375" style="1368" customWidth="1"/>
    <col min="9738" max="9984" width="11" style="1368"/>
    <col min="9985" max="9985" width="30" style="1368" customWidth="1"/>
    <col min="9986" max="9986" width="8.85546875" style="1368" customWidth="1"/>
    <col min="9987" max="9988" width="8.42578125" style="1368" customWidth="1"/>
    <col min="9989" max="9991" width="7.7109375" style="1368" customWidth="1"/>
    <col min="9992" max="9992" width="25.7109375" style="1368" customWidth="1"/>
    <col min="9993" max="9993" width="27.7109375" style="1368" customWidth="1"/>
    <col min="9994" max="10240" width="11" style="1368"/>
    <col min="10241" max="10241" width="30" style="1368" customWidth="1"/>
    <col min="10242" max="10242" width="8.85546875" style="1368" customWidth="1"/>
    <col min="10243" max="10244" width="8.42578125" style="1368" customWidth="1"/>
    <col min="10245" max="10247" width="7.7109375" style="1368" customWidth="1"/>
    <col min="10248" max="10248" width="25.7109375" style="1368" customWidth="1"/>
    <col min="10249" max="10249" width="27.7109375" style="1368" customWidth="1"/>
    <col min="10250" max="10496" width="11" style="1368"/>
    <col min="10497" max="10497" width="30" style="1368" customWidth="1"/>
    <col min="10498" max="10498" width="8.85546875" style="1368" customWidth="1"/>
    <col min="10499" max="10500" width="8.42578125" style="1368" customWidth="1"/>
    <col min="10501" max="10503" width="7.7109375" style="1368" customWidth="1"/>
    <col min="10504" max="10504" width="25.7109375" style="1368" customWidth="1"/>
    <col min="10505" max="10505" width="27.7109375" style="1368" customWidth="1"/>
    <col min="10506" max="10752" width="11" style="1368"/>
    <col min="10753" max="10753" width="30" style="1368" customWidth="1"/>
    <col min="10754" max="10754" width="8.85546875" style="1368" customWidth="1"/>
    <col min="10755" max="10756" width="8.42578125" style="1368" customWidth="1"/>
    <col min="10757" max="10759" width="7.7109375" style="1368" customWidth="1"/>
    <col min="10760" max="10760" width="25.7109375" style="1368" customWidth="1"/>
    <col min="10761" max="10761" width="27.7109375" style="1368" customWidth="1"/>
    <col min="10762" max="11008" width="11" style="1368"/>
    <col min="11009" max="11009" width="30" style="1368" customWidth="1"/>
    <col min="11010" max="11010" width="8.85546875" style="1368" customWidth="1"/>
    <col min="11011" max="11012" width="8.42578125" style="1368" customWidth="1"/>
    <col min="11013" max="11015" width="7.7109375" style="1368" customWidth="1"/>
    <col min="11016" max="11016" width="25.7109375" style="1368" customWidth="1"/>
    <col min="11017" max="11017" width="27.7109375" style="1368" customWidth="1"/>
    <col min="11018" max="11264" width="11" style="1368"/>
    <col min="11265" max="11265" width="30" style="1368" customWidth="1"/>
    <col min="11266" max="11266" width="8.85546875" style="1368" customWidth="1"/>
    <col min="11267" max="11268" width="8.42578125" style="1368" customWidth="1"/>
    <col min="11269" max="11271" width="7.7109375" style="1368" customWidth="1"/>
    <col min="11272" max="11272" width="25.7109375" style="1368" customWidth="1"/>
    <col min="11273" max="11273" width="27.7109375" style="1368" customWidth="1"/>
    <col min="11274" max="11520" width="11" style="1368"/>
    <col min="11521" max="11521" width="30" style="1368" customWidth="1"/>
    <col min="11522" max="11522" width="8.85546875" style="1368" customWidth="1"/>
    <col min="11523" max="11524" width="8.42578125" style="1368" customWidth="1"/>
    <col min="11525" max="11527" width="7.7109375" style="1368" customWidth="1"/>
    <col min="11528" max="11528" width="25.7109375" style="1368" customWidth="1"/>
    <col min="11529" max="11529" width="27.7109375" style="1368" customWidth="1"/>
    <col min="11530" max="11776" width="11" style="1368"/>
    <col min="11777" max="11777" width="30" style="1368" customWidth="1"/>
    <col min="11778" max="11778" width="8.85546875" style="1368" customWidth="1"/>
    <col min="11779" max="11780" width="8.42578125" style="1368" customWidth="1"/>
    <col min="11781" max="11783" width="7.7109375" style="1368" customWidth="1"/>
    <col min="11784" max="11784" width="25.7109375" style="1368" customWidth="1"/>
    <col min="11785" max="11785" width="27.7109375" style="1368" customWidth="1"/>
    <col min="11786" max="12032" width="11" style="1368"/>
    <col min="12033" max="12033" width="30" style="1368" customWidth="1"/>
    <col min="12034" max="12034" width="8.85546875" style="1368" customWidth="1"/>
    <col min="12035" max="12036" width="8.42578125" style="1368" customWidth="1"/>
    <col min="12037" max="12039" width="7.7109375" style="1368" customWidth="1"/>
    <col min="12040" max="12040" width="25.7109375" style="1368" customWidth="1"/>
    <col min="12041" max="12041" width="27.7109375" style="1368" customWidth="1"/>
    <col min="12042" max="12288" width="11" style="1368"/>
    <col min="12289" max="12289" width="30" style="1368" customWidth="1"/>
    <col min="12290" max="12290" width="8.85546875" style="1368" customWidth="1"/>
    <col min="12291" max="12292" width="8.42578125" style="1368" customWidth="1"/>
    <col min="12293" max="12295" width="7.7109375" style="1368" customWidth="1"/>
    <col min="12296" max="12296" width="25.7109375" style="1368" customWidth="1"/>
    <col min="12297" max="12297" width="27.7109375" style="1368" customWidth="1"/>
    <col min="12298" max="12544" width="11" style="1368"/>
    <col min="12545" max="12545" width="30" style="1368" customWidth="1"/>
    <col min="12546" max="12546" width="8.85546875" style="1368" customWidth="1"/>
    <col min="12547" max="12548" width="8.42578125" style="1368" customWidth="1"/>
    <col min="12549" max="12551" width="7.7109375" style="1368" customWidth="1"/>
    <col min="12552" max="12552" width="25.7109375" style="1368" customWidth="1"/>
    <col min="12553" max="12553" width="27.7109375" style="1368" customWidth="1"/>
    <col min="12554" max="12800" width="11" style="1368"/>
    <col min="12801" max="12801" width="30" style="1368" customWidth="1"/>
    <col min="12802" max="12802" width="8.85546875" style="1368" customWidth="1"/>
    <col min="12803" max="12804" width="8.42578125" style="1368" customWidth="1"/>
    <col min="12805" max="12807" width="7.7109375" style="1368" customWidth="1"/>
    <col min="12808" max="12808" width="25.7109375" style="1368" customWidth="1"/>
    <col min="12809" max="12809" width="27.7109375" style="1368" customWidth="1"/>
    <col min="12810" max="13056" width="11" style="1368"/>
    <col min="13057" max="13057" width="30" style="1368" customWidth="1"/>
    <col min="13058" max="13058" width="8.85546875" style="1368" customWidth="1"/>
    <col min="13059" max="13060" width="8.42578125" style="1368" customWidth="1"/>
    <col min="13061" max="13063" width="7.7109375" style="1368" customWidth="1"/>
    <col min="13064" max="13064" width="25.7109375" style="1368" customWidth="1"/>
    <col min="13065" max="13065" width="27.7109375" style="1368" customWidth="1"/>
    <col min="13066" max="13312" width="11" style="1368"/>
    <col min="13313" max="13313" width="30" style="1368" customWidth="1"/>
    <col min="13314" max="13314" width="8.85546875" style="1368" customWidth="1"/>
    <col min="13315" max="13316" width="8.42578125" style="1368" customWidth="1"/>
    <col min="13317" max="13319" width="7.7109375" style="1368" customWidth="1"/>
    <col min="13320" max="13320" width="25.7109375" style="1368" customWidth="1"/>
    <col min="13321" max="13321" width="27.7109375" style="1368" customWidth="1"/>
    <col min="13322" max="13568" width="11" style="1368"/>
    <col min="13569" max="13569" width="30" style="1368" customWidth="1"/>
    <col min="13570" max="13570" width="8.85546875" style="1368" customWidth="1"/>
    <col min="13571" max="13572" width="8.42578125" style="1368" customWidth="1"/>
    <col min="13573" max="13575" width="7.7109375" style="1368" customWidth="1"/>
    <col min="13576" max="13576" width="25.7109375" style="1368" customWidth="1"/>
    <col min="13577" max="13577" width="27.7109375" style="1368" customWidth="1"/>
    <col min="13578" max="13824" width="11" style="1368"/>
    <col min="13825" max="13825" width="30" style="1368" customWidth="1"/>
    <col min="13826" max="13826" width="8.85546875" style="1368" customWidth="1"/>
    <col min="13827" max="13828" width="8.42578125" style="1368" customWidth="1"/>
    <col min="13829" max="13831" width="7.7109375" style="1368" customWidth="1"/>
    <col min="13832" max="13832" width="25.7109375" style="1368" customWidth="1"/>
    <col min="13833" max="13833" width="27.7109375" style="1368" customWidth="1"/>
    <col min="13834" max="14080" width="11" style="1368"/>
    <col min="14081" max="14081" width="30" style="1368" customWidth="1"/>
    <col min="14082" max="14082" width="8.85546875" style="1368" customWidth="1"/>
    <col min="14083" max="14084" width="8.42578125" style="1368" customWidth="1"/>
    <col min="14085" max="14087" width="7.7109375" style="1368" customWidth="1"/>
    <col min="14088" max="14088" width="25.7109375" style="1368" customWidth="1"/>
    <col min="14089" max="14089" width="27.7109375" style="1368" customWidth="1"/>
    <col min="14090" max="14336" width="11" style="1368"/>
    <col min="14337" max="14337" width="30" style="1368" customWidth="1"/>
    <col min="14338" max="14338" width="8.85546875" style="1368" customWidth="1"/>
    <col min="14339" max="14340" width="8.42578125" style="1368" customWidth="1"/>
    <col min="14341" max="14343" width="7.7109375" style="1368" customWidth="1"/>
    <col min="14344" max="14344" width="25.7109375" style="1368" customWidth="1"/>
    <col min="14345" max="14345" width="27.7109375" style="1368" customWidth="1"/>
    <col min="14346" max="14592" width="11" style="1368"/>
    <col min="14593" max="14593" width="30" style="1368" customWidth="1"/>
    <col min="14594" max="14594" width="8.85546875" style="1368" customWidth="1"/>
    <col min="14595" max="14596" width="8.42578125" style="1368" customWidth="1"/>
    <col min="14597" max="14599" width="7.7109375" style="1368" customWidth="1"/>
    <col min="14600" max="14600" width="25.7109375" style="1368" customWidth="1"/>
    <col min="14601" max="14601" width="27.7109375" style="1368" customWidth="1"/>
    <col min="14602" max="14848" width="11" style="1368"/>
    <col min="14849" max="14849" width="30" style="1368" customWidth="1"/>
    <col min="14850" max="14850" width="8.85546875" style="1368" customWidth="1"/>
    <col min="14851" max="14852" width="8.42578125" style="1368" customWidth="1"/>
    <col min="14853" max="14855" width="7.7109375" style="1368" customWidth="1"/>
    <col min="14856" max="14856" width="25.7109375" style="1368" customWidth="1"/>
    <col min="14857" max="14857" width="27.7109375" style="1368" customWidth="1"/>
    <col min="14858" max="15104" width="11" style="1368"/>
    <col min="15105" max="15105" width="30" style="1368" customWidth="1"/>
    <col min="15106" max="15106" width="8.85546875" style="1368" customWidth="1"/>
    <col min="15107" max="15108" width="8.42578125" style="1368" customWidth="1"/>
    <col min="15109" max="15111" width="7.7109375" style="1368" customWidth="1"/>
    <col min="15112" max="15112" width="25.7109375" style="1368" customWidth="1"/>
    <col min="15113" max="15113" width="27.7109375" style="1368" customWidth="1"/>
    <col min="15114" max="15360" width="11" style="1368"/>
    <col min="15361" max="15361" width="30" style="1368" customWidth="1"/>
    <col min="15362" max="15362" width="8.85546875" style="1368" customWidth="1"/>
    <col min="15363" max="15364" width="8.42578125" style="1368" customWidth="1"/>
    <col min="15365" max="15367" width="7.7109375" style="1368" customWidth="1"/>
    <col min="15368" max="15368" width="25.7109375" style="1368" customWidth="1"/>
    <col min="15369" max="15369" width="27.7109375" style="1368" customWidth="1"/>
    <col min="15370" max="15616" width="11" style="1368"/>
    <col min="15617" max="15617" width="30" style="1368" customWidth="1"/>
    <col min="15618" max="15618" width="8.85546875" style="1368" customWidth="1"/>
    <col min="15619" max="15620" width="8.42578125" style="1368" customWidth="1"/>
    <col min="15621" max="15623" width="7.7109375" style="1368" customWidth="1"/>
    <col min="15624" max="15624" width="25.7109375" style="1368" customWidth="1"/>
    <col min="15625" max="15625" width="27.7109375" style="1368" customWidth="1"/>
    <col min="15626" max="15872" width="11" style="1368"/>
    <col min="15873" max="15873" width="30" style="1368" customWidth="1"/>
    <col min="15874" max="15874" width="8.85546875" style="1368" customWidth="1"/>
    <col min="15875" max="15876" width="8.42578125" style="1368" customWidth="1"/>
    <col min="15877" max="15879" width="7.7109375" style="1368" customWidth="1"/>
    <col min="15880" max="15880" width="25.7109375" style="1368" customWidth="1"/>
    <col min="15881" max="15881" width="27.7109375" style="1368" customWidth="1"/>
    <col min="15882" max="16128" width="11" style="1368"/>
    <col min="16129" max="16129" width="30" style="1368" customWidth="1"/>
    <col min="16130" max="16130" width="8.85546875" style="1368" customWidth="1"/>
    <col min="16131" max="16132" width="8.42578125" style="1368" customWidth="1"/>
    <col min="16133" max="16135" width="7.7109375" style="1368" customWidth="1"/>
    <col min="16136" max="16136" width="25.7109375" style="1368" customWidth="1"/>
    <col min="16137" max="16137" width="27.7109375" style="1368" customWidth="1"/>
    <col min="16138" max="16384" width="11" style="1368"/>
  </cols>
  <sheetData>
    <row r="1" spans="1:8" ht="24.75" customHeight="1">
      <c r="A1" s="1367" t="s">
        <v>790</v>
      </c>
      <c r="G1" s="2706" t="s">
        <v>791</v>
      </c>
      <c r="H1" s="2706"/>
    </row>
    <row r="2" spans="1:8" ht="18.95" customHeight="1">
      <c r="H2" s="1369"/>
    </row>
    <row r="3" spans="1:8" ht="18.95" customHeight="1">
      <c r="A3" s="1370" t="s">
        <v>792</v>
      </c>
      <c r="B3" s="1371"/>
      <c r="D3" s="2707" t="s">
        <v>793</v>
      </c>
      <c r="E3" s="2707"/>
      <c r="F3" s="2707"/>
      <c r="G3" s="2707"/>
      <c r="H3" s="2707"/>
    </row>
    <row r="4" spans="1:8" ht="18.95" customHeight="1">
      <c r="A4" s="1370" t="s">
        <v>794</v>
      </c>
      <c r="B4" s="1371"/>
      <c r="F4" s="2708" t="s">
        <v>795</v>
      </c>
      <c r="G4" s="2708"/>
      <c r="H4" s="2708"/>
    </row>
    <row r="5" spans="1:8" ht="18.95" customHeight="1">
      <c r="A5" s="1370"/>
      <c r="B5" s="1371"/>
      <c r="E5" s="1372"/>
      <c r="H5" s="1373"/>
    </row>
    <row r="6" spans="1:8" ht="18.95" customHeight="1">
      <c r="A6" s="1370"/>
      <c r="B6" s="1371"/>
      <c r="E6" s="1372"/>
      <c r="H6" s="1373"/>
    </row>
    <row r="7" spans="1:8" ht="16.5" customHeight="1">
      <c r="A7" s="1374" t="s">
        <v>2121</v>
      </c>
      <c r="B7" s="1375"/>
      <c r="C7" s="1376" t="s">
        <v>796</v>
      </c>
      <c r="D7" s="2709" t="s">
        <v>797</v>
      </c>
      <c r="E7" s="2710"/>
      <c r="F7" s="2709" t="s">
        <v>798</v>
      </c>
      <c r="G7" s="2710"/>
      <c r="H7" s="1377" t="s">
        <v>2122</v>
      </c>
    </row>
    <row r="8" spans="1:8" ht="13.5" customHeight="1">
      <c r="B8" s="156"/>
      <c r="C8" s="1378" t="s">
        <v>799</v>
      </c>
      <c r="D8" s="2705" t="s">
        <v>800</v>
      </c>
      <c r="E8" s="2705"/>
      <c r="F8" s="1379" t="s">
        <v>801</v>
      </c>
      <c r="G8" s="1375"/>
    </row>
    <row r="9" spans="1:8" ht="13.5" customHeight="1">
      <c r="B9" s="1375" t="s">
        <v>18</v>
      </c>
      <c r="C9" s="1375" t="s">
        <v>802</v>
      </c>
      <c r="D9" s="1375" t="s">
        <v>18</v>
      </c>
      <c r="E9" s="1375" t="s">
        <v>802</v>
      </c>
      <c r="F9" s="1375" t="s">
        <v>18</v>
      </c>
      <c r="G9" s="1375" t="s">
        <v>802</v>
      </c>
      <c r="H9" s="1380"/>
    </row>
    <row r="10" spans="1:8" s="1384" customFormat="1" ht="12" customHeight="1">
      <c r="A10" s="1381" t="s">
        <v>803</v>
      </c>
      <c r="B10" s="1382" t="s">
        <v>17</v>
      </c>
      <c r="C10" s="1382" t="s">
        <v>11</v>
      </c>
      <c r="D10" s="1382" t="s">
        <v>17</v>
      </c>
      <c r="E10" s="1382" t="s">
        <v>11</v>
      </c>
      <c r="F10" s="1382" t="s">
        <v>17</v>
      </c>
      <c r="G10" s="1382" t="s">
        <v>11</v>
      </c>
      <c r="H10" s="1383" t="s">
        <v>804</v>
      </c>
    </row>
    <row r="11" spans="1:8" s="1381" customFormat="1" ht="12" customHeight="1">
      <c r="B11" s="1375"/>
      <c r="C11" s="1375"/>
      <c r="D11" s="1375"/>
      <c r="E11" s="1375"/>
      <c r="F11" s="1385"/>
      <c r="G11" s="1385"/>
    </row>
    <row r="12" spans="1:8" s="1384" customFormat="1" ht="14.45" customHeight="1">
      <c r="A12" s="1221" t="s">
        <v>805</v>
      </c>
      <c r="B12" s="1386">
        <v>36184</v>
      </c>
      <c r="C12" s="1386">
        <v>19033</v>
      </c>
      <c r="D12" s="1386">
        <v>25770</v>
      </c>
      <c r="E12" s="1386">
        <v>14327</v>
      </c>
      <c r="F12" s="2495">
        <v>0.71219323457881933</v>
      </c>
      <c r="G12" s="2495">
        <v>0.75274523196553356</v>
      </c>
      <c r="H12" s="1221" t="s">
        <v>806</v>
      </c>
    </row>
    <row r="13" spans="1:8" s="1384" customFormat="1" ht="14.45" customHeight="1">
      <c r="A13" s="1221" t="s">
        <v>807</v>
      </c>
      <c r="B13" s="1386">
        <v>25087</v>
      </c>
      <c r="C13" s="1386">
        <v>12608</v>
      </c>
      <c r="D13" s="1386">
        <v>19161</v>
      </c>
      <c r="E13" s="1386">
        <v>10149</v>
      </c>
      <c r="F13" s="2495">
        <v>0.76378203850599913</v>
      </c>
      <c r="G13" s="2495">
        <v>0.80496510152284262</v>
      </c>
      <c r="H13" s="1221" t="s">
        <v>60</v>
      </c>
    </row>
    <row r="14" spans="1:8" s="1384" customFormat="1" ht="14.45" customHeight="1">
      <c r="A14" s="1221" t="s">
        <v>808</v>
      </c>
      <c r="B14" s="1386">
        <v>51675</v>
      </c>
      <c r="C14" s="1386">
        <v>25615</v>
      </c>
      <c r="D14" s="1386">
        <v>37421</v>
      </c>
      <c r="E14" s="1386">
        <v>19755</v>
      </c>
      <c r="F14" s="2495">
        <v>0.72416061925495889</v>
      </c>
      <c r="G14" s="2495">
        <v>0.7712277962131564</v>
      </c>
      <c r="H14" s="1221" t="s">
        <v>809</v>
      </c>
    </row>
    <row r="15" spans="1:8" s="1384" customFormat="1" ht="14.45" customHeight="1">
      <c r="A15" s="1221" t="s">
        <v>810</v>
      </c>
      <c r="B15" s="1386">
        <v>55243</v>
      </c>
      <c r="C15" s="1386">
        <v>27875</v>
      </c>
      <c r="D15" s="1386">
        <v>41909</v>
      </c>
      <c r="E15" s="1386">
        <v>22179</v>
      </c>
      <c r="F15" s="2495">
        <v>0.75863005267635719</v>
      </c>
      <c r="G15" s="2495">
        <v>0.7956591928251121</v>
      </c>
      <c r="H15" s="1221" t="s">
        <v>811</v>
      </c>
    </row>
    <row r="16" spans="1:8" s="1384" customFormat="1" ht="14.45" customHeight="1">
      <c r="A16" s="1221" t="s">
        <v>812</v>
      </c>
      <c r="B16" s="1386">
        <v>27702</v>
      </c>
      <c r="C16" s="1386">
        <v>13570</v>
      </c>
      <c r="D16" s="1386">
        <v>18216</v>
      </c>
      <c r="E16" s="1386">
        <v>9645</v>
      </c>
      <c r="F16" s="2495">
        <v>0.65756985055230666</v>
      </c>
      <c r="G16" s="2495">
        <v>0.71075902726602802</v>
      </c>
      <c r="H16" s="1221" t="s">
        <v>813</v>
      </c>
    </row>
    <row r="17" spans="1:9" s="1384" customFormat="1" ht="14.45" customHeight="1">
      <c r="A17" s="1221" t="s">
        <v>814</v>
      </c>
      <c r="B17" s="1386">
        <v>82800</v>
      </c>
      <c r="C17" s="1386">
        <v>42365</v>
      </c>
      <c r="D17" s="1386">
        <v>59540</v>
      </c>
      <c r="E17" s="1386">
        <v>32343</v>
      </c>
      <c r="F17" s="2495">
        <v>0.71908212560386475</v>
      </c>
      <c r="G17" s="2495">
        <v>0.76343679924465946</v>
      </c>
      <c r="H17" s="1221" t="s">
        <v>815</v>
      </c>
    </row>
    <row r="18" spans="1:9" s="1384" customFormat="1" ht="14.45" customHeight="1">
      <c r="A18" s="1221" t="s">
        <v>816</v>
      </c>
      <c r="B18" s="1386">
        <v>43534</v>
      </c>
      <c r="C18" s="1386">
        <v>20999</v>
      </c>
      <c r="D18" s="1386">
        <v>32163</v>
      </c>
      <c r="E18" s="1386">
        <v>16616</v>
      </c>
      <c r="F18" s="2495">
        <v>0.73880185602058157</v>
      </c>
      <c r="G18" s="2495">
        <v>0.79127577503690649</v>
      </c>
      <c r="H18" s="1221" t="s">
        <v>817</v>
      </c>
    </row>
    <row r="19" spans="1:9" s="1384" customFormat="1" ht="14.45" customHeight="1">
      <c r="A19" s="1221" t="s">
        <v>818</v>
      </c>
      <c r="B19" s="1386">
        <v>21024</v>
      </c>
      <c r="C19" s="1386">
        <v>9819</v>
      </c>
      <c r="D19" s="1386">
        <v>14757</v>
      </c>
      <c r="E19" s="1386">
        <v>7194</v>
      </c>
      <c r="F19" s="2495">
        <v>0.701912100456621</v>
      </c>
      <c r="G19" s="2495">
        <v>0.73266116712496177</v>
      </c>
      <c r="H19" s="1221" t="s">
        <v>819</v>
      </c>
    </row>
    <row r="20" spans="1:9" s="1384" customFormat="1" ht="14.45" customHeight="1">
      <c r="A20" s="1221" t="s">
        <v>820</v>
      </c>
      <c r="B20" s="1386">
        <v>30623</v>
      </c>
      <c r="C20" s="1386">
        <v>14892</v>
      </c>
      <c r="D20" s="1386">
        <v>22111</v>
      </c>
      <c r="E20" s="1386">
        <v>11529</v>
      </c>
      <c r="F20" s="2495">
        <v>0.72203899030140739</v>
      </c>
      <c r="G20" s="2495">
        <v>0.77417405318291699</v>
      </c>
      <c r="H20" s="1221" t="s">
        <v>821</v>
      </c>
    </row>
    <row r="21" spans="1:9" s="1384" customFormat="1" ht="14.45" customHeight="1">
      <c r="A21" s="1221" t="s">
        <v>822</v>
      </c>
      <c r="B21" s="1386">
        <v>6496</v>
      </c>
      <c r="C21" s="1386">
        <v>3122</v>
      </c>
      <c r="D21" s="1386">
        <v>4379</v>
      </c>
      <c r="E21" s="1386">
        <v>2249</v>
      </c>
      <c r="F21" s="2495">
        <v>0.6741071428571429</v>
      </c>
      <c r="G21" s="2495">
        <v>0.72037155669442665</v>
      </c>
      <c r="H21" s="1221" t="s">
        <v>823</v>
      </c>
    </row>
    <row r="22" spans="1:9" s="1384" customFormat="1" ht="14.45" customHeight="1">
      <c r="A22" s="1221" t="s">
        <v>824</v>
      </c>
      <c r="B22" s="1386">
        <v>6317</v>
      </c>
      <c r="C22" s="1386">
        <v>3319</v>
      </c>
      <c r="D22" s="1386">
        <v>3694</v>
      </c>
      <c r="E22" s="1386">
        <v>2119</v>
      </c>
      <c r="F22" s="2495">
        <v>0.58477125217666615</v>
      </c>
      <c r="G22" s="2495">
        <v>0.63844531485387168</v>
      </c>
      <c r="H22" s="1221" t="s">
        <v>825</v>
      </c>
    </row>
    <row r="23" spans="1:9" s="1384" customFormat="1" ht="14.45" customHeight="1">
      <c r="A23" s="1221" t="s">
        <v>826</v>
      </c>
      <c r="B23" s="1386">
        <v>1765</v>
      </c>
      <c r="C23" s="1386">
        <v>906</v>
      </c>
      <c r="D23" s="1386">
        <v>1285</v>
      </c>
      <c r="E23" s="1386">
        <v>709</v>
      </c>
      <c r="F23" s="2495">
        <v>0.7280453257790368</v>
      </c>
      <c r="G23" s="2495">
        <v>0.782560706401766</v>
      </c>
      <c r="H23" s="1221" t="s">
        <v>827</v>
      </c>
    </row>
    <row r="24" spans="1:9" s="1384" customFormat="1" ht="14.1" customHeight="1">
      <c r="A24" s="1388"/>
      <c r="B24" s="997"/>
      <c r="C24" s="997"/>
      <c r="D24" s="997"/>
      <c r="E24" s="997"/>
      <c r="F24" s="1387"/>
      <c r="G24" s="1387"/>
      <c r="H24" s="1389"/>
    </row>
    <row r="25" spans="1:9" ht="14.1" customHeight="1">
      <c r="A25" s="1390" t="s">
        <v>17</v>
      </c>
      <c r="B25" s="1391">
        <f>SUM(B12:B23)</f>
        <v>388450</v>
      </c>
      <c r="C25" s="1391">
        <f>SUM(C12:C23)</f>
        <v>194123</v>
      </c>
      <c r="D25" s="1391">
        <f>SUM(D12:D23)</f>
        <v>280406</v>
      </c>
      <c r="E25" s="1391">
        <f>SUM(E12:E23)</f>
        <v>148814</v>
      </c>
      <c r="F25" s="2509">
        <f>D25/B25</f>
        <v>0.72185866906937834</v>
      </c>
      <c r="G25" s="2509">
        <f>E25/C25</f>
        <v>0.76659643628009044</v>
      </c>
      <c r="H25" s="1392" t="s">
        <v>18</v>
      </c>
    </row>
    <row r="26" spans="1:9" ht="14.1" customHeight="1">
      <c r="A26" s="1393"/>
      <c r="C26" s="1394"/>
      <c r="D26" s="1394"/>
      <c r="E26" s="1394"/>
      <c r="F26" s="1395"/>
      <c r="G26" s="1396"/>
      <c r="H26" s="1397"/>
    </row>
    <row r="27" spans="1:9" ht="12.6" customHeight="1">
      <c r="A27" s="1398"/>
      <c r="C27" s="1399"/>
      <c r="D27" s="1400"/>
      <c r="E27" s="1400"/>
      <c r="F27" s="1401"/>
      <c r="G27" s="1402"/>
      <c r="H27" s="1403"/>
    </row>
    <row r="28" spans="1:9" s="1384" customFormat="1" ht="18.95" customHeight="1">
      <c r="A28" s="1404" t="s">
        <v>828</v>
      </c>
      <c r="B28" s="1375"/>
      <c r="C28" s="1375"/>
      <c r="D28" s="1375"/>
      <c r="E28" s="1375"/>
      <c r="F28" s="1375"/>
      <c r="G28" s="1375"/>
      <c r="H28" s="1405" t="s">
        <v>829</v>
      </c>
    </row>
    <row r="29" spans="1:9" s="1384" customFormat="1" ht="18.95" customHeight="1">
      <c r="A29" s="1404" t="s">
        <v>830</v>
      </c>
      <c r="B29" s="1375"/>
      <c r="C29" s="1375"/>
      <c r="D29" s="1375"/>
      <c r="E29" s="1375"/>
      <c r="F29" s="1375"/>
      <c r="G29" s="1375"/>
      <c r="H29" s="1406" t="s">
        <v>831</v>
      </c>
      <c r="I29" s="1407"/>
    </row>
    <row r="30" spans="1:9" ht="12.6" customHeight="1">
      <c r="A30" s="1398"/>
      <c r="C30" s="1408"/>
      <c r="D30" s="660"/>
      <c r="E30" s="1400"/>
      <c r="F30" s="1401"/>
      <c r="G30" s="1402"/>
      <c r="H30" s="1403"/>
    </row>
    <row r="31" spans="1:9" ht="12.6" customHeight="1">
      <c r="A31" s="1398"/>
      <c r="C31" s="1409"/>
      <c r="D31" s="1400"/>
      <c r="E31" s="1400"/>
      <c r="F31" s="1401"/>
      <c r="G31" s="1402"/>
      <c r="H31" s="1410"/>
    </row>
    <row r="32" spans="1:9" ht="12.6" customHeight="1">
      <c r="A32" s="1374" t="s">
        <v>2121</v>
      </c>
      <c r="B32" s="2701" t="s">
        <v>796</v>
      </c>
      <c r="C32" s="2701"/>
      <c r="D32" s="2702" t="s">
        <v>832</v>
      </c>
      <c r="E32" s="2702"/>
      <c r="F32" s="2703" t="s">
        <v>833</v>
      </c>
      <c r="G32" s="2703"/>
      <c r="H32" s="1377" t="s">
        <v>2122</v>
      </c>
    </row>
    <row r="33" spans="1:8" ht="12" customHeight="1">
      <c r="B33" s="2704" t="s">
        <v>799</v>
      </c>
      <c r="C33" s="2704"/>
      <c r="D33" s="2704" t="s">
        <v>834</v>
      </c>
      <c r="E33" s="2704"/>
      <c r="F33" s="2704" t="s">
        <v>835</v>
      </c>
      <c r="G33" s="2704"/>
    </row>
    <row r="34" spans="1:8" s="1384" customFormat="1" ht="12" customHeight="1">
      <c r="B34" s="1375" t="s">
        <v>18</v>
      </c>
      <c r="C34" s="1375" t="s">
        <v>802</v>
      </c>
      <c r="D34" s="1375" t="s">
        <v>18</v>
      </c>
      <c r="E34" s="1375" t="s">
        <v>802</v>
      </c>
      <c r="F34" s="1375" t="s">
        <v>18</v>
      </c>
      <c r="G34" s="1375" t="s">
        <v>802</v>
      </c>
    </row>
    <row r="35" spans="1:8" s="1384" customFormat="1" ht="12" customHeight="1">
      <c r="B35" s="1411" t="s">
        <v>17</v>
      </c>
      <c r="C35" s="1411" t="s">
        <v>11</v>
      </c>
      <c r="D35" s="1411" t="s">
        <v>17</v>
      </c>
      <c r="E35" s="1411" t="s">
        <v>11</v>
      </c>
      <c r="F35" s="1411" t="s">
        <v>17</v>
      </c>
      <c r="G35" s="1411" t="s">
        <v>11</v>
      </c>
    </row>
    <row r="36" spans="1:8" s="1381" customFormat="1" ht="12" customHeight="1">
      <c r="B36" s="1391"/>
      <c r="C36" s="782"/>
      <c r="D36" s="1391"/>
      <c r="E36" s="782"/>
      <c r="F36" s="1391"/>
      <c r="G36" s="1412"/>
    </row>
    <row r="37" spans="1:8" s="1384" customFormat="1" ht="14.45" customHeight="1">
      <c r="A37" s="1413" t="s">
        <v>836</v>
      </c>
      <c r="B37" s="1414">
        <f>SUM(B38:B44)</f>
        <v>344865</v>
      </c>
      <c r="C37" s="1414">
        <f>SUM(C38:C44)</f>
        <v>172872</v>
      </c>
      <c r="D37" s="1414">
        <f>SUM(D38:D44)</f>
        <v>249030</v>
      </c>
      <c r="E37" s="1414">
        <f>SUM(E38:E44)</f>
        <v>132384</v>
      </c>
      <c r="F37" s="2509">
        <f>D37/B37</f>
        <v>0.7221086512113436</v>
      </c>
      <c r="G37" s="2509">
        <f>E37/C37</f>
        <v>0.76579203109815353</v>
      </c>
      <c r="H37" s="1415" t="s">
        <v>837</v>
      </c>
    </row>
    <row r="38" spans="1:8" s="1384" customFormat="1" ht="14.45" customHeight="1">
      <c r="A38" s="1416" t="s">
        <v>838</v>
      </c>
      <c r="B38" s="1386">
        <v>54885</v>
      </c>
      <c r="C38" s="1386">
        <v>28465</v>
      </c>
      <c r="D38" s="1386">
        <v>38620</v>
      </c>
      <c r="E38" s="1386">
        <v>21432</v>
      </c>
      <c r="F38" s="2495">
        <v>0.70365309283046373</v>
      </c>
      <c r="G38" s="2495">
        <v>0.7529246443000176</v>
      </c>
      <c r="H38" s="1417" t="s">
        <v>839</v>
      </c>
    </row>
    <row r="39" spans="1:8" s="1384" customFormat="1" ht="14.45" customHeight="1">
      <c r="A39" s="1418" t="s">
        <v>840</v>
      </c>
      <c r="B39" s="1386">
        <v>97024</v>
      </c>
      <c r="C39" s="1386">
        <v>45861</v>
      </c>
      <c r="D39" s="1386">
        <v>66875</v>
      </c>
      <c r="E39" s="1386">
        <v>33294</v>
      </c>
      <c r="F39" s="2495">
        <v>0.68926245052770452</v>
      </c>
      <c r="G39" s="2495">
        <v>0.72597631974880616</v>
      </c>
      <c r="H39" s="1417" t="s">
        <v>841</v>
      </c>
    </row>
    <row r="40" spans="1:8" s="1384" customFormat="1" ht="14.45" customHeight="1">
      <c r="A40" s="1418" t="s">
        <v>842</v>
      </c>
      <c r="B40" s="1386">
        <v>94265</v>
      </c>
      <c r="C40" s="1386">
        <v>49466</v>
      </c>
      <c r="D40" s="1386">
        <v>77952</v>
      </c>
      <c r="E40" s="1386">
        <v>42870</v>
      </c>
      <c r="F40" s="2495">
        <v>0.82694531374317082</v>
      </c>
      <c r="G40" s="2495">
        <v>0.86665588485020018</v>
      </c>
      <c r="H40" s="1417" t="s">
        <v>843</v>
      </c>
    </row>
    <row r="41" spans="1:8" s="1384" customFormat="1" ht="14.45" customHeight="1">
      <c r="A41" s="1418" t="s">
        <v>844</v>
      </c>
      <c r="B41" s="1386">
        <v>87045</v>
      </c>
      <c r="C41" s="1386">
        <v>43831</v>
      </c>
      <c r="D41" s="1386">
        <v>55559</v>
      </c>
      <c r="E41" s="1386">
        <v>30127</v>
      </c>
      <c r="F41" s="2495">
        <v>0.63827905106554084</v>
      </c>
      <c r="G41" s="2495">
        <v>0.68734457347539413</v>
      </c>
      <c r="H41" s="1417" t="s">
        <v>845</v>
      </c>
    </row>
    <row r="42" spans="1:8" s="1384" customFormat="1" ht="14.45" customHeight="1">
      <c r="A42" s="1418" t="s">
        <v>846</v>
      </c>
      <c r="B42" s="1386">
        <v>290</v>
      </c>
      <c r="C42" s="1386">
        <v>118</v>
      </c>
      <c r="D42" s="1386">
        <v>248</v>
      </c>
      <c r="E42" s="1386">
        <v>105</v>
      </c>
      <c r="F42" s="2495">
        <v>0.85517241379310349</v>
      </c>
      <c r="G42" s="2495">
        <v>0.88983050847457623</v>
      </c>
      <c r="H42" s="1417" t="s">
        <v>847</v>
      </c>
    </row>
    <row r="43" spans="1:8" s="1384" customFormat="1" ht="14.45" customHeight="1">
      <c r="A43" s="1418" t="s">
        <v>848</v>
      </c>
      <c r="B43" s="1386">
        <v>7871</v>
      </c>
      <c r="C43" s="1386">
        <v>3703</v>
      </c>
      <c r="D43" s="1386">
        <v>6448</v>
      </c>
      <c r="E43" s="1386">
        <v>3173</v>
      </c>
      <c r="F43" s="2495">
        <v>0.81920975733706014</v>
      </c>
      <c r="G43" s="2495">
        <v>0.85687280583310832</v>
      </c>
      <c r="H43" s="1417" t="s">
        <v>849</v>
      </c>
    </row>
    <row r="44" spans="1:8" ht="14.45" customHeight="1">
      <c r="A44" s="1418" t="s">
        <v>850</v>
      </c>
      <c r="B44" s="1386">
        <v>3485</v>
      </c>
      <c r="C44" s="1386">
        <v>1428</v>
      </c>
      <c r="D44" s="1386">
        <v>3328</v>
      </c>
      <c r="E44" s="1386">
        <v>1383</v>
      </c>
      <c r="F44" s="2495">
        <v>0.95494978479196557</v>
      </c>
      <c r="G44" s="2495">
        <v>0.96848739495798319</v>
      </c>
      <c r="H44" s="1417" t="s">
        <v>851</v>
      </c>
    </row>
    <row r="45" spans="1:8" ht="14.45" customHeight="1">
      <c r="A45" s="1413" t="s">
        <v>852</v>
      </c>
      <c r="B45" s="1414">
        <f>SUM(B46:B47)</f>
        <v>4864</v>
      </c>
      <c r="C45" s="1414">
        <f>SUM(C46:C47)</f>
        <v>1581</v>
      </c>
      <c r="D45" s="1414">
        <f>SUM(D46:D47)</f>
        <v>2740</v>
      </c>
      <c r="E45" s="1414">
        <f>SUM(E46:E47)</f>
        <v>936</v>
      </c>
      <c r="F45" s="2509">
        <f>D45/B45</f>
        <v>0.56332236842105265</v>
      </c>
      <c r="G45" s="2509">
        <f>E45/C45</f>
        <v>0.59203036053130931</v>
      </c>
      <c r="H45" s="1415" t="s">
        <v>631</v>
      </c>
    </row>
    <row r="46" spans="1:8" ht="14.45" customHeight="1">
      <c r="A46" s="1418" t="s">
        <v>853</v>
      </c>
      <c r="B46" s="1386">
        <v>3991</v>
      </c>
      <c r="C46" s="1386">
        <v>1255</v>
      </c>
      <c r="D46" s="1386">
        <v>2202</v>
      </c>
      <c r="E46" s="1386">
        <v>730</v>
      </c>
      <c r="F46" s="2495">
        <v>0.55174141819092959</v>
      </c>
      <c r="G46" s="2495">
        <v>0.58167330677290841</v>
      </c>
      <c r="H46" s="1417" t="s">
        <v>854</v>
      </c>
    </row>
    <row r="47" spans="1:8" ht="14.45" customHeight="1">
      <c r="A47" s="1418" t="s">
        <v>855</v>
      </c>
      <c r="B47" s="1386">
        <v>873</v>
      </c>
      <c r="C47" s="1386">
        <v>326</v>
      </c>
      <c r="D47" s="1386">
        <v>538</v>
      </c>
      <c r="E47" s="1386">
        <v>206</v>
      </c>
      <c r="F47" s="2495">
        <v>0.61626575028636887</v>
      </c>
      <c r="G47" s="2495">
        <v>0.63190184049079756</v>
      </c>
      <c r="H47" s="1417" t="s">
        <v>856</v>
      </c>
    </row>
    <row r="48" spans="1:8" ht="14.45" customHeight="1">
      <c r="A48" s="1390" t="s">
        <v>857</v>
      </c>
      <c r="B48" s="1414">
        <f>SUM(B49:B50)</f>
        <v>25088</v>
      </c>
      <c r="C48" s="1414">
        <f>SUM(C49:C50)</f>
        <v>14451</v>
      </c>
      <c r="D48" s="1414">
        <f>SUM(D49:D50)</f>
        <v>19413</v>
      </c>
      <c r="E48" s="1414">
        <f>SUM(E49:E50)</f>
        <v>11694</v>
      </c>
      <c r="F48" s="2509">
        <f>D48/B48</f>
        <v>0.77379623724489799</v>
      </c>
      <c r="G48" s="2509">
        <f>E48/C48</f>
        <v>0.80921735520033211</v>
      </c>
      <c r="H48" s="1419" t="s">
        <v>858</v>
      </c>
    </row>
    <row r="49" spans="1:8" ht="14.45" customHeight="1">
      <c r="A49" s="1418" t="s">
        <v>859</v>
      </c>
      <c r="B49" s="1386">
        <v>18674</v>
      </c>
      <c r="C49" s="1386">
        <v>10581</v>
      </c>
      <c r="D49" s="1386">
        <v>14461</v>
      </c>
      <c r="E49" s="1386">
        <v>8602</v>
      </c>
      <c r="F49" s="2495">
        <v>0.77439220306308232</v>
      </c>
      <c r="G49" s="2495">
        <v>0.81296663831395899</v>
      </c>
      <c r="H49" s="1417" t="s">
        <v>860</v>
      </c>
    </row>
    <row r="50" spans="1:8" ht="14.45" customHeight="1">
      <c r="A50" s="1418" t="s">
        <v>861</v>
      </c>
      <c r="B50" s="1386">
        <v>6414</v>
      </c>
      <c r="C50" s="1386">
        <v>3870</v>
      </c>
      <c r="D50" s="1386">
        <v>4952</v>
      </c>
      <c r="E50" s="1386">
        <v>3092</v>
      </c>
      <c r="F50" s="2495">
        <v>0.77206111630807606</v>
      </c>
      <c r="G50" s="2495">
        <v>0.79896640826873389</v>
      </c>
      <c r="H50" s="1417" t="s">
        <v>862</v>
      </c>
    </row>
    <row r="51" spans="1:8" ht="14.45" customHeight="1">
      <c r="A51" s="1390" t="s">
        <v>863</v>
      </c>
      <c r="B51" s="1414">
        <f>SUM(B52:B54)</f>
        <v>5257</v>
      </c>
      <c r="C51" s="1414">
        <f>SUM(C52:C54)</f>
        <v>1594</v>
      </c>
      <c r="D51" s="1414">
        <f>SUM(D52:D54)</f>
        <v>4255</v>
      </c>
      <c r="E51" s="1414">
        <f>SUM(E52:E54)</f>
        <v>1403</v>
      </c>
      <c r="F51" s="2509">
        <f>D51/B51</f>
        <v>0.80939699448354574</v>
      </c>
      <c r="G51" s="2509">
        <f>E51/C51</f>
        <v>0.88017565872020076</v>
      </c>
      <c r="H51" s="1419" t="s">
        <v>864</v>
      </c>
    </row>
    <row r="52" spans="1:8" ht="14.45" customHeight="1">
      <c r="A52" s="1418" t="s">
        <v>865</v>
      </c>
      <c r="B52" s="1386">
        <v>454</v>
      </c>
      <c r="C52" s="1386">
        <v>226</v>
      </c>
      <c r="D52" s="1386">
        <v>367</v>
      </c>
      <c r="E52" s="1386">
        <v>203</v>
      </c>
      <c r="F52" s="2495">
        <v>0.80837004405286339</v>
      </c>
      <c r="G52" s="2495">
        <v>0.89823008849557517</v>
      </c>
      <c r="H52" s="1417" t="s">
        <v>866</v>
      </c>
    </row>
    <row r="53" spans="1:8" ht="14.45" customHeight="1">
      <c r="A53" s="1418" t="s">
        <v>867</v>
      </c>
      <c r="B53" s="1386">
        <v>3072</v>
      </c>
      <c r="C53" s="1386">
        <v>965</v>
      </c>
      <c r="D53" s="1386">
        <v>2579</v>
      </c>
      <c r="E53" s="1386">
        <v>869</v>
      </c>
      <c r="F53" s="2495">
        <v>0.83951822916666663</v>
      </c>
      <c r="G53" s="2495">
        <v>0.90051813471502595</v>
      </c>
      <c r="H53" s="1420" t="s">
        <v>868</v>
      </c>
    </row>
    <row r="54" spans="1:8" ht="14.45" customHeight="1">
      <c r="A54" s="1418" t="s">
        <v>869</v>
      </c>
      <c r="B54" s="1386">
        <v>1731</v>
      </c>
      <c r="C54" s="1386">
        <v>403</v>
      </c>
      <c r="D54" s="1386">
        <v>1309</v>
      </c>
      <c r="E54" s="1386">
        <v>331</v>
      </c>
      <c r="F54" s="2495">
        <v>0.75621028307336802</v>
      </c>
      <c r="G54" s="2495">
        <v>0.82133995037220842</v>
      </c>
      <c r="H54" s="1421" t="s">
        <v>870</v>
      </c>
    </row>
    <row r="55" spans="1:8" ht="14.45" customHeight="1">
      <c r="A55" s="1390" t="s">
        <v>871</v>
      </c>
      <c r="B55" s="1422">
        <f>SUM(B56:B58)</f>
        <v>8376</v>
      </c>
      <c r="C55" s="1422">
        <f>SUM(C56:C58)</f>
        <v>3625</v>
      </c>
      <c r="D55" s="1422">
        <f>SUM(D56:D58)</f>
        <v>4968</v>
      </c>
      <c r="E55" s="1422">
        <f>SUM(E56:E58)</f>
        <v>2397</v>
      </c>
      <c r="F55" s="2510">
        <f>D55/B55</f>
        <v>0.59312320916905448</v>
      </c>
      <c r="G55" s="2510">
        <f>E55/C55</f>
        <v>0.66124137931034488</v>
      </c>
      <c r="H55" s="1419" t="s">
        <v>872</v>
      </c>
    </row>
    <row r="56" spans="1:8" ht="14.45" customHeight="1">
      <c r="A56" s="1418" t="s">
        <v>685</v>
      </c>
      <c r="B56" s="1386">
        <v>4190</v>
      </c>
      <c r="C56" s="1386">
        <v>1081</v>
      </c>
      <c r="D56" s="1386">
        <v>2271</v>
      </c>
      <c r="E56" s="1386">
        <v>672</v>
      </c>
      <c r="F56" s="2495">
        <v>0.54200477326968977</v>
      </c>
      <c r="G56" s="2495">
        <v>0.62164662349676225</v>
      </c>
      <c r="H56" s="1421" t="s">
        <v>873</v>
      </c>
    </row>
    <row r="57" spans="1:8" ht="14.45" customHeight="1">
      <c r="A57" s="1418" t="s">
        <v>648</v>
      </c>
      <c r="B57" s="1386">
        <v>17</v>
      </c>
      <c r="C57" s="1386">
        <v>7</v>
      </c>
      <c r="D57" s="1386">
        <v>9</v>
      </c>
      <c r="E57" s="1386">
        <v>4</v>
      </c>
      <c r="F57" s="2495">
        <v>0.52941176470588236</v>
      </c>
      <c r="G57" s="2495">
        <v>0.5714285714285714</v>
      </c>
      <c r="H57" s="1421" t="s">
        <v>874</v>
      </c>
    </row>
    <row r="58" spans="1:8" ht="14.45" customHeight="1">
      <c r="A58" s="1418" t="s">
        <v>686</v>
      </c>
      <c r="B58" s="1386">
        <v>4169</v>
      </c>
      <c r="C58" s="1386">
        <v>2537</v>
      </c>
      <c r="D58" s="1386">
        <v>2688</v>
      </c>
      <c r="E58" s="1386">
        <v>1721</v>
      </c>
      <c r="F58" s="2495">
        <v>0.64475893499640202</v>
      </c>
      <c r="G58" s="2495">
        <v>0.67836026803311</v>
      </c>
      <c r="H58" s="1421" t="s">
        <v>875</v>
      </c>
    </row>
    <row r="59" spans="1:8" ht="14.1" customHeight="1">
      <c r="A59" s="1418"/>
      <c r="B59" s="1408"/>
      <c r="C59" s="1408"/>
      <c r="D59" s="1408"/>
      <c r="E59" s="1408"/>
      <c r="F59" s="1387"/>
      <c r="G59" s="1387"/>
      <c r="H59" s="1423"/>
    </row>
    <row r="60" spans="1:8" ht="14.1" customHeight="1">
      <c r="A60" s="1390" t="s">
        <v>17</v>
      </c>
      <c r="B60" s="1391">
        <f>B51+B48+B45+B37+B55</f>
        <v>388450</v>
      </c>
      <c r="C60" s="1391">
        <f>C51+C48+C45+C37+C55</f>
        <v>194123</v>
      </c>
      <c r="D60" s="1391">
        <f>D51+D48+D45+D37+D55</f>
        <v>280406</v>
      </c>
      <c r="E60" s="1391">
        <f>E51+E48+E45+E37+E55</f>
        <v>148814</v>
      </c>
      <c r="F60" s="2509">
        <f>D60/B60</f>
        <v>0.72185866906937834</v>
      </c>
      <c r="G60" s="2509">
        <f>E60/C60</f>
        <v>0.76659643628009044</v>
      </c>
      <c r="H60" s="1424" t="s">
        <v>18</v>
      </c>
    </row>
    <row r="61" spans="1:8" ht="12" customHeight="1">
      <c r="A61" s="1418"/>
      <c r="C61" s="1425"/>
      <c r="D61" s="1425"/>
      <c r="E61" s="1425"/>
      <c r="G61" s="1402"/>
      <c r="H61" s="1410"/>
    </row>
    <row r="62" spans="1:8" s="156" customFormat="1" ht="12" customHeight="1">
      <c r="A62" s="1418"/>
      <c r="C62" s="1425"/>
      <c r="D62" s="1425"/>
      <c r="E62" s="1425"/>
      <c r="G62" s="1402"/>
      <c r="H62" s="1426"/>
    </row>
    <row r="63" spans="1:8" ht="12" customHeight="1">
      <c r="A63" s="1418"/>
      <c r="C63" s="1425"/>
      <c r="D63" s="1425"/>
      <c r="E63" s="1425"/>
      <c r="G63" s="1402"/>
      <c r="H63" s="1427"/>
    </row>
    <row r="64" spans="1:8" ht="12" customHeight="1">
      <c r="A64" s="1428"/>
      <c r="B64" s="156"/>
      <c r="C64" s="1394"/>
      <c r="D64" s="1394"/>
      <c r="E64" s="1394"/>
      <c r="F64" s="438"/>
      <c r="G64" s="1396"/>
      <c r="H64" s="1392"/>
    </row>
    <row r="65" spans="1:8" ht="12" customHeight="1">
      <c r="A65" s="35" t="s">
        <v>25</v>
      </c>
      <c r="B65" s="35"/>
      <c r="C65" s="35"/>
      <c r="D65" s="749"/>
      <c r="H65" s="36" t="s">
        <v>26</v>
      </c>
    </row>
    <row r="66" spans="1:8" ht="12" customHeight="1">
      <c r="A66" s="1398"/>
      <c r="C66" s="1409"/>
      <c r="D66" s="1400"/>
      <c r="E66" s="1400"/>
      <c r="F66" s="1401"/>
      <c r="G66" s="1396"/>
      <c r="H66" s="1410"/>
    </row>
    <row r="67" spans="1:8" s="156" customFormat="1" ht="12" customHeight="1"/>
    <row r="68" spans="1:8" ht="12" customHeight="1"/>
    <row r="71" spans="1:8" s="156" customFormat="1" ht="12.75" customHeight="1">
      <c r="A71" s="2613"/>
      <c r="B71" s="2613"/>
      <c r="C71" s="2613"/>
      <c r="D71" s="2613"/>
      <c r="E71" s="2613"/>
      <c r="F71" s="2613"/>
      <c r="G71" s="2613"/>
      <c r="H71" s="2613"/>
    </row>
    <row r="72" spans="1:8" ht="12.75" customHeight="1"/>
    <row r="73" spans="1:8" ht="12.75" customHeight="1"/>
    <row r="74" spans="1:8" ht="12.75" customHeight="1">
      <c r="A74" s="156"/>
    </row>
    <row r="75" spans="1:8" ht="12.75" customHeight="1"/>
    <row r="76" spans="1:8" ht="12.75" customHeight="1"/>
    <row r="84" spans="1:1">
      <c r="A84" s="410"/>
    </row>
  </sheetData>
  <mergeCells count="13">
    <mergeCell ref="D8:E8"/>
    <mergeCell ref="G1:H1"/>
    <mergeCell ref="D3:H3"/>
    <mergeCell ref="F4:H4"/>
    <mergeCell ref="D7:E7"/>
    <mergeCell ref="F7:G7"/>
    <mergeCell ref="A71:H71"/>
    <mergeCell ref="B32:C32"/>
    <mergeCell ref="D32:E32"/>
    <mergeCell ref="F32:G32"/>
    <mergeCell ref="B33:C33"/>
    <mergeCell ref="D33:E33"/>
    <mergeCell ref="F33:G3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7030A0"/>
  </sheetPr>
  <dimension ref="A1:I55"/>
  <sheetViews>
    <sheetView showGridLines="0" view="pageLayout" topLeftCell="A4" workbookViewId="0">
      <selection activeCell="D11" sqref="D11"/>
    </sheetView>
  </sheetViews>
  <sheetFormatPr baseColWidth="10" defaultRowHeight="12.75"/>
  <cols>
    <col min="1" max="1" width="45.140625" style="156" customWidth="1"/>
    <col min="2" max="4" width="11.42578125" style="202" customWidth="1"/>
    <col min="5" max="5" width="33.85546875" style="156" customWidth="1"/>
    <col min="6" max="6" width="11.85546875" style="156" customWidth="1"/>
    <col min="7" max="256" width="11.42578125" style="156"/>
    <col min="257" max="257" width="42.7109375" style="156" customWidth="1"/>
    <col min="258" max="260" width="10.140625" style="156" customWidth="1"/>
    <col min="261" max="261" width="31.7109375" style="156" customWidth="1"/>
    <col min="262" max="262" width="11.85546875" style="156" customWidth="1"/>
    <col min="263" max="512" width="11.42578125" style="156"/>
    <col min="513" max="513" width="42.7109375" style="156" customWidth="1"/>
    <col min="514" max="516" width="10.140625" style="156" customWidth="1"/>
    <col min="517" max="517" width="31.7109375" style="156" customWidth="1"/>
    <col min="518" max="518" width="11.85546875" style="156" customWidth="1"/>
    <col min="519" max="768" width="11.42578125" style="156"/>
    <col min="769" max="769" width="42.7109375" style="156" customWidth="1"/>
    <col min="770" max="772" width="10.140625" style="156" customWidth="1"/>
    <col min="773" max="773" width="31.7109375" style="156" customWidth="1"/>
    <col min="774" max="774" width="11.85546875" style="156" customWidth="1"/>
    <col min="775" max="1024" width="11.42578125" style="156"/>
    <col min="1025" max="1025" width="42.7109375" style="156" customWidth="1"/>
    <col min="1026" max="1028" width="10.140625" style="156" customWidth="1"/>
    <col min="1029" max="1029" width="31.7109375" style="156" customWidth="1"/>
    <col min="1030" max="1030" width="11.85546875" style="156" customWidth="1"/>
    <col min="1031" max="1280" width="11.42578125" style="156"/>
    <col min="1281" max="1281" width="42.7109375" style="156" customWidth="1"/>
    <col min="1282" max="1284" width="10.140625" style="156" customWidth="1"/>
    <col min="1285" max="1285" width="31.7109375" style="156" customWidth="1"/>
    <col min="1286" max="1286" width="11.85546875" style="156" customWidth="1"/>
    <col min="1287" max="1536" width="11.42578125" style="156"/>
    <col min="1537" max="1537" width="42.7109375" style="156" customWidth="1"/>
    <col min="1538" max="1540" width="10.140625" style="156" customWidth="1"/>
    <col min="1541" max="1541" width="31.7109375" style="156" customWidth="1"/>
    <col min="1542" max="1542" width="11.85546875" style="156" customWidth="1"/>
    <col min="1543" max="1792" width="11.42578125" style="156"/>
    <col min="1793" max="1793" width="42.7109375" style="156" customWidth="1"/>
    <col min="1794" max="1796" width="10.140625" style="156" customWidth="1"/>
    <col min="1797" max="1797" width="31.7109375" style="156" customWidth="1"/>
    <col min="1798" max="1798" width="11.85546875" style="156" customWidth="1"/>
    <col min="1799" max="2048" width="11.42578125" style="156"/>
    <col min="2049" max="2049" width="42.7109375" style="156" customWidth="1"/>
    <col min="2050" max="2052" width="10.140625" style="156" customWidth="1"/>
    <col min="2053" max="2053" width="31.7109375" style="156" customWidth="1"/>
    <col min="2054" max="2054" width="11.85546875" style="156" customWidth="1"/>
    <col min="2055" max="2304" width="11.42578125" style="156"/>
    <col min="2305" max="2305" width="42.7109375" style="156" customWidth="1"/>
    <col min="2306" max="2308" width="10.140625" style="156" customWidth="1"/>
    <col min="2309" max="2309" width="31.7109375" style="156" customWidth="1"/>
    <col min="2310" max="2310" width="11.85546875" style="156" customWidth="1"/>
    <col min="2311" max="2560" width="11.42578125" style="156"/>
    <col min="2561" max="2561" width="42.7109375" style="156" customWidth="1"/>
    <col min="2562" max="2564" width="10.140625" style="156" customWidth="1"/>
    <col min="2565" max="2565" width="31.7109375" style="156" customWidth="1"/>
    <col min="2566" max="2566" width="11.85546875" style="156" customWidth="1"/>
    <col min="2567" max="2816" width="11.42578125" style="156"/>
    <col min="2817" max="2817" width="42.7109375" style="156" customWidth="1"/>
    <col min="2818" max="2820" width="10.140625" style="156" customWidth="1"/>
    <col min="2821" max="2821" width="31.7109375" style="156" customWidth="1"/>
    <col min="2822" max="2822" width="11.85546875" style="156" customWidth="1"/>
    <col min="2823" max="3072" width="11.42578125" style="156"/>
    <col min="3073" max="3073" width="42.7109375" style="156" customWidth="1"/>
    <col min="3074" max="3076" width="10.140625" style="156" customWidth="1"/>
    <col min="3077" max="3077" width="31.7109375" style="156" customWidth="1"/>
    <col min="3078" max="3078" width="11.85546875" style="156" customWidth="1"/>
    <col min="3079" max="3328" width="11.42578125" style="156"/>
    <col min="3329" max="3329" width="42.7109375" style="156" customWidth="1"/>
    <col min="3330" max="3332" width="10.140625" style="156" customWidth="1"/>
    <col min="3333" max="3333" width="31.7109375" style="156" customWidth="1"/>
    <col min="3334" max="3334" width="11.85546875" style="156" customWidth="1"/>
    <col min="3335" max="3584" width="11.42578125" style="156"/>
    <col min="3585" max="3585" width="42.7109375" style="156" customWidth="1"/>
    <col min="3586" max="3588" width="10.140625" style="156" customWidth="1"/>
    <col min="3589" max="3589" width="31.7109375" style="156" customWidth="1"/>
    <col min="3590" max="3590" width="11.85546875" style="156" customWidth="1"/>
    <col min="3591" max="3840" width="11.42578125" style="156"/>
    <col min="3841" max="3841" width="42.7109375" style="156" customWidth="1"/>
    <col min="3842" max="3844" width="10.140625" style="156" customWidth="1"/>
    <col min="3845" max="3845" width="31.7109375" style="156" customWidth="1"/>
    <col min="3846" max="3846" width="11.85546875" style="156" customWidth="1"/>
    <col min="3847" max="4096" width="11.42578125" style="156"/>
    <col min="4097" max="4097" width="42.7109375" style="156" customWidth="1"/>
    <col min="4098" max="4100" width="10.140625" style="156" customWidth="1"/>
    <col min="4101" max="4101" width="31.7109375" style="156" customWidth="1"/>
    <col min="4102" max="4102" width="11.85546875" style="156" customWidth="1"/>
    <col min="4103" max="4352" width="11.42578125" style="156"/>
    <col min="4353" max="4353" width="42.7109375" style="156" customWidth="1"/>
    <col min="4354" max="4356" width="10.140625" style="156" customWidth="1"/>
    <col min="4357" max="4357" width="31.7109375" style="156" customWidth="1"/>
    <col min="4358" max="4358" width="11.85546875" style="156" customWidth="1"/>
    <col min="4359" max="4608" width="11.42578125" style="156"/>
    <col min="4609" max="4609" width="42.7109375" style="156" customWidth="1"/>
    <col min="4610" max="4612" width="10.140625" style="156" customWidth="1"/>
    <col min="4613" max="4613" width="31.7109375" style="156" customWidth="1"/>
    <col min="4614" max="4614" width="11.85546875" style="156" customWidth="1"/>
    <col min="4615" max="4864" width="11.42578125" style="156"/>
    <col min="4865" max="4865" width="42.7109375" style="156" customWidth="1"/>
    <col min="4866" max="4868" width="10.140625" style="156" customWidth="1"/>
    <col min="4869" max="4869" width="31.7109375" style="156" customWidth="1"/>
    <col min="4870" max="4870" width="11.85546875" style="156" customWidth="1"/>
    <col min="4871" max="5120" width="11.42578125" style="156"/>
    <col min="5121" max="5121" width="42.7109375" style="156" customWidth="1"/>
    <col min="5122" max="5124" width="10.140625" style="156" customWidth="1"/>
    <col min="5125" max="5125" width="31.7109375" style="156" customWidth="1"/>
    <col min="5126" max="5126" width="11.85546875" style="156" customWidth="1"/>
    <col min="5127" max="5376" width="11.42578125" style="156"/>
    <col min="5377" max="5377" width="42.7109375" style="156" customWidth="1"/>
    <col min="5378" max="5380" width="10.140625" style="156" customWidth="1"/>
    <col min="5381" max="5381" width="31.7109375" style="156" customWidth="1"/>
    <col min="5382" max="5382" width="11.85546875" style="156" customWidth="1"/>
    <col min="5383" max="5632" width="11.42578125" style="156"/>
    <col min="5633" max="5633" width="42.7109375" style="156" customWidth="1"/>
    <col min="5634" max="5636" width="10.140625" style="156" customWidth="1"/>
    <col min="5637" max="5637" width="31.7109375" style="156" customWidth="1"/>
    <col min="5638" max="5638" width="11.85546875" style="156" customWidth="1"/>
    <col min="5639" max="5888" width="11.42578125" style="156"/>
    <col min="5889" max="5889" width="42.7109375" style="156" customWidth="1"/>
    <col min="5890" max="5892" width="10.140625" style="156" customWidth="1"/>
    <col min="5893" max="5893" width="31.7109375" style="156" customWidth="1"/>
    <col min="5894" max="5894" width="11.85546875" style="156" customWidth="1"/>
    <col min="5895" max="6144" width="11.42578125" style="156"/>
    <col min="6145" max="6145" width="42.7109375" style="156" customWidth="1"/>
    <col min="6146" max="6148" width="10.140625" style="156" customWidth="1"/>
    <col min="6149" max="6149" width="31.7109375" style="156" customWidth="1"/>
    <col min="6150" max="6150" width="11.85546875" style="156" customWidth="1"/>
    <col min="6151" max="6400" width="11.42578125" style="156"/>
    <col min="6401" max="6401" width="42.7109375" style="156" customWidth="1"/>
    <col min="6402" max="6404" width="10.140625" style="156" customWidth="1"/>
    <col min="6405" max="6405" width="31.7109375" style="156" customWidth="1"/>
    <col min="6406" max="6406" width="11.85546875" style="156" customWidth="1"/>
    <col min="6407" max="6656" width="11.42578125" style="156"/>
    <col min="6657" max="6657" width="42.7109375" style="156" customWidth="1"/>
    <col min="6658" max="6660" width="10.140625" style="156" customWidth="1"/>
    <col min="6661" max="6661" width="31.7109375" style="156" customWidth="1"/>
    <col min="6662" max="6662" width="11.85546875" style="156" customWidth="1"/>
    <col min="6663" max="6912" width="11.42578125" style="156"/>
    <col min="6913" max="6913" width="42.7109375" style="156" customWidth="1"/>
    <col min="6914" max="6916" width="10.140625" style="156" customWidth="1"/>
    <col min="6917" max="6917" width="31.7109375" style="156" customWidth="1"/>
    <col min="6918" max="6918" width="11.85546875" style="156" customWidth="1"/>
    <col min="6919" max="7168" width="11.42578125" style="156"/>
    <col min="7169" max="7169" width="42.7109375" style="156" customWidth="1"/>
    <col min="7170" max="7172" width="10.140625" style="156" customWidth="1"/>
    <col min="7173" max="7173" width="31.7109375" style="156" customWidth="1"/>
    <col min="7174" max="7174" width="11.85546875" style="156" customWidth="1"/>
    <col min="7175" max="7424" width="11.42578125" style="156"/>
    <col min="7425" max="7425" width="42.7109375" style="156" customWidth="1"/>
    <col min="7426" max="7428" width="10.140625" style="156" customWidth="1"/>
    <col min="7429" max="7429" width="31.7109375" style="156" customWidth="1"/>
    <col min="7430" max="7430" width="11.85546875" style="156" customWidth="1"/>
    <col min="7431" max="7680" width="11.42578125" style="156"/>
    <col min="7681" max="7681" width="42.7109375" style="156" customWidth="1"/>
    <col min="7682" max="7684" width="10.140625" style="156" customWidth="1"/>
    <col min="7685" max="7685" width="31.7109375" style="156" customWidth="1"/>
    <col min="7686" max="7686" width="11.85546875" style="156" customWidth="1"/>
    <col min="7687" max="7936" width="11.42578125" style="156"/>
    <col min="7937" max="7937" width="42.7109375" style="156" customWidth="1"/>
    <col min="7938" max="7940" width="10.140625" style="156" customWidth="1"/>
    <col min="7941" max="7941" width="31.7109375" style="156" customWidth="1"/>
    <col min="7942" max="7942" width="11.85546875" style="156" customWidth="1"/>
    <col min="7943" max="8192" width="11.42578125" style="156"/>
    <col min="8193" max="8193" width="42.7109375" style="156" customWidth="1"/>
    <col min="8194" max="8196" width="10.140625" style="156" customWidth="1"/>
    <col min="8197" max="8197" width="31.7109375" style="156" customWidth="1"/>
    <col min="8198" max="8198" width="11.85546875" style="156" customWidth="1"/>
    <col min="8199" max="8448" width="11.42578125" style="156"/>
    <col min="8449" max="8449" width="42.7109375" style="156" customWidth="1"/>
    <col min="8450" max="8452" width="10.140625" style="156" customWidth="1"/>
    <col min="8453" max="8453" width="31.7109375" style="156" customWidth="1"/>
    <col min="8454" max="8454" width="11.85546875" style="156" customWidth="1"/>
    <col min="8455" max="8704" width="11.42578125" style="156"/>
    <col min="8705" max="8705" width="42.7109375" style="156" customWidth="1"/>
    <col min="8706" max="8708" width="10.140625" style="156" customWidth="1"/>
    <col min="8709" max="8709" width="31.7109375" style="156" customWidth="1"/>
    <col min="8710" max="8710" width="11.85546875" style="156" customWidth="1"/>
    <col min="8711" max="8960" width="11.42578125" style="156"/>
    <col min="8961" max="8961" width="42.7109375" style="156" customWidth="1"/>
    <col min="8962" max="8964" width="10.140625" style="156" customWidth="1"/>
    <col min="8965" max="8965" width="31.7109375" style="156" customWidth="1"/>
    <col min="8966" max="8966" width="11.85546875" style="156" customWidth="1"/>
    <col min="8967" max="9216" width="11.42578125" style="156"/>
    <col min="9217" max="9217" width="42.7109375" style="156" customWidth="1"/>
    <col min="9218" max="9220" width="10.140625" style="156" customWidth="1"/>
    <col min="9221" max="9221" width="31.7109375" style="156" customWidth="1"/>
    <col min="9222" max="9222" width="11.85546875" style="156" customWidth="1"/>
    <col min="9223" max="9472" width="11.42578125" style="156"/>
    <col min="9473" max="9473" width="42.7109375" style="156" customWidth="1"/>
    <col min="9474" max="9476" width="10.140625" style="156" customWidth="1"/>
    <col min="9477" max="9477" width="31.7109375" style="156" customWidth="1"/>
    <col min="9478" max="9478" width="11.85546875" style="156" customWidth="1"/>
    <col min="9479" max="9728" width="11.42578125" style="156"/>
    <col min="9729" max="9729" width="42.7109375" style="156" customWidth="1"/>
    <col min="9730" max="9732" width="10.140625" style="156" customWidth="1"/>
    <col min="9733" max="9733" width="31.7109375" style="156" customWidth="1"/>
    <col min="9734" max="9734" width="11.85546875" style="156" customWidth="1"/>
    <col min="9735" max="9984" width="11.42578125" style="156"/>
    <col min="9985" max="9985" width="42.7109375" style="156" customWidth="1"/>
    <col min="9986" max="9988" width="10.140625" style="156" customWidth="1"/>
    <col min="9989" max="9989" width="31.7109375" style="156" customWidth="1"/>
    <col min="9990" max="9990" width="11.85546875" style="156" customWidth="1"/>
    <col min="9991" max="10240" width="11.42578125" style="156"/>
    <col min="10241" max="10241" width="42.7109375" style="156" customWidth="1"/>
    <col min="10242" max="10244" width="10.140625" style="156" customWidth="1"/>
    <col min="10245" max="10245" width="31.7109375" style="156" customWidth="1"/>
    <col min="10246" max="10246" width="11.85546875" style="156" customWidth="1"/>
    <col min="10247" max="10496" width="11.42578125" style="156"/>
    <col min="10497" max="10497" width="42.7109375" style="156" customWidth="1"/>
    <col min="10498" max="10500" width="10.140625" style="156" customWidth="1"/>
    <col min="10501" max="10501" width="31.7109375" style="156" customWidth="1"/>
    <col min="10502" max="10502" width="11.85546875" style="156" customWidth="1"/>
    <col min="10503" max="10752" width="11.42578125" style="156"/>
    <col min="10753" max="10753" width="42.7109375" style="156" customWidth="1"/>
    <col min="10754" max="10756" width="10.140625" style="156" customWidth="1"/>
    <col min="10757" max="10757" width="31.7109375" style="156" customWidth="1"/>
    <col min="10758" max="10758" width="11.85546875" style="156" customWidth="1"/>
    <col min="10759" max="11008" width="11.42578125" style="156"/>
    <col min="11009" max="11009" width="42.7109375" style="156" customWidth="1"/>
    <col min="11010" max="11012" width="10.140625" style="156" customWidth="1"/>
    <col min="11013" max="11013" width="31.7109375" style="156" customWidth="1"/>
    <col min="11014" max="11014" width="11.85546875" style="156" customWidth="1"/>
    <col min="11015" max="11264" width="11.42578125" style="156"/>
    <col min="11265" max="11265" width="42.7109375" style="156" customWidth="1"/>
    <col min="11266" max="11268" width="10.140625" style="156" customWidth="1"/>
    <col min="11269" max="11269" width="31.7109375" style="156" customWidth="1"/>
    <col min="11270" max="11270" width="11.85546875" style="156" customWidth="1"/>
    <col min="11271" max="11520" width="11.42578125" style="156"/>
    <col min="11521" max="11521" width="42.7109375" style="156" customWidth="1"/>
    <col min="11522" max="11524" width="10.140625" style="156" customWidth="1"/>
    <col min="11525" max="11525" width="31.7109375" style="156" customWidth="1"/>
    <col min="11526" max="11526" width="11.85546875" style="156" customWidth="1"/>
    <col min="11527" max="11776" width="11.42578125" style="156"/>
    <col min="11777" max="11777" width="42.7109375" style="156" customWidth="1"/>
    <col min="11778" max="11780" width="10.140625" style="156" customWidth="1"/>
    <col min="11781" max="11781" width="31.7109375" style="156" customWidth="1"/>
    <col min="11782" max="11782" width="11.85546875" style="156" customWidth="1"/>
    <col min="11783" max="12032" width="11.42578125" style="156"/>
    <col min="12033" max="12033" width="42.7109375" style="156" customWidth="1"/>
    <col min="12034" max="12036" width="10.140625" style="156" customWidth="1"/>
    <col min="12037" max="12037" width="31.7109375" style="156" customWidth="1"/>
    <col min="12038" max="12038" width="11.85546875" style="156" customWidth="1"/>
    <col min="12039" max="12288" width="11.42578125" style="156"/>
    <col min="12289" max="12289" width="42.7109375" style="156" customWidth="1"/>
    <col min="12290" max="12292" width="10.140625" style="156" customWidth="1"/>
    <col min="12293" max="12293" width="31.7109375" style="156" customWidth="1"/>
    <col min="12294" max="12294" width="11.85546875" style="156" customWidth="1"/>
    <col min="12295" max="12544" width="11.42578125" style="156"/>
    <col min="12545" max="12545" width="42.7109375" style="156" customWidth="1"/>
    <col min="12546" max="12548" width="10.140625" style="156" customWidth="1"/>
    <col min="12549" max="12549" width="31.7109375" style="156" customWidth="1"/>
    <col min="12550" max="12550" width="11.85546875" style="156" customWidth="1"/>
    <col min="12551" max="12800" width="11.42578125" style="156"/>
    <col min="12801" max="12801" width="42.7109375" style="156" customWidth="1"/>
    <col min="12802" max="12804" width="10.140625" style="156" customWidth="1"/>
    <col min="12805" max="12805" width="31.7109375" style="156" customWidth="1"/>
    <col min="12806" max="12806" width="11.85546875" style="156" customWidth="1"/>
    <col min="12807" max="13056" width="11.42578125" style="156"/>
    <col min="13057" max="13057" width="42.7109375" style="156" customWidth="1"/>
    <col min="13058" max="13060" width="10.140625" style="156" customWidth="1"/>
    <col min="13061" max="13061" width="31.7109375" style="156" customWidth="1"/>
    <col min="13062" max="13062" width="11.85546875" style="156" customWidth="1"/>
    <col min="13063" max="13312" width="11.42578125" style="156"/>
    <col min="13313" max="13313" width="42.7109375" style="156" customWidth="1"/>
    <col min="13314" max="13316" width="10.140625" style="156" customWidth="1"/>
    <col min="13317" max="13317" width="31.7109375" style="156" customWidth="1"/>
    <col min="13318" max="13318" width="11.85546875" style="156" customWidth="1"/>
    <col min="13319" max="13568" width="11.42578125" style="156"/>
    <col min="13569" max="13569" width="42.7109375" style="156" customWidth="1"/>
    <col min="13570" max="13572" width="10.140625" style="156" customWidth="1"/>
    <col min="13573" max="13573" width="31.7109375" style="156" customWidth="1"/>
    <col min="13574" max="13574" width="11.85546875" style="156" customWidth="1"/>
    <col min="13575" max="13824" width="11.42578125" style="156"/>
    <col min="13825" max="13825" width="42.7109375" style="156" customWidth="1"/>
    <col min="13826" max="13828" width="10.140625" style="156" customWidth="1"/>
    <col min="13829" max="13829" width="31.7109375" style="156" customWidth="1"/>
    <col min="13830" max="13830" width="11.85546875" style="156" customWidth="1"/>
    <col min="13831" max="14080" width="11.42578125" style="156"/>
    <col min="14081" max="14081" width="42.7109375" style="156" customWidth="1"/>
    <col min="14082" max="14084" width="10.140625" style="156" customWidth="1"/>
    <col min="14085" max="14085" width="31.7109375" style="156" customWidth="1"/>
    <col min="14086" max="14086" width="11.85546875" style="156" customWidth="1"/>
    <col min="14087" max="14336" width="11.42578125" style="156"/>
    <col min="14337" max="14337" width="42.7109375" style="156" customWidth="1"/>
    <col min="14338" max="14340" width="10.140625" style="156" customWidth="1"/>
    <col min="14341" max="14341" width="31.7109375" style="156" customWidth="1"/>
    <col min="14342" max="14342" width="11.85546875" style="156" customWidth="1"/>
    <col min="14343" max="14592" width="11.42578125" style="156"/>
    <col min="14593" max="14593" width="42.7109375" style="156" customWidth="1"/>
    <col min="14594" max="14596" width="10.140625" style="156" customWidth="1"/>
    <col min="14597" max="14597" width="31.7109375" style="156" customWidth="1"/>
    <col min="14598" max="14598" width="11.85546875" style="156" customWidth="1"/>
    <col min="14599" max="14848" width="11.42578125" style="156"/>
    <col min="14849" max="14849" width="42.7109375" style="156" customWidth="1"/>
    <col min="14850" max="14852" width="10.140625" style="156" customWidth="1"/>
    <col min="14853" max="14853" width="31.7109375" style="156" customWidth="1"/>
    <col min="14854" max="14854" width="11.85546875" style="156" customWidth="1"/>
    <col min="14855" max="15104" width="11.42578125" style="156"/>
    <col min="15105" max="15105" width="42.7109375" style="156" customWidth="1"/>
    <col min="15106" max="15108" width="10.140625" style="156" customWidth="1"/>
    <col min="15109" max="15109" width="31.7109375" style="156" customWidth="1"/>
    <col min="15110" max="15110" width="11.85546875" style="156" customWidth="1"/>
    <col min="15111" max="15360" width="11.42578125" style="156"/>
    <col min="15361" max="15361" width="42.7109375" style="156" customWidth="1"/>
    <col min="15362" max="15364" width="10.140625" style="156" customWidth="1"/>
    <col min="15365" max="15365" width="31.7109375" style="156" customWidth="1"/>
    <col min="15366" max="15366" width="11.85546875" style="156" customWidth="1"/>
    <col min="15367" max="15616" width="11.42578125" style="156"/>
    <col min="15617" max="15617" width="42.7109375" style="156" customWidth="1"/>
    <col min="15618" max="15620" width="10.140625" style="156" customWidth="1"/>
    <col min="15621" max="15621" width="31.7109375" style="156" customWidth="1"/>
    <col min="15622" max="15622" width="11.85546875" style="156" customWidth="1"/>
    <col min="15623" max="15872" width="11.42578125" style="156"/>
    <col min="15873" max="15873" width="42.7109375" style="156" customWidth="1"/>
    <col min="15874" max="15876" width="10.140625" style="156" customWidth="1"/>
    <col min="15877" max="15877" width="31.7109375" style="156" customWidth="1"/>
    <col min="15878" max="15878" width="11.85546875" style="156" customWidth="1"/>
    <col min="15879" max="16128" width="11.42578125" style="156"/>
    <col min="16129" max="16129" width="42.7109375" style="156" customWidth="1"/>
    <col min="16130" max="16132" width="10.140625" style="156" customWidth="1"/>
    <col min="16133" max="16133" width="31.7109375" style="156" customWidth="1"/>
    <col min="16134" max="16134" width="11.85546875" style="156" customWidth="1"/>
    <col min="16135" max="16384" width="11.42578125" style="156"/>
  </cols>
  <sheetData>
    <row r="1" spans="1:8" ht="24.75" customHeight="1">
      <c r="A1" s="1367" t="s">
        <v>876</v>
      </c>
      <c r="E1" s="1429" t="s">
        <v>877</v>
      </c>
    </row>
    <row r="2" spans="1:8" ht="18.95" customHeight="1">
      <c r="A2" s="1051"/>
      <c r="E2" s="174"/>
    </row>
    <row r="3" spans="1:8" ht="18.95" customHeight="1">
      <c r="A3" s="1054" t="s">
        <v>878</v>
      </c>
      <c r="D3" s="2711" t="s">
        <v>879</v>
      </c>
      <c r="E3" s="2711"/>
    </row>
    <row r="4" spans="1:8" ht="18.95" customHeight="1">
      <c r="A4" s="1054" t="s">
        <v>880</v>
      </c>
      <c r="D4" s="2712" t="s">
        <v>881</v>
      </c>
      <c r="E4" s="2712"/>
    </row>
    <row r="5" spans="1:8" ht="18.95" customHeight="1">
      <c r="E5" s="174"/>
    </row>
    <row r="6" spans="1:8" ht="18.95" customHeight="1">
      <c r="E6" s="174"/>
    </row>
    <row r="7" spans="1:8" ht="16.5" customHeight="1">
      <c r="A7" s="198" t="s">
        <v>882</v>
      </c>
      <c r="B7" s="418" t="s">
        <v>2072</v>
      </c>
      <c r="C7" s="418" t="s">
        <v>4</v>
      </c>
      <c r="D7" s="418" t="s">
        <v>5</v>
      </c>
      <c r="E7" s="1430" t="s">
        <v>883</v>
      </c>
    </row>
    <row r="8" spans="1:8" ht="8.1" customHeight="1">
      <c r="E8" s="174"/>
    </row>
    <row r="9" spans="1:8" ht="12" customHeight="1">
      <c r="A9" s="198" t="s">
        <v>477</v>
      </c>
      <c r="E9" s="1430" t="s">
        <v>330</v>
      </c>
      <c r="F9" s="360"/>
      <c r="G9" s="360"/>
    </row>
    <row r="10" spans="1:8" ht="8.1" customHeight="1">
      <c r="E10" s="1430"/>
      <c r="F10" s="360"/>
      <c r="G10" s="360"/>
      <c r="H10" s="438"/>
    </row>
    <row r="11" spans="1:8" ht="24" customHeight="1">
      <c r="A11" s="1431" t="s">
        <v>884</v>
      </c>
      <c r="B11" s="414">
        <v>2385</v>
      </c>
      <c r="C11" s="414">
        <v>1784</v>
      </c>
      <c r="D11" s="414" t="s">
        <v>885</v>
      </c>
      <c r="E11" s="1432" t="s">
        <v>886</v>
      </c>
      <c r="F11" s="1433"/>
      <c r="G11" s="1434"/>
      <c r="H11" s="1435"/>
    </row>
    <row r="12" spans="1:8" ht="24" customHeight="1">
      <c r="A12" s="1431" t="s">
        <v>887</v>
      </c>
      <c r="B12" s="202">
        <v>1132</v>
      </c>
      <c r="C12" s="202">
        <v>669</v>
      </c>
      <c r="D12" s="202">
        <v>406</v>
      </c>
      <c r="E12" s="427" t="s">
        <v>888</v>
      </c>
      <c r="F12" s="360"/>
      <c r="G12" s="1434"/>
      <c r="H12" s="1435"/>
    </row>
    <row r="13" spans="1:8" ht="24" customHeight="1">
      <c r="A13" s="1431" t="s">
        <v>889</v>
      </c>
      <c r="B13" s="202">
        <v>1563</v>
      </c>
      <c r="C13" s="202">
        <v>992</v>
      </c>
      <c r="D13" s="202">
        <v>1559</v>
      </c>
      <c r="E13" s="427" t="s">
        <v>890</v>
      </c>
      <c r="F13" s="1436"/>
      <c r="G13" s="1434"/>
      <c r="H13" s="1435"/>
    </row>
    <row r="14" spans="1:8" ht="24" customHeight="1">
      <c r="A14" s="1431" t="s">
        <v>891</v>
      </c>
      <c r="B14" s="202">
        <v>1334</v>
      </c>
      <c r="C14" s="202">
        <v>1126</v>
      </c>
      <c r="D14" s="202">
        <v>1083</v>
      </c>
      <c r="E14" s="427" t="s">
        <v>892</v>
      </c>
      <c r="F14" s="1436"/>
      <c r="G14" s="1434"/>
      <c r="H14" s="1435"/>
    </row>
    <row r="15" spans="1:8" ht="24" customHeight="1">
      <c r="A15" s="1431" t="s">
        <v>893</v>
      </c>
      <c r="B15" s="202">
        <v>1501</v>
      </c>
      <c r="C15" s="202">
        <v>1121</v>
      </c>
      <c r="D15" s="202">
        <v>1349</v>
      </c>
      <c r="E15" s="427" t="s">
        <v>894</v>
      </c>
      <c r="F15" s="1436"/>
      <c r="G15" s="1437"/>
      <c r="H15" s="1435"/>
    </row>
    <row r="16" spans="1:8" ht="24" customHeight="1">
      <c r="A16" s="1431" t="s">
        <v>895</v>
      </c>
      <c r="B16" s="202">
        <v>2309</v>
      </c>
      <c r="C16" s="202">
        <v>1742</v>
      </c>
      <c r="D16" s="202">
        <v>3820</v>
      </c>
      <c r="E16" s="855" t="s">
        <v>896</v>
      </c>
      <c r="F16" s="1436"/>
      <c r="G16" s="1438"/>
      <c r="H16" s="1439"/>
    </row>
    <row r="17" spans="1:9" ht="24" customHeight="1">
      <c r="A17" s="197" t="s">
        <v>294</v>
      </c>
      <c r="B17" s="425">
        <f>SUM(B11:B16)</f>
        <v>10224</v>
      </c>
      <c r="C17" s="425">
        <f>SUM(C11:C16)</f>
        <v>7434</v>
      </c>
      <c r="D17" s="425">
        <f>SUM(D11:D16)</f>
        <v>8217</v>
      </c>
      <c r="E17" s="1430" t="s">
        <v>897</v>
      </c>
      <c r="F17" s="1440"/>
      <c r="G17" s="1438"/>
      <c r="H17" s="438"/>
      <c r="I17" s="156" t="s">
        <v>270</v>
      </c>
    </row>
    <row r="18" spans="1:9" ht="21.95" customHeight="1">
      <c r="E18" s="174"/>
      <c r="F18" s="1440"/>
      <c r="G18" s="1441"/>
      <c r="H18" s="438"/>
    </row>
    <row r="19" spans="1:9" ht="21.95" customHeight="1">
      <c r="E19" s="174"/>
      <c r="F19" s="1440"/>
      <c r="G19" s="1434"/>
    </row>
    <row r="20" spans="1:9" ht="21.95" customHeight="1">
      <c r="A20" s="197" t="s">
        <v>11</v>
      </c>
      <c r="E20" s="363" t="s">
        <v>12</v>
      </c>
      <c r="F20" s="1442"/>
      <c r="G20" s="1434"/>
      <c r="H20" s="1443"/>
    </row>
    <row r="21" spans="1:9" ht="24" customHeight="1">
      <c r="A21" s="1431" t="s">
        <v>898</v>
      </c>
      <c r="B21" s="414">
        <v>1047</v>
      </c>
      <c r="C21" s="414">
        <v>791</v>
      </c>
      <c r="D21" s="202" t="s">
        <v>249</v>
      </c>
      <c r="E21" s="1432" t="s">
        <v>886</v>
      </c>
      <c r="F21" s="1436"/>
      <c r="G21" s="1434"/>
      <c r="H21" s="1443"/>
    </row>
    <row r="22" spans="1:9" ht="24" customHeight="1">
      <c r="A22" s="1431" t="s">
        <v>887</v>
      </c>
      <c r="B22" s="202">
        <v>740</v>
      </c>
      <c r="C22" s="202">
        <v>478</v>
      </c>
      <c r="D22" s="202">
        <v>284</v>
      </c>
      <c r="E22" s="427" t="s">
        <v>888</v>
      </c>
      <c r="F22" s="1436"/>
      <c r="G22" s="1434"/>
      <c r="H22" s="1443"/>
    </row>
    <row r="23" spans="1:9" ht="24" customHeight="1">
      <c r="A23" s="1431" t="s">
        <v>889</v>
      </c>
      <c r="B23" s="202">
        <v>1136</v>
      </c>
      <c r="C23" s="202">
        <v>740</v>
      </c>
      <c r="D23" s="202">
        <v>1136</v>
      </c>
      <c r="E23" s="427" t="s">
        <v>890</v>
      </c>
      <c r="F23" s="1436"/>
      <c r="G23" s="1434"/>
      <c r="H23" s="1443"/>
    </row>
    <row r="24" spans="1:9" ht="24" customHeight="1">
      <c r="A24" s="1431" t="s">
        <v>891</v>
      </c>
      <c r="B24" s="202">
        <v>456</v>
      </c>
      <c r="C24" s="202">
        <v>387</v>
      </c>
      <c r="D24" s="202">
        <v>362</v>
      </c>
      <c r="E24" s="427" t="s">
        <v>892</v>
      </c>
      <c r="F24" s="1436"/>
      <c r="G24" s="1437"/>
      <c r="H24" s="1443"/>
    </row>
    <row r="25" spans="1:9" ht="24" customHeight="1">
      <c r="A25" s="1431" t="s">
        <v>893</v>
      </c>
      <c r="B25" s="202">
        <v>924</v>
      </c>
      <c r="C25" s="202">
        <v>695</v>
      </c>
      <c r="D25" s="202">
        <v>786</v>
      </c>
      <c r="E25" s="427" t="s">
        <v>894</v>
      </c>
      <c r="F25" s="1436"/>
      <c r="G25" s="360"/>
    </row>
    <row r="26" spans="1:9" s="1445" customFormat="1" ht="24" customHeight="1">
      <c r="A26" s="1431" t="s">
        <v>895</v>
      </c>
      <c r="B26" s="202">
        <v>929</v>
      </c>
      <c r="C26" s="202">
        <v>677</v>
      </c>
      <c r="D26" s="202">
        <v>1472</v>
      </c>
      <c r="E26" s="855" t="s">
        <v>896</v>
      </c>
      <c r="F26" s="1436"/>
      <c r="G26" s="1444"/>
    </row>
    <row r="27" spans="1:9" ht="24" customHeight="1">
      <c r="A27" s="197" t="s">
        <v>294</v>
      </c>
      <c r="B27" s="1446">
        <f>SUM(B21:B26)</f>
        <v>5232</v>
      </c>
      <c r="C27" s="1446">
        <f>SUM(C21:C26)</f>
        <v>3768</v>
      </c>
      <c r="D27" s="1446">
        <f>SUM(D21:D26)</f>
        <v>4040</v>
      </c>
      <c r="E27" s="1430" t="s">
        <v>897</v>
      </c>
      <c r="F27" s="360"/>
      <c r="G27" s="360"/>
    </row>
    <row r="28" spans="1:9" ht="12.75" customHeight="1">
      <c r="E28" s="427"/>
      <c r="F28" s="360"/>
      <c r="G28" s="360"/>
    </row>
    <row r="29" spans="1:9" ht="12.75" customHeight="1">
      <c r="F29" s="360"/>
      <c r="G29" s="360"/>
    </row>
    <row r="30" spans="1:9" ht="12.75" customHeight="1">
      <c r="E30" s="1430"/>
      <c r="F30" s="360"/>
      <c r="G30" s="360"/>
    </row>
    <row r="31" spans="1:9" ht="12.75" customHeight="1">
      <c r="E31" s="174"/>
      <c r="F31" s="360"/>
      <c r="G31" s="360"/>
    </row>
    <row r="32" spans="1:9" ht="12.75" customHeight="1">
      <c r="E32" s="174"/>
      <c r="F32" s="360"/>
      <c r="G32" s="360"/>
    </row>
    <row r="33" spans="1:7" ht="12.75" customHeight="1">
      <c r="E33" s="174"/>
      <c r="F33" s="360"/>
      <c r="G33" s="360"/>
    </row>
    <row r="34" spans="1:7" ht="12.75" customHeight="1">
      <c r="E34" s="174"/>
      <c r="F34" s="360"/>
      <c r="G34" s="360"/>
    </row>
    <row r="35" spans="1:7" ht="12.75" customHeight="1">
      <c r="E35" s="174"/>
      <c r="F35" s="360"/>
      <c r="G35" s="360"/>
    </row>
    <row r="36" spans="1:7" ht="12.75" customHeight="1">
      <c r="E36" s="174"/>
      <c r="F36" s="360"/>
      <c r="G36" s="360"/>
    </row>
    <row r="37" spans="1:7" ht="12.75" customHeight="1">
      <c r="E37" s="174"/>
      <c r="F37" s="360"/>
      <c r="G37" s="360"/>
    </row>
    <row r="38" spans="1:7" ht="12.75" customHeight="1">
      <c r="E38" s="174"/>
      <c r="F38" s="360"/>
      <c r="G38" s="360"/>
    </row>
    <row r="39" spans="1:7" ht="12.75" customHeight="1">
      <c r="E39" s="174"/>
      <c r="F39" s="360"/>
      <c r="G39" s="360"/>
    </row>
    <row r="40" spans="1:7" ht="12.75" customHeight="1">
      <c r="E40" s="174"/>
      <c r="F40" s="360"/>
      <c r="G40" s="360"/>
    </row>
    <row r="41" spans="1:7" ht="12.75" customHeight="1">
      <c r="E41" s="174"/>
      <c r="F41" s="360"/>
      <c r="G41" s="360"/>
    </row>
    <row r="42" spans="1:7" ht="12.75" customHeight="1">
      <c r="E42" s="174"/>
      <c r="F42" s="360"/>
      <c r="G42" s="360"/>
    </row>
    <row r="43" spans="1:7" ht="12.75" customHeight="1">
      <c r="F43" s="360"/>
      <c r="G43" s="360"/>
    </row>
    <row r="44" spans="1:7" ht="12.75" customHeight="1">
      <c r="F44" s="360"/>
      <c r="G44" s="360"/>
    </row>
    <row r="45" spans="1:7">
      <c r="F45" s="360"/>
      <c r="G45" s="360"/>
    </row>
    <row r="46" spans="1:7" ht="12.75" customHeight="1">
      <c r="A46" s="35" t="s">
        <v>25</v>
      </c>
      <c r="B46" s="2564"/>
      <c r="C46" s="2564"/>
      <c r="D46" s="1046"/>
      <c r="E46" s="36" t="s">
        <v>26</v>
      </c>
      <c r="F46" s="360"/>
      <c r="G46" s="360"/>
    </row>
    <row r="47" spans="1:7" ht="12.75" customHeight="1">
      <c r="A47" s="755"/>
      <c r="E47" s="843"/>
    </row>
    <row r="49" spans="1:6" ht="12.75" customHeight="1">
      <c r="A49" s="2713"/>
      <c r="B49" s="2713"/>
      <c r="C49" s="2713"/>
      <c r="D49" s="2713"/>
      <c r="E49" s="2713"/>
    </row>
    <row r="50" spans="1:6" ht="12.75" customHeight="1"/>
    <row r="51" spans="1:6" ht="12.75" customHeight="1"/>
    <row r="52" spans="1:6" ht="12.75" customHeight="1"/>
    <row r="53" spans="1:6" ht="12.75" customHeight="1"/>
    <row r="54" spans="1:6" ht="12.75" customHeight="1"/>
    <row r="55" spans="1:6" ht="12.75" customHeight="1">
      <c r="F55" s="1368"/>
    </row>
  </sheetData>
  <mergeCells count="3">
    <mergeCell ref="D3:E3"/>
    <mergeCell ref="D4:E4"/>
    <mergeCell ref="A49:E4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7030A0"/>
  </sheetPr>
  <dimension ref="A1:AB66"/>
  <sheetViews>
    <sheetView showGridLines="0" view="pageLayout" topLeftCell="A37" workbookViewId="0">
      <selection activeCell="F8" sqref="F8:G8"/>
    </sheetView>
  </sheetViews>
  <sheetFormatPr baseColWidth="10" defaultRowHeight="12.75"/>
  <cols>
    <col min="1" max="1" width="30.85546875" style="156" customWidth="1"/>
    <col min="2" max="2" width="8.42578125" style="156" customWidth="1"/>
    <col min="3" max="3" width="9" style="156" customWidth="1"/>
    <col min="4" max="7" width="8.42578125" style="156" customWidth="1"/>
    <col min="8" max="8" width="31.28515625" style="156" customWidth="1"/>
    <col min="9" max="10" width="11.42578125" style="156" customWidth="1"/>
    <col min="11" max="256" width="11.42578125" style="156"/>
    <col min="257" max="257" width="26.7109375" style="156" customWidth="1"/>
    <col min="258" max="263" width="8.42578125" style="156" customWidth="1"/>
    <col min="264" max="264" width="26.7109375" style="156" customWidth="1"/>
    <col min="265" max="266" width="11.42578125" style="156" customWidth="1"/>
    <col min="267" max="512" width="11.42578125" style="156"/>
    <col min="513" max="513" width="26.7109375" style="156" customWidth="1"/>
    <col min="514" max="519" width="8.42578125" style="156" customWidth="1"/>
    <col min="520" max="520" width="26.7109375" style="156" customWidth="1"/>
    <col min="521" max="522" width="11.42578125" style="156" customWidth="1"/>
    <col min="523" max="768" width="11.42578125" style="156"/>
    <col min="769" max="769" width="26.7109375" style="156" customWidth="1"/>
    <col min="770" max="775" width="8.42578125" style="156" customWidth="1"/>
    <col min="776" max="776" width="26.7109375" style="156" customWidth="1"/>
    <col min="777" max="778" width="11.42578125" style="156" customWidth="1"/>
    <col min="779" max="1024" width="11.42578125" style="156"/>
    <col min="1025" max="1025" width="26.7109375" style="156" customWidth="1"/>
    <col min="1026" max="1031" width="8.42578125" style="156" customWidth="1"/>
    <col min="1032" max="1032" width="26.7109375" style="156" customWidth="1"/>
    <col min="1033" max="1034" width="11.42578125" style="156" customWidth="1"/>
    <col min="1035" max="1280" width="11.42578125" style="156"/>
    <col min="1281" max="1281" width="26.7109375" style="156" customWidth="1"/>
    <col min="1282" max="1287" width="8.42578125" style="156" customWidth="1"/>
    <col min="1288" max="1288" width="26.7109375" style="156" customWidth="1"/>
    <col min="1289" max="1290" width="11.42578125" style="156" customWidth="1"/>
    <col min="1291" max="1536" width="11.42578125" style="156"/>
    <col min="1537" max="1537" width="26.7109375" style="156" customWidth="1"/>
    <col min="1538" max="1543" width="8.42578125" style="156" customWidth="1"/>
    <col min="1544" max="1544" width="26.7109375" style="156" customWidth="1"/>
    <col min="1545" max="1546" width="11.42578125" style="156" customWidth="1"/>
    <col min="1547" max="1792" width="11.42578125" style="156"/>
    <col min="1793" max="1793" width="26.7109375" style="156" customWidth="1"/>
    <col min="1794" max="1799" width="8.42578125" style="156" customWidth="1"/>
    <col min="1800" max="1800" width="26.7109375" style="156" customWidth="1"/>
    <col min="1801" max="1802" width="11.42578125" style="156" customWidth="1"/>
    <col min="1803" max="2048" width="11.42578125" style="156"/>
    <col min="2049" max="2049" width="26.7109375" style="156" customWidth="1"/>
    <col min="2050" max="2055" width="8.42578125" style="156" customWidth="1"/>
    <col min="2056" max="2056" width="26.7109375" style="156" customWidth="1"/>
    <col min="2057" max="2058" width="11.42578125" style="156" customWidth="1"/>
    <col min="2059" max="2304" width="11.42578125" style="156"/>
    <col min="2305" max="2305" width="26.7109375" style="156" customWidth="1"/>
    <col min="2306" max="2311" width="8.42578125" style="156" customWidth="1"/>
    <col min="2312" max="2312" width="26.7109375" style="156" customWidth="1"/>
    <col min="2313" max="2314" width="11.42578125" style="156" customWidth="1"/>
    <col min="2315" max="2560" width="11.42578125" style="156"/>
    <col min="2561" max="2561" width="26.7109375" style="156" customWidth="1"/>
    <col min="2562" max="2567" width="8.42578125" style="156" customWidth="1"/>
    <col min="2568" max="2568" width="26.7109375" style="156" customWidth="1"/>
    <col min="2569" max="2570" width="11.42578125" style="156" customWidth="1"/>
    <col min="2571" max="2816" width="11.42578125" style="156"/>
    <col min="2817" max="2817" width="26.7109375" style="156" customWidth="1"/>
    <col min="2818" max="2823" width="8.42578125" style="156" customWidth="1"/>
    <col min="2824" max="2824" width="26.7109375" style="156" customWidth="1"/>
    <col min="2825" max="2826" width="11.42578125" style="156" customWidth="1"/>
    <col min="2827" max="3072" width="11.42578125" style="156"/>
    <col min="3073" max="3073" width="26.7109375" style="156" customWidth="1"/>
    <col min="3074" max="3079" width="8.42578125" style="156" customWidth="1"/>
    <col min="3080" max="3080" width="26.7109375" style="156" customWidth="1"/>
    <col min="3081" max="3082" width="11.42578125" style="156" customWidth="1"/>
    <col min="3083" max="3328" width="11.42578125" style="156"/>
    <col min="3329" max="3329" width="26.7109375" style="156" customWidth="1"/>
    <col min="3330" max="3335" width="8.42578125" style="156" customWidth="1"/>
    <col min="3336" max="3336" width="26.7109375" style="156" customWidth="1"/>
    <col min="3337" max="3338" width="11.42578125" style="156" customWidth="1"/>
    <col min="3339" max="3584" width="11.42578125" style="156"/>
    <col min="3585" max="3585" width="26.7109375" style="156" customWidth="1"/>
    <col min="3586" max="3591" width="8.42578125" style="156" customWidth="1"/>
    <col min="3592" max="3592" width="26.7109375" style="156" customWidth="1"/>
    <col min="3593" max="3594" width="11.42578125" style="156" customWidth="1"/>
    <col min="3595" max="3840" width="11.42578125" style="156"/>
    <col min="3841" max="3841" width="26.7109375" style="156" customWidth="1"/>
    <col min="3842" max="3847" width="8.42578125" style="156" customWidth="1"/>
    <col min="3848" max="3848" width="26.7109375" style="156" customWidth="1"/>
    <col min="3849" max="3850" width="11.42578125" style="156" customWidth="1"/>
    <col min="3851" max="4096" width="11.42578125" style="156"/>
    <col min="4097" max="4097" width="26.7109375" style="156" customWidth="1"/>
    <col min="4098" max="4103" width="8.42578125" style="156" customWidth="1"/>
    <col min="4104" max="4104" width="26.7109375" style="156" customWidth="1"/>
    <col min="4105" max="4106" width="11.42578125" style="156" customWidth="1"/>
    <col min="4107" max="4352" width="11.42578125" style="156"/>
    <col min="4353" max="4353" width="26.7109375" style="156" customWidth="1"/>
    <col min="4354" max="4359" width="8.42578125" style="156" customWidth="1"/>
    <col min="4360" max="4360" width="26.7109375" style="156" customWidth="1"/>
    <col min="4361" max="4362" width="11.42578125" style="156" customWidth="1"/>
    <col min="4363" max="4608" width="11.42578125" style="156"/>
    <col min="4609" max="4609" width="26.7109375" style="156" customWidth="1"/>
    <col min="4610" max="4615" width="8.42578125" style="156" customWidth="1"/>
    <col min="4616" max="4616" width="26.7109375" style="156" customWidth="1"/>
    <col min="4617" max="4618" width="11.42578125" style="156" customWidth="1"/>
    <col min="4619" max="4864" width="11.42578125" style="156"/>
    <col min="4865" max="4865" width="26.7109375" style="156" customWidth="1"/>
    <col min="4866" max="4871" width="8.42578125" style="156" customWidth="1"/>
    <col min="4872" max="4872" width="26.7109375" style="156" customWidth="1"/>
    <col min="4873" max="4874" width="11.42578125" style="156" customWidth="1"/>
    <col min="4875" max="5120" width="11.42578125" style="156"/>
    <col min="5121" max="5121" width="26.7109375" style="156" customWidth="1"/>
    <col min="5122" max="5127" width="8.42578125" style="156" customWidth="1"/>
    <col min="5128" max="5128" width="26.7109375" style="156" customWidth="1"/>
    <col min="5129" max="5130" width="11.42578125" style="156" customWidth="1"/>
    <col min="5131" max="5376" width="11.42578125" style="156"/>
    <col min="5377" max="5377" width="26.7109375" style="156" customWidth="1"/>
    <col min="5378" max="5383" width="8.42578125" style="156" customWidth="1"/>
    <col min="5384" max="5384" width="26.7109375" style="156" customWidth="1"/>
    <col min="5385" max="5386" width="11.42578125" style="156" customWidth="1"/>
    <col min="5387" max="5632" width="11.42578125" style="156"/>
    <col min="5633" max="5633" width="26.7109375" style="156" customWidth="1"/>
    <col min="5634" max="5639" width="8.42578125" style="156" customWidth="1"/>
    <col min="5640" max="5640" width="26.7109375" style="156" customWidth="1"/>
    <col min="5641" max="5642" width="11.42578125" style="156" customWidth="1"/>
    <col min="5643" max="5888" width="11.42578125" style="156"/>
    <col min="5889" max="5889" width="26.7109375" style="156" customWidth="1"/>
    <col min="5890" max="5895" width="8.42578125" style="156" customWidth="1"/>
    <col min="5896" max="5896" width="26.7109375" style="156" customWidth="1"/>
    <col min="5897" max="5898" width="11.42578125" style="156" customWidth="1"/>
    <col min="5899" max="6144" width="11.42578125" style="156"/>
    <col min="6145" max="6145" width="26.7109375" style="156" customWidth="1"/>
    <col min="6146" max="6151" width="8.42578125" style="156" customWidth="1"/>
    <col min="6152" max="6152" width="26.7109375" style="156" customWidth="1"/>
    <col min="6153" max="6154" width="11.42578125" style="156" customWidth="1"/>
    <col min="6155" max="6400" width="11.42578125" style="156"/>
    <col min="6401" max="6401" width="26.7109375" style="156" customWidth="1"/>
    <col min="6402" max="6407" width="8.42578125" style="156" customWidth="1"/>
    <col min="6408" max="6408" width="26.7109375" style="156" customWidth="1"/>
    <col min="6409" max="6410" width="11.42578125" style="156" customWidth="1"/>
    <col min="6411" max="6656" width="11.42578125" style="156"/>
    <col min="6657" max="6657" width="26.7109375" style="156" customWidth="1"/>
    <col min="6658" max="6663" width="8.42578125" style="156" customWidth="1"/>
    <col min="6664" max="6664" width="26.7109375" style="156" customWidth="1"/>
    <col min="6665" max="6666" width="11.42578125" style="156" customWidth="1"/>
    <col min="6667" max="6912" width="11.42578125" style="156"/>
    <col min="6913" max="6913" width="26.7109375" style="156" customWidth="1"/>
    <col min="6914" max="6919" width="8.42578125" style="156" customWidth="1"/>
    <col min="6920" max="6920" width="26.7109375" style="156" customWidth="1"/>
    <col min="6921" max="6922" width="11.42578125" style="156" customWidth="1"/>
    <col min="6923" max="7168" width="11.42578125" style="156"/>
    <col min="7169" max="7169" width="26.7109375" style="156" customWidth="1"/>
    <col min="7170" max="7175" width="8.42578125" style="156" customWidth="1"/>
    <col min="7176" max="7176" width="26.7109375" style="156" customWidth="1"/>
    <col min="7177" max="7178" width="11.42578125" style="156" customWidth="1"/>
    <col min="7179" max="7424" width="11.42578125" style="156"/>
    <col min="7425" max="7425" width="26.7109375" style="156" customWidth="1"/>
    <col min="7426" max="7431" width="8.42578125" style="156" customWidth="1"/>
    <col min="7432" max="7432" width="26.7109375" style="156" customWidth="1"/>
    <col min="7433" max="7434" width="11.42578125" style="156" customWidth="1"/>
    <col min="7435" max="7680" width="11.42578125" style="156"/>
    <col min="7681" max="7681" width="26.7109375" style="156" customWidth="1"/>
    <col min="7682" max="7687" width="8.42578125" style="156" customWidth="1"/>
    <col min="7688" max="7688" width="26.7109375" style="156" customWidth="1"/>
    <col min="7689" max="7690" width="11.42578125" style="156" customWidth="1"/>
    <col min="7691" max="7936" width="11.42578125" style="156"/>
    <col min="7937" max="7937" width="26.7109375" style="156" customWidth="1"/>
    <col min="7938" max="7943" width="8.42578125" style="156" customWidth="1"/>
    <col min="7944" max="7944" width="26.7109375" style="156" customWidth="1"/>
    <col min="7945" max="7946" width="11.42578125" style="156" customWidth="1"/>
    <col min="7947" max="8192" width="11.42578125" style="156"/>
    <col min="8193" max="8193" width="26.7109375" style="156" customWidth="1"/>
    <col min="8194" max="8199" width="8.42578125" style="156" customWidth="1"/>
    <col min="8200" max="8200" width="26.7109375" style="156" customWidth="1"/>
    <col min="8201" max="8202" width="11.42578125" style="156" customWidth="1"/>
    <col min="8203" max="8448" width="11.42578125" style="156"/>
    <col min="8449" max="8449" width="26.7109375" style="156" customWidth="1"/>
    <col min="8450" max="8455" width="8.42578125" style="156" customWidth="1"/>
    <col min="8456" max="8456" width="26.7109375" style="156" customWidth="1"/>
    <col min="8457" max="8458" width="11.42578125" style="156" customWidth="1"/>
    <col min="8459" max="8704" width="11.42578125" style="156"/>
    <col min="8705" max="8705" width="26.7109375" style="156" customWidth="1"/>
    <col min="8706" max="8711" width="8.42578125" style="156" customWidth="1"/>
    <col min="8712" max="8712" width="26.7109375" style="156" customWidth="1"/>
    <col min="8713" max="8714" width="11.42578125" style="156" customWidth="1"/>
    <col min="8715" max="8960" width="11.42578125" style="156"/>
    <col min="8961" max="8961" width="26.7109375" style="156" customWidth="1"/>
    <col min="8962" max="8967" width="8.42578125" style="156" customWidth="1"/>
    <col min="8968" max="8968" width="26.7109375" style="156" customWidth="1"/>
    <col min="8969" max="8970" width="11.42578125" style="156" customWidth="1"/>
    <col min="8971" max="9216" width="11.42578125" style="156"/>
    <col min="9217" max="9217" width="26.7109375" style="156" customWidth="1"/>
    <col min="9218" max="9223" width="8.42578125" style="156" customWidth="1"/>
    <col min="9224" max="9224" width="26.7109375" style="156" customWidth="1"/>
    <col min="9225" max="9226" width="11.42578125" style="156" customWidth="1"/>
    <col min="9227" max="9472" width="11.42578125" style="156"/>
    <col min="9473" max="9473" width="26.7109375" style="156" customWidth="1"/>
    <col min="9474" max="9479" width="8.42578125" style="156" customWidth="1"/>
    <col min="9480" max="9480" width="26.7109375" style="156" customWidth="1"/>
    <col min="9481" max="9482" width="11.42578125" style="156" customWidth="1"/>
    <col min="9483" max="9728" width="11.42578125" style="156"/>
    <col min="9729" max="9729" width="26.7109375" style="156" customWidth="1"/>
    <col min="9730" max="9735" width="8.42578125" style="156" customWidth="1"/>
    <col min="9736" max="9736" width="26.7109375" style="156" customWidth="1"/>
    <col min="9737" max="9738" width="11.42578125" style="156" customWidth="1"/>
    <col min="9739" max="9984" width="11.42578125" style="156"/>
    <col min="9985" max="9985" width="26.7109375" style="156" customWidth="1"/>
    <col min="9986" max="9991" width="8.42578125" style="156" customWidth="1"/>
    <col min="9992" max="9992" width="26.7109375" style="156" customWidth="1"/>
    <col min="9993" max="9994" width="11.42578125" style="156" customWidth="1"/>
    <col min="9995" max="10240" width="11.42578125" style="156"/>
    <col min="10241" max="10241" width="26.7109375" style="156" customWidth="1"/>
    <col min="10242" max="10247" width="8.42578125" style="156" customWidth="1"/>
    <col min="10248" max="10248" width="26.7109375" style="156" customWidth="1"/>
    <col min="10249" max="10250" width="11.42578125" style="156" customWidth="1"/>
    <col min="10251" max="10496" width="11.42578125" style="156"/>
    <col min="10497" max="10497" width="26.7109375" style="156" customWidth="1"/>
    <col min="10498" max="10503" width="8.42578125" style="156" customWidth="1"/>
    <col min="10504" max="10504" width="26.7109375" style="156" customWidth="1"/>
    <col min="10505" max="10506" width="11.42578125" style="156" customWidth="1"/>
    <col min="10507" max="10752" width="11.42578125" style="156"/>
    <col min="10753" max="10753" width="26.7109375" style="156" customWidth="1"/>
    <col min="10754" max="10759" width="8.42578125" style="156" customWidth="1"/>
    <col min="10760" max="10760" width="26.7109375" style="156" customWidth="1"/>
    <col min="10761" max="10762" width="11.42578125" style="156" customWidth="1"/>
    <col min="10763" max="11008" width="11.42578125" style="156"/>
    <col min="11009" max="11009" width="26.7109375" style="156" customWidth="1"/>
    <col min="11010" max="11015" width="8.42578125" style="156" customWidth="1"/>
    <col min="11016" max="11016" width="26.7109375" style="156" customWidth="1"/>
    <col min="11017" max="11018" width="11.42578125" style="156" customWidth="1"/>
    <col min="11019" max="11264" width="11.42578125" style="156"/>
    <col min="11265" max="11265" width="26.7109375" style="156" customWidth="1"/>
    <col min="11266" max="11271" width="8.42578125" style="156" customWidth="1"/>
    <col min="11272" max="11272" width="26.7109375" style="156" customWidth="1"/>
    <col min="11273" max="11274" width="11.42578125" style="156" customWidth="1"/>
    <col min="11275" max="11520" width="11.42578125" style="156"/>
    <col min="11521" max="11521" width="26.7109375" style="156" customWidth="1"/>
    <col min="11522" max="11527" width="8.42578125" style="156" customWidth="1"/>
    <col min="11528" max="11528" width="26.7109375" style="156" customWidth="1"/>
    <col min="11529" max="11530" width="11.42578125" style="156" customWidth="1"/>
    <col min="11531" max="11776" width="11.42578125" style="156"/>
    <col min="11777" max="11777" width="26.7109375" style="156" customWidth="1"/>
    <col min="11778" max="11783" width="8.42578125" style="156" customWidth="1"/>
    <col min="11784" max="11784" width="26.7109375" style="156" customWidth="1"/>
    <col min="11785" max="11786" width="11.42578125" style="156" customWidth="1"/>
    <col min="11787" max="12032" width="11.42578125" style="156"/>
    <col min="12033" max="12033" width="26.7109375" style="156" customWidth="1"/>
    <col min="12034" max="12039" width="8.42578125" style="156" customWidth="1"/>
    <col min="12040" max="12040" width="26.7109375" style="156" customWidth="1"/>
    <col min="12041" max="12042" width="11.42578125" style="156" customWidth="1"/>
    <col min="12043" max="12288" width="11.42578125" style="156"/>
    <col min="12289" max="12289" width="26.7109375" style="156" customWidth="1"/>
    <col min="12290" max="12295" width="8.42578125" style="156" customWidth="1"/>
    <col min="12296" max="12296" width="26.7109375" style="156" customWidth="1"/>
    <col min="12297" max="12298" width="11.42578125" style="156" customWidth="1"/>
    <col min="12299" max="12544" width="11.42578125" style="156"/>
    <col min="12545" max="12545" width="26.7109375" style="156" customWidth="1"/>
    <col min="12546" max="12551" width="8.42578125" style="156" customWidth="1"/>
    <col min="12552" max="12552" width="26.7109375" style="156" customWidth="1"/>
    <col min="12553" max="12554" width="11.42578125" style="156" customWidth="1"/>
    <col min="12555" max="12800" width="11.42578125" style="156"/>
    <col min="12801" max="12801" width="26.7109375" style="156" customWidth="1"/>
    <col min="12802" max="12807" width="8.42578125" style="156" customWidth="1"/>
    <col min="12808" max="12808" width="26.7109375" style="156" customWidth="1"/>
    <col min="12809" max="12810" width="11.42578125" style="156" customWidth="1"/>
    <col min="12811" max="13056" width="11.42578125" style="156"/>
    <col min="13057" max="13057" width="26.7109375" style="156" customWidth="1"/>
    <col min="13058" max="13063" width="8.42578125" style="156" customWidth="1"/>
    <col min="13064" max="13064" width="26.7109375" style="156" customWidth="1"/>
    <col min="13065" max="13066" width="11.42578125" style="156" customWidth="1"/>
    <col min="13067" max="13312" width="11.42578125" style="156"/>
    <col min="13313" max="13313" width="26.7109375" style="156" customWidth="1"/>
    <col min="13314" max="13319" width="8.42578125" style="156" customWidth="1"/>
    <col min="13320" max="13320" width="26.7109375" style="156" customWidth="1"/>
    <col min="13321" max="13322" width="11.42578125" style="156" customWidth="1"/>
    <col min="13323" max="13568" width="11.42578125" style="156"/>
    <col min="13569" max="13569" width="26.7109375" style="156" customWidth="1"/>
    <col min="13570" max="13575" width="8.42578125" style="156" customWidth="1"/>
    <col min="13576" max="13576" width="26.7109375" style="156" customWidth="1"/>
    <col min="13577" max="13578" width="11.42578125" style="156" customWidth="1"/>
    <col min="13579" max="13824" width="11.42578125" style="156"/>
    <col min="13825" max="13825" width="26.7109375" style="156" customWidth="1"/>
    <col min="13826" max="13831" width="8.42578125" style="156" customWidth="1"/>
    <col min="13832" max="13832" width="26.7109375" style="156" customWidth="1"/>
    <col min="13833" max="13834" width="11.42578125" style="156" customWidth="1"/>
    <col min="13835" max="14080" width="11.42578125" style="156"/>
    <col min="14081" max="14081" width="26.7109375" style="156" customWidth="1"/>
    <col min="14082" max="14087" width="8.42578125" style="156" customWidth="1"/>
    <col min="14088" max="14088" width="26.7109375" style="156" customWidth="1"/>
    <col min="14089" max="14090" width="11.42578125" style="156" customWidth="1"/>
    <col min="14091" max="14336" width="11.42578125" style="156"/>
    <col min="14337" max="14337" width="26.7109375" style="156" customWidth="1"/>
    <col min="14338" max="14343" width="8.42578125" style="156" customWidth="1"/>
    <col min="14344" max="14344" width="26.7109375" style="156" customWidth="1"/>
    <col min="14345" max="14346" width="11.42578125" style="156" customWidth="1"/>
    <col min="14347" max="14592" width="11.42578125" style="156"/>
    <col min="14593" max="14593" width="26.7109375" style="156" customWidth="1"/>
    <col min="14594" max="14599" width="8.42578125" style="156" customWidth="1"/>
    <col min="14600" max="14600" width="26.7109375" style="156" customWidth="1"/>
    <col min="14601" max="14602" width="11.42578125" style="156" customWidth="1"/>
    <col min="14603" max="14848" width="11.42578125" style="156"/>
    <col min="14849" max="14849" width="26.7109375" style="156" customWidth="1"/>
    <col min="14850" max="14855" width="8.42578125" style="156" customWidth="1"/>
    <col min="14856" max="14856" width="26.7109375" style="156" customWidth="1"/>
    <col min="14857" max="14858" width="11.42578125" style="156" customWidth="1"/>
    <col min="14859" max="15104" width="11.42578125" style="156"/>
    <col min="15105" max="15105" width="26.7109375" style="156" customWidth="1"/>
    <col min="15106" max="15111" width="8.42578125" style="156" customWidth="1"/>
    <col min="15112" max="15112" width="26.7109375" style="156" customWidth="1"/>
    <col min="15113" max="15114" width="11.42578125" style="156" customWidth="1"/>
    <col min="15115" max="15360" width="11.42578125" style="156"/>
    <col min="15361" max="15361" width="26.7109375" style="156" customWidth="1"/>
    <col min="15362" max="15367" width="8.42578125" style="156" customWidth="1"/>
    <col min="15368" max="15368" width="26.7109375" style="156" customWidth="1"/>
    <col min="15369" max="15370" width="11.42578125" style="156" customWidth="1"/>
    <col min="15371" max="15616" width="11.42578125" style="156"/>
    <col min="15617" max="15617" width="26.7109375" style="156" customWidth="1"/>
    <col min="15618" max="15623" width="8.42578125" style="156" customWidth="1"/>
    <col min="15624" max="15624" width="26.7109375" style="156" customWidth="1"/>
    <col min="15625" max="15626" width="11.42578125" style="156" customWidth="1"/>
    <col min="15627" max="15872" width="11.42578125" style="156"/>
    <col min="15873" max="15873" width="26.7109375" style="156" customWidth="1"/>
    <col min="15874" max="15879" width="8.42578125" style="156" customWidth="1"/>
    <col min="15880" max="15880" width="26.7109375" style="156" customWidth="1"/>
    <col min="15881" max="15882" width="11.42578125" style="156" customWidth="1"/>
    <col min="15883" max="16128" width="11.42578125" style="156"/>
    <col min="16129" max="16129" width="26.7109375" style="156" customWidth="1"/>
    <col min="16130" max="16135" width="8.42578125" style="156" customWidth="1"/>
    <col min="16136" max="16136" width="26.7109375" style="156" customWidth="1"/>
    <col min="16137" max="16138" width="11.42578125" style="156" customWidth="1"/>
    <col min="16139" max="16384" width="11.42578125" style="156"/>
  </cols>
  <sheetData>
    <row r="1" spans="1:28" ht="24.75" customHeight="1">
      <c r="A1" s="1367" t="s">
        <v>876</v>
      </c>
      <c r="H1" s="1429" t="s">
        <v>877</v>
      </c>
    </row>
    <row r="2" spans="1:28" ht="18.95" customHeight="1">
      <c r="A2" s="1051"/>
      <c r="H2" s="174"/>
    </row>
    <row r="3" spans="1:28" ht="20.25">
      <c r="A3" s="1054" t="s">
        <v>899</v>
      </c>
      <c r="F3" s="2711" t="s">
        <v>900</v>
      </c>
      <c r="G3" s="2711"/>
      <c r="H3" s="2711"/>
    </row>
    <row r="4" spans="1:28" ht="18.75" customHeight="1">
      <c r="A4" s="444" t="s">
        <v>901</v>
      </c>
      <c r="F4" s="2715" t="s">
        <v>902</v>
      </c>
      <c r="G4" s="2715"/>
      <c r="H4" s="2715"/>
    </row>
    <row r="5" spans="1:28" ht="18.75" customHeight="1">
      <c r="A5" s="1447" t="s">
        <v>903</v>
      </c>
      <c r="F5" s="2712" t="s">
        <v>904</v>
      </c>
      <c r="G5" s="2712"/>
      <c r="H5" s="2712"/>
      <c r="J5" s="360"/>
      <c r="K5" s="360"/>
      <c r="L5" s="360"/>
      <c r="M5" s="360"/>
      <c r="N5" s="360"/>
      <c r="O5" s="360"/>
      <c r="P5" s="360"/>
      <c r="Q5" s="360"/>
      <c r="R5" s="360"/>
    </row>
    <row r="6" spans="1:28" ht="18.95" customHeight="1">
      <c r="A6" s="1447"/>
      <c r="H6" s="1127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  <c r="Z6" s="360"/>
      <c r="AA6" s="360"/>
      <c r="AB6" s="360"/>
    </row>
    <row r="7" spans="1:28" ht="15" customHeight="1">
      <c r="A7" s="417" t="s">
        <v>2072</v>
      </c>
      <c r="B7" s="2714" t="s">
        <v>905</v>
      </c>
      <c r="C7" s="2714"/>
      <c r="D7" s="2714" t="s">
        <v>312</v>
      </c>
      <c r="E7" s="2714"/>
      <c r="F7" s="2714" t="s">
        <v>305</v>
      </c>
      <c r="G7" s="2714"/>
      <c r="H7" s="419" t="s">
        <v>2073</v>
      </c>
      <c r="I7" s="360"/>
      <c r="J7" s="360"/>
      <c r="K7" s="360"/>
      <c r="L7" s="360"/>
      <c r="M7" s="360"/>
      <c r="N7" s="360"/>
      <c r="O7" s="360"/>
      <c r="P7" s="360"/>
      <c r="Q7" s="360"/>
      <c r="R7" s="360"/>
      <c r="S7" s="360"/>
      <c r="T7" s="360"/>
      <c r="U7" s="360"/>
      <c r="V7" s="360"/>
      <c r="W7" s="360"/>
      <c r="X7" s="360"/>
      <c r="Y7" s="360"/>
      <c r="Z7" s="360"/>
      <c r="AA7" s="360"/>
      <c r="AB7" s="360"/>
    </row>
    <row r="8" spans="1:28" ht="15.75" customHeight="1">
      <c r="A8" s="438"/>
      <c r="B8" s="2714" t="s">
        <v>224</v>
      </c>
      <c r="C8" s="2714"/>
      <c r="D8" s="2714" t="s">
        <v>906</v>
      </c>
      <c r="E8" s="2714"/>
      <c r="F8" s="2714" t="s">
        <v>907</v>
      </c>
      <c r="G8" s="2714"/>
      <c r="H8" s="174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  <c r="AA8" s="360"/>
      <c r="AB8" s="360"/>
    </row>
    <row r="9" spans="1:28" ht="15" customHeight="1">
      <c r="B9" s="418" t="s">
        <v>18</v>
      </c>
      <c r="C9" s="418" t="s">
        <v>293</v>
      </c>
      <c r="D9" s="418" t="s">
        <v>18</v>
      </c>
      <c r="E9" s="418" t="s">
        <v>293</v>
      </c>
      <c r="F9" s="418" t="s">
        <v>18</v>
      </c>
      <c r="G9" s="418" t="s">
        <v>293</v>
      </c>
      <c r="H9" s="174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  <c r="U9" s="360"/>
      <c r="V9" s="360"/>
      <c r="W9" s="360"/>
      <c r="X9" s="360"/>
      <c r="Y9" s="360"/>
      <c r="Z9" s="360"/>
      <c r="AA9" s="360"/>
      <c r="AB9" s="360"/>
    </row>
    <row r="10" spans="1:28" ht="14.25" customHeight="1">
      <c r="B10" s="418" t="s">
        <v>17</v>
      </c>
      <c r="C10" s="418" t="s">
        <v>11</v>
      </c>
      <c r="D10" s="418" t="s">
        <v>17</v>
      </c>
      <c r="E10" s="418" t="s">
        <v>11</v>
      </c>
      <c r="F10" s="418" t="s">
        <v>17</v>
      </c>
      <c r="G10" s="418" t="s">
        <v>11</v>
      </c>
      <c r="H10" s="174"/>
      <c r="I10" s="360"/>
      <c r="J10" s="360"/>
      <c r="K10" s="360"/>
      <c r="L10" s="1448"/>
      <c r="M10" s="1449"/>
      <c r="N10" s="1221"/>
      <c r="O10" s="1221"/>
      <c r="P10" s="1221"/>
      <c r="Q10" s="1221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</row>
    <row r="11" spans="1:28" ht="13.5" customHeight="1">
      <c r="A11" s="198"/>
      <c r="B11" s="418"/>
      <c r="C11" s="418"/>
      <c r="D11" s="418"/>
      <c r="E11" s="418"/>
      <c r="F11" s="418"/>
      <c r="G11" s="418"/>
      <c r="H11" s="430"/>
      <c r="I11" s="360"/>
      <c r="J11" s="360"/>
      <c r="K11" s="360"/>
      <c r="L11" s="1450"/>
      <c r="M11" s="1450"/>
      <c r="N11" s="1450"/>
      <c r="O11" s="1450"/>
      <c r="P11" s="1450"/>
      <c r="Q11" s="145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</row>
    <row r="12" spans="1:28" s="1451" customFormat="1" ht="20.100000000000001" customHeight="1">
      <c r="A12" s="1451" t="s">
        <v>908</v>
      </c>
      <c r="B12" s="1452">
        <f>F12+D12</f>
        <v>394</v>
      </c>
      <c r="C12" s="1452">
        <f>G12+E12</f>
        <v>245</v>
      </c>
      <c r="D12" s="1453">
        <v>187</v>
      </c>
      <c r="E12" s="1453">
        <v>120</v>
      </c>
      <c r="F12" s="1453">
        <v>207</v>
      </c>
      <c r="G12" s="1453">
        <v>125</v>
      </c>
      <c r="H12" s="1454" t="s">
        <v>909</v>
      </c>
      <c r="I12" s="1455"/>
      <c r="K12" s="1455"/>
      <c r="L12" s="1455"/>
      <c r="M12" s="1450"/>
      <c r="N12" s="1450"/>
      <c r="O12" s="1450"/>
      <c r="P12" s="1450"/>
      <c r="Q12" s="1450"/>
      <c r="R12" s="1455"/>
      <c r="S12" s="1455"/>
      <c r="T12" s="1455"/>
      <c r="U12" s="1455"/>
      <c r="V12" s="1455"/>
      <c r="W12" s="1455"/>
      <c r="X12" s="1455"/>
      <c r="Y12" s="1455"/>
      <c r="Z12" s="1455"/>
      <c r="AA12" s="1455"/>
      <c r="AB12" s="1455"/>
    </row>
    <row r="13" spans="1:28" s="1451" customFormat="1" ht="20.100000000000001" customHeight="1">
      <c r="A13" s="1456" t="s">
        <v>910</v>
      </c>
      <c r="B13" s="1452">
        <f t="shared" ref="B13:B35" si="0">F13+D13</f>
        <v>96</v>
      </c>
      <c r="C13" s="1452">
        <f t="shared" ref="C13:C35" si="1">G13+E13</f>
        <v>49</v>
      </c>
      <c r="D13" s="1453">
        <v>50</v>
      </c>
      <c r="E13" s="1453">
        <v>25</v>
      </c>
      <c r="F13" s="1453">
        <v>46</v>
      </c>
      <c r="G13" s="1453">
        <v>24</v>
      </c>
      <c r="H13" s="1457" t="s">
        <v>911</v>
      </c>
      <c r="I13" s="1455"/>
      <c r="K13" s="1455"/>
      <c r="L13" s="1455"/>
      <c r="M13" s="1455"/>
      <c r="N13" s="1455"/>
      <c r="O13" s="1455"/>
      <c r="P13" s="1455"/>
      <c r="Q13" s="1455"/>
      <c r="R13" s="1455"/>
      <c r="S13" s="1455"/>
      <c r="T13" s="1455"/>
      <c r="U13" s="1455"/>
      <c r="V13" s="1455"/>
      <c r="W13" s="1455"/>
      <c r="X13" s="1455"/>
      <c r="Y13" s="1455"/>
      <c r="Z13" s="1455"/>
      <c r="AA13" s="1455"/>
      <c r="AB13" s="1455"/>
    </row>
    <row r="14" spans="1:28" s="1451" customFormat="1" ht="20.100000000000001" customHeight="1">
      <c r="A14" s="1456" t="s">
        <v>2123</v>
      </c>
      <c r="B14" s="1452">
        <f t="shared" si="0"/>
        <v>136</v>
      </c>
      <c r="C14" s="1452">
        <f t="shared" si="1"/>
        <v>103</v>
      </c>
      <c r="D14" s="1453">
        <v>65</v>
      </c>
      <c r="E14" s="1453">
        <v>50</v>
      </c>
      <c r="F14" s="1453">
        <v>71</v>
      </c>
      <c r="G14" s="1453">
        <v>53</v>
      </c>
      <c r="H14" s="1457" t="s">
        <v>2124</v>
      </c>
      <c r="I14" s="1455"/>
      <c r="K14" s="1455"/>
      <c r="L14" s="1455"/>
      <c r="M14" s="1455"/>
      <c r="N14" s="1455"/>
      <c r="O14" s="1455"/>
      <c r="P14" s="1455"/>
      <c r="Q14" s="1455"/>
      <c r="R14" s="1455"/>
      <c r="S14" s="1455"/>
      <c r="T14" s="1455"/>
      <c r="U14" s="1455"/>
      <c r="V14" s="1455"/>
      <c r="W14" s="1455"/>
      <c r="X14" s="1455"/>
      <c r="Y14" s="1455"/>
      <c r="Z14" s="1455"/>
      <c r="AA14" s="1455"/>
      <c r="AB14" s="1455"/>
    </row>
    <row r="15" spans="1:28" s="1451" customFormat="1" ht="20.100000000000001" customHeight="1">
      <c r="A15" s="1456" t="s">
        <v>912</v>
      </c>
      <c r="B15" s="1452">
        <f t="shared" si="0"/>
        <v>891</v>
      </c>
      <c r="C15" s="1452">
        <f t="shared" si="1"/>
        <v>513</v>
      </c>
      <c r="D15" s="1453">
        <v>428</v>
      </c>
      <c r="E15" s="1453">
        <v>232</v>
      </c>
      <c r="F15" s="1453">
        <v>463</v>
      </c>
      <c r="G15" s="1453">
        <v>281</v>
      </c>
      <c r="H15" s="1457" t="s">
        <v>913</v>
      </c>
      <c r="I15" s="1455"/>
      <c r="K15" s="1455"/>
      <c r="L15" s="1455"/>
      <c r="M15" s="1455"/>
      <c r="N15" s="1455"/>
      <c r="O15" s="1455"/>
      <c r="P15" s="1455"/>
      <c r="Q15" s="1455"/>
      <c r="R15" s="1455"/>
      <c r="S15" s="1455"/>
      <c r="T15" s="1455"/>
      <c r="U15" s="1455"/>
      <c r="V15" s="1455"/>
      <c r="W15" s="1455"/>
      <c r="X15" s="1455"/>
      <c r="Y15" s="1455"/>
      <c r="Z15" s="1455"/>
      <c r="AA15" s="1455"/>
      <c r="AB15" s="1455"/>
    </row>
    <row r="16" spans="1:28" s="1451" customFormat="1" ht="20.100000000000001" customHeight="1">
      <c r="A16" s="1456" t="s">
        <v>914</v>
      </c>
      <c r="B16" s="1452">
        <f t="shared" si="0"/>
        <v>484</v>
      </c>
      <c r="C16" s="1452">
        <f t="shared" si="1"/>
        <v>274</v>
      </c>
      <c r="D16" s="1453">
        <v>226</v>
      </c>
      <c r="E16" s="1453">
        <v>121</v>
      </c>
      <c r="F16" s="1453">
        <v>258</v>
      </c>
      <c r="G16" s="1453">
        <v>153</v>
      </c>
      <c r="H16" s="1457" t="s">
        <v>915</v>
      </c>
      <c r="I16" s="1455"/>
      <c r="K16" s="1455"/>
      <c r="L16" s="1455"/>
      <c r="M16" s="1455"/>
      <c r="N16" s="1455"/>
      <c r="O16" s="1455"/>
      <c r="P16" s="1455"/>
      <c r="Q16" s="1455"/>
      <c r="R16" s="1455"/>
      <c r="S16" s="1455"/>
      <c r="T16" s="1455"/>
      <c r="U16" s="1455"/>
      <c r="V16" s="1455"/>
      <c r="W16" s="1455"/>
      <c r="X16" s="1455"/>
      <c r="Y16" s="1455"/>
      <c r="Z16" s="1455"/>
      <c r="AA16" s="1455"/>
      <c r="AB16" s="1455"/>
    </row>
    <row r="17" spans="1:28" s="1451" customFormat="1" ht="20.100000000000001" customHeight="1">
      <c r="A17" s="1456" t="s">
        <v>916</v>
      </c>
      <c r="B17" s="1452">
        <f t="shared" si="0"/>
        <v>242</v>
      </c>
      <c r="C17" s="1452">
        <f t="shared" si="1"/>
        <v>133</v>
      </c>
      <c r="D17" s="1453">
        <v>109</v>
      </c>
      <c r="E17" s="1453">
        <v>53</v>
      </c>
      <c r="F17" s="1453">
        <v>133</v>
      </c>
      <c r="G17" s="1453">
        <v>80</v>
      </c>
      <c r="H17" s="1458" t="s">
        <v>94</v>
      </c>
      <c r="I17" s="1455"/>
      <c r="K17" s="1455"/>
      <c r="L17" s="1455"/>
      <c r="M17" s="1455"/>
      <c r="N17" s="1455"/>
      <c r="O17" s="1455"/>
      <c r="P17" s="1455"/>
      <c r="Q17" s="1455"/>
      <c r="R17" s="1455"/>
      <c r="S17" s="1455"/>
      <c r="T17" s="1455"/>
      <c r="U17" s="1455"/>
      <c r="V17" s="1455"/>
      <c r="W17" s="1455"/>
      <c r="X17" s="1455"/>
      <c r="Y17" s="1455"/>
      <c r="Z17" s="1455"/>
      <c r="AA17" s="1455"/>
      <c r="AB17" s="1455"/>
    </row>
    <row r="18" spans="1:28" s="1451" customFormat="1" ht="20.100000000000001" customHeight="1">
      <c r="A18" s="1451" t="s">
        <v>917</v>
      </c>
      <c r="B18" s="1452">
        <f t="shared" si="0"/>
        <v>395</v>
      </c>
      <c r="C18" s="1452">
        <f t="shared" si="1"/>
        <v>221</v>
      </c>
      <c r="D18" s="1453">
        <v>181</v>
      </c>
      <c r="E18" s="1453">
        <v>104</v>
      </c>
      <c r="F18" s="1453">
        <v>214</v>
      </c>
      <c r="G18" s="1453">
        <v>117</v>
      </c>
      <c r="H18" s="1458" t="s">
        <v>100</v>
      </c>
      <c r="I18" s="1455"/>
      <c r="K18" s="1455"/>
      <c r="L18" s="1455"/>
      <c r="M18" s="1455"/>
      <c r="N18" s="1455"/>
      <c r="O18" s="1455"/>
      <c r="P18" s="1455"/>
      <c r="Q18" s="1455"/>
      <c r="R18" s="1455"/>
      <c r="S18" s="1455"/>
      <c r="T18" s="1455"/>
      <c r="U18" s="1455"/>
      <c r="V18" s="1455"/>
      <c r="W18" s="1455"/>
      <c r="X18" s="1455"/>
      <c r="Y18" s="1455"/>
      <c r="Z18" s="1455"/>
      <c r="AA18" s="1455"/>
      <c r="AB18" s="1455"/>
    </row>
    <row r="19" spans="1:28" s="1451" customFormat="1" ht="20.100000000000001" customHeight="1">
      <c r="A19" s="1456" t="s">
        <v>918</v>
      </c>
      <c r="B19" s="1452">
        <f t="shared" si="0"/>
        <v>1455</v>
      </c>
      <c r="C19" s="1452">
        <f t="shared" si="1"/>
        <v>696</v>
      </c>
      <c r="D19" s="1453">
        <v>683</v>
      </c>
      <c r="E19" s="1453">
        <v>331</v>
      </c>
      <c r="F19" s="1453">
        <v>772</v>
      </c>
      <c r="G19" s="1453">
        <v>365</v>
      </c>
      <c r="H19" s="1457" t="s">
        <v>104</v>
      </c>
      <c r="I19" s="1455"/>
      <c r="K19" s="1455"/>
      <c r="L19" s="1455"/>
      <c r="M19" s="1455"/>
      <c r="N19" s="1455"/>
      <c r="O19" s="1455"/>
      <c r="P19" s="1455"/>
      <c r="Q19" s="1455"/>
      <c r="R19" s="1455"/>
      <c r="S19" s="1455"/>
      <c r="T19" s="1455"/>
      <c r="U19" s="1455"/>
      <c r="V19" s="1455"/>
      <c r="W19" s="1455"/>
      <c r="X19" s="1455"/>
      <c r="Y19" s="1455"/>
      <c r="Z19" s="1455"/>
      <c r="AA19" s="1455"/>
      <c r="AB19" s="1455"/>
    </row>
    <row r="20" spans="1:28" s="1451" customFormat="1" ht="20.100000000000001" customHeight="1">
      <c r="A20" s="1456" t="s">
        <v>919</v>
      </c>
      <c r="B20" s="1452">
        <f t="shared" si="0"/>
        <v>382</v>
      </c>
      <c r="C20" s="1452">
        <f t="shared" si="1"/>
        <v>163</v>
      </c>
      <c r="D20" s="1453">
        <v>205</v>
      </c>
      <c r="E20" s="1453">
        <v>96</v>
      </c>
      <c r="F20" s="1453">
        <v>177</v>
      </c>
      <c r="G20" s="1453">
        <v>67</v>
      </c>
      <c r="H20" s="1457" t="s">
        <v>920</v>
      </c>
      <c r="I20" s="1455"/>
      <c r="K20" s="1455"/>
      <c r="L20" s="1455"/>
      <c r="M20" s="1455"/>
      <c r="N20" s="1455"/>
      <c r="O20" s="1455"/>
      <c r="P20" s="1455"/>
      <c r="Q20" s="1455"/>
      <c r="R20" s="1455"/>
      <c r="S20" s="1455"/>
      <c r="T20" s="1455"/>
      <c r="U20" s="1455"/>
      <c r="V20" s="1455"/>
      <c r="W20" s="1455"/>
      <c r="X20" s="1455"/>
      <c r="Y20" s="1455"/>
      <c r="Z20" s="1455"/>
      <c r="AA20" s="1455"/>
      <c r="AB20" s="1455"/>
    </row>
    <row r="21" spans="1:28" s="1451" customFormat="1" ht="20.100000000000001" customHeight="1">
      <c r="A21" s="1456" t="s">
        <v>921</v>
      </c>
      <c r="B21" s="1452">
        <f t="shared" si="0"/>
        <v>319</v>
      </c>
      <c r="C21" s="1452">
        <f t="shared" si="1"/>
        <v>127</v>
      </c>
      <c r="D21" s="1453">
        <v>161</v>
      </c>
      <c r="E21" s="1453">
        <v>64</v>
      </c>
      <c r="F21" s="1453">
        <v>158</v>
      </c>
      <c r="G21" s="1453">
        <v>63</v>
      </c>
      <c r="H21" s="1459" t="s">
        <v>118</v>
      </c>
      <c r="I21" s="1455"/>
      <c r="K21" s="1455"/>
      <c r="L21" s="1455"/>
      <c r="M21" s="1455"/>
      <c r="N21" s="1455"/>
      <c r="O21" s="1455"/>
      <c r="P21" s="1455"/>
      <c r="Q21" s="1455"/>
      <c r="R21" s="1455"/>
      <c r="S21" s="1455"/>
      <c r="T21" s="1455"/>
      <c r="U21" s="1455"/>
      <c r="V21" s="1455"/>
      <c r="W21" s="1455"/>
      <c r="X21" s="1455"/>
      <c r="Y21" s="1455"/>
      <c r="Z21" s="1455"/>
      <c r="AA21" s="1455"/>
      <c r="AB21" s="1455"/>
    </row>
    <row r="22" spans="1:28" s="1451" customFormat="1" ht="20.100000000000001" customHeight="1">
      <c r="A22" s="1456" t="s">
        <v>922</v>
      </c>
      <c r="B22" s="1452">
        <f t="shared" si="0"/>
        <v>131</v>
      </c>
      <c r="C22" s="1452">
        <f t="shared" si="1"/>
        <v>52</v>
      </c>
      <c r="D22" s="1453">
        <v>61</v>
      </c>
      <c r="E22" s="1453">
        <v>19</v>
      </c>
      <c r="F22" s="1453">
        <v>70</v>
      </c>
      <c r="G22" s="1453">
        <v>33</v>
      </c>
      <c r="H22" s="1457" t="s">
        <v>124</v>
      </c>
      <c r="I22" s="1455"/>
      <c r="K22" s="1455"/>
      <c r="L22" s="1455"/>
      <c r="M22" s="1455"/>
      <c r="N22" s="1455"/>
      <c r="O22" s="1455"/>
      <c r="P22" s="1455"/>
      <c r="Q22" s="1455"/>
      <c r="R22" s="1455"/>
      <c r="S22" s="1455"/>
      <c r="T22" s="1455"/>
      <c r="U22" s="1455"/>
      <c r="V22" s="1455"/>
      <c r="W22" s="1455"/>
      <c r="X22" s="1455"/>
      <c r="Y22" s="1455"/>
      <c r="Z22" s="1455"/>
      <c r="AA22" s="1455"/>
      <c r="AB22" s="1455"/>
    </row>
    <row r="23" spans="1:28" s="1451" customFormat="1" ht="20.100000000000001" customHeight="1">
      <c r="A23" s="1456" t="s">
        <v>923</v>
      </c>
      <c r="B23" s="1452">
        <f t="shared" si="0"/>
        <v>48</v>
      </c>
      <c r="C23" s="1452">
        <f t="shared" si="1"/>
        <v>18</v>
      </c>
      <c r="D23" s="1453">
        <v>31</v>
      </c>
      <c r="E23" s="1453">
        <v>10</v>
      </c>
      <c r="F23" s="1453">
        <v>17</v>
      </c>
      <c r="G23" s="1453">
        <v>8</v>
      </c>
      <c r="H23" s="1458" t="s">
        <v>924</v>
      </c>
      <c r="I23" s="1455"/>
      <c r="K23" s="1455"/>
      <c r="L23" s="1455"/>
      <c r="M23" s="1455"/>
      <c r="N23" s="1455"/>
      <c r="O23" s="1455"/>
      <c r="P23" s="1455"/>
      <c r="Q23" s="1455"/>
      <c r="R23" s="1455"/>
      <c r="S23" s="1455"/>
      <c r="T23" s="1455"/>
      <c r="U23" s="1455"/>
      <c r="V23" s="1455"/>
      <c r="W23" s="1455"/>
      <c r="X23" s="1455"/>
      <c r="Y23" s="1455"/>
      <c r="Z23" s="1455"/>
      <c r="AA23" s="1455"/>
      <c r="AB23" s="1455"/>
    </row>
    <row r="24" spans="1:28" s="1451" customFormat="1" ht="20.100000000000001" customHeight="1">
      <c r="A24" s="1456" t="s">
        <v>925</v>
      </c>
      <c r="B24" s="1452">
        <f t="shared" si="0"/>
        <v>918</v>
      </c>
      <c r="C24" s="1452">
        <f t="shared" si="1"/>
        <v>417</v>
      </c>
      <c r="D24" s="1453">
        <v>416</v>
      </c>
      <c r="E24" s="1453">
        <v>179</v>
      </c>
      <c r="F24" s="1453">
        <v>502</v>
      </c>
      <c r="G24" s="1453">
        <v>238</v>
      </c>
      <c r="H24" s="1457" t="s">
        <v>926</v>
      </c>
      <c r="I24" s="1455"/>
      <c r="K24" s="1455"/>
      <c r="L24" s="1455"/>
      <c r="M24" s="1455"/>
      <c r="N24" s="1455"/>
      <c r="O24" s="1455"/>
      <c r="P24" s="1455"/>
      <c r="Q24" s="1455"/>
      <c r="R24" s="1455"/>
      <c r="S24" s="1455"/>
      <c r="T24" s="1455"/>
      <c r="U24" s="1455"/>
      <c r="V24" s="1455"/>
      <c r="W24" s="1455"/>
      <c r="X24" s="1455"/>
      <c r="Y24" s="1455"/>
      <c r="Z24" s="1455"/>
      <c r="AA24" s="1455"/>
      <c r="AB24" s="1455"/>
    </row>
    <row r="25" spans="1:28" s="1451" customFormat="1" ht="20.100000000000001" customHeight="1">
      <c r="A25" s="1456" t="s">
        <v>927</v>
      </c>
      <c r="B25" s="1452">
        <f t="shared" si="0"/>
        <v>263</v>
      </c>
      <c r="C25" s="1452">
        <f t="shared" si="1"/>
        <v>199</v>
      </c>
      <c r="D25" s="1453">
        <v>122</v>
      </c>
      <c r="E25" s="1453">
        <v>89</v>
      </c>
      <c r="F25" s="1453">
        <v>141</v>
      </c>
      <c r="G25" s="1453">
        <v>110</v>
      </c>
      <c r="H25" s="1457" t="s">
        <v>928</v>
      </c>
      <c r="I25" s="1455"/>
      <c r="K25" s="1455"/>
      <c r="L25" s="1455"/>
      <c r="M25" s="1455"/>
      <c r="N25" s="1455"/>
      <c r="O25" s="1455"/>
      <c r="P25" s="1455"/>
      <c r="Q25" s="1455"/>
      <c r="R25" s="1455"/>
      <c r="S25" s="1455"/>
      <c r="T25" s="1455"/>
      <c r="U25" s="1455"/>
      <c r="V25" s="1455"/>
      <c r="W25" s="1455"/>
      <c r="X25" s="1455"/>
      <c r="Y25" s="1455"/>
      <c r="Z25" s="1455"/>
      <c r="AA25" s="1455"/>
      <c r="AB25" s="1455"/>
    </row>
    <row r="26" spans="1:28" s="1451" customFormat="1" ht="20.100000000000001" customHeight="1">
      <c r="A26" s="1456" t="s">
        <v>929</v>
      </c>
      <c r="B26" s="1452">
        <f t="shared" si="0"/>
        <v>322</v>
      </c>
      <c r="C26" s="1452">
        <f t="shared" si="1"/>
        <v>119</v>
      </c>
      <c r="D26" s="1453">
        <v>161</v>
      </c>
      <c r="E26" s="1453">
        <v>60</v>
      </c>
      <c r="F26" s="1453">
        <v>161</v>
      </c>
      <c r="G26" s="1453">
        <v>59</v>
      </c>
      <c r="H26" s="1457" t="s">
        <v>930</v>
      </c>
      <c r="I26" s="1455"/>
      <c r="K26" s="1455"/>
      <c r="L26" s="1455"/>
      <c r="M26" s="1455"/>
      <c r="N26" s="1455"/>
      <c r="O26" s="1455"/>
      <c r="P26" s="1455"/>
      <c r="Q26" s="1455"/>
      <c r="R26" s="1455"/>
      <c r="S26" s="1455"/>
      <c r="T26" s="1455"/>
      <c r="U26" s="1455"/>
      <c r="V26" s="1455"/>
      <c r="W26" s="1455"/>
      <c r="X26" s="1455"/>
      <c r="Y26" s="1455"/>
      <c r="Z26" s="1455"/>
      <c r="AA26" s="1455"/>
      <c r="AB26" s="1455"/>
    </row>
    <row r="27" spans="1:28" s="1451" customFormat="1" ht="20.100000000000001" customHeight="1">
      <c r="A27" s="1456" t="s">
        <v>931</v>
      </c>
      <c r="B27" s="1452">
        <f t="shared" si="0"/>
        <v>594</v>
      </c>
      <c r="C27" s="1452">
        <f t="shared" si="1"/>
        <v>268</v>
      </c>
      <c r="D27" s="1453">
        <v>304</v>
      </c>
      <c r="E27" s="1453">
        <v>144</v>
      </c>
      <c r="F27" s="1453">
        <v>290</v>
      </c>
      <c r="G27" s="1453">
        <v>124</v>
      </c>
      <c r="H27" s="1457" t="s">
        <v>932</v>
      </c>
      <c r="I27" s="1455"/>
      <c r="K27" s="1455"/>
      <c r="L27" s="1455"/>
      <c r="M27" s="1455"/>
      <c r="N27" s="1455"/>
      <c r="O27" s="1455"/>
      <c r="P27" s="1455"/>
      <c r="Q27" s="1455"/>
      <c r="R27" s="1455"/>
      <c r="S27" s="1455"/>
      <c r="T27" s="1455"/>
      <c r="U27" s="1455"/>
      <c r="V27" s="1455"/>
      <c r="W27" s="1455"/>
      <c r="X27" s="1455"/>
      <c r="Y27" s="1455"/>
      <c r="Z27" s="1455"/>
      <c r="AA27" s="1455"/>
      <c r="AB27" s="1455"/>
    </row>
    <row r="28" spans="1:28" s="1451" customFormat="1" ht="20.100000000000001" customHeight="1">
      <c r="A28" s="1456" t="s">
        <v>933</v>
      </c>
      <c r="B28" s="1452">
        <f t="shared" si="0"/>
        <v>1176</v>
      </c>
      <c r="C28" s="1452">
        <f t="shared" si="1"/>
        <v>619</v>
      </c>
      <c r="D28" s="1453">
        <v>591</v>
      </c>
      <c r="E28" s="1453">
        <v>293</v>
      </c>
      <c r="F28" s="1453">
        <v>585</v>
      </c>
      <c r="G28" s="1453">
        <v>326</v>
      </c>
      <c r="H28" s="1457" t="s">
        <v>934</v>
      </c>
      <c r="I28" s="1455"/>
      <c r="K28" s="1455"/>
      <c r="L28" s="1455"/>
      <c r="M28" s="1455"/>
      <c r="N28" s="1455"/>
      <c r="O28" s="1455"/>
      <c r="P28" s="1455"/>
      <c r="Q28" s="1455"/>
      <c r="R28" s="1455"/>
      <c r="S28" s="1455"/>
      <c r="T28" s="1455"/>
      <c r="U28" s="1455"/>
      <c r="V28" s="1455"/>
      <c r="W28" s="1455"/>
      <c r="X28" s="1455"/>
      <c r="Y28" s="1455"/>
      <c r="Z28" s="1455"/>
      <c r="AA28" s="1455"/>
      <c r="AB28" s="1455"/>
    </row>
    <row r="29" spans="1:28" s="1451" customFormat="1" ht="20.100000000000001" customHeight="1">
      <c r="A29" s="1456" t="s">
        <v>935</v>
      </c>
      <c r="B29" s="1452">
        <f t="shared" si="0"/>
        <v>303</v>
      </c>
      <c r="C29" s="1452">
        <f t="shared" si="1"/>
        <v>100</v>
      </c>
      <c r="D29" s="1453">
        <v>142</v>
      </c>
      <c r="E29" s="1453">
        <v>44</v>
      </c>
      <c r="F29" s="1453">
        <v>161</v>
      </c>
      <c r="G29" s="1453">
        <v>56</v>
      </c>
      <c r="H29" s="1457" t="s">
        <v>936</v>
      </c>
      <c r="I29" s="1455"/>
      <c r="K29" s="1455"/>
      <c r="L29" s="1455"/>
      <c r="M29" s="1455"/>
      <c r="N29" s="1455"/>
      <c r="O29" s="1455"/>
      <c r="P29" s="1455"/>
      <c r="Q29" s="1455"/>
      <c r="R29" s="1455"/>
      <c r="S29" s="1455"/>
      <c r="T29" s="1455"/>
      <c r="U29" s="1455"/>
      <c r="V29" s="1455"/>
      <c r="W29" s="1455"/>
      <c r="X29" s="1455"/>
      <c r="Y29" s="1455"/>
      <c r="Z29" s="1455"/>
      <c r="AA29" s="1455"/>
      <c r="AB29" s="1455"/>
    </row>
    <row r="30" spans="1:28" s="1451" customFormat="1" ht="20.100000000000001" customHeight="1">
      <c r="A30" s="1456" t="s">
        <v>937</v>
      </c>
      <c r="B30" s="1452">
        <f t="shared" si="0"/>
        <v>176</v>
      </c>
      <c r="C30" s="1452">
        <f t="shared" si="1"/>
        <v>78</v>
      </c>
      <c r="D30" s="1453">
        <v>77</v>
      </c>
      <c r="E30" s="1453">
        <v>31</v>
      </c>
      <c r="F30" s="1453">
        <v>99</v>
      </c>
      <c r="G30" s="1453">
        <v>47</v>
      </c>
      <c r="H30" s="1457" t="s">
        <v>938</v>
      </c>
      <c r="I30" s="1455"/>
      <c r="K30" s="1455"/>
      <c r="L30" s="1455"/>
      <c r="M30" s="1455"/>
      <c r="N30" s="1455"/>
      <c r="O30" s="1455"/>
      <c r="P30" s="1455"/>
      <c r="Q30" s="1455"/>
      <c r="R30" s="1455"/>
      <c r="S30" s="1455"/>
      <c r="T30" s="1455"/>
      <c r="U30" s="1455"/>
      <c r="V30" s="1455"/>
      <c r="W30" s="1455"/>
      <c r="X30" s="1455"/>
      <c r="Y30" s="1455"/>
      <c r="Z30" s="1455"/>
      <c r="AA30" s="1455"/>
      <c r="AB30" s="1455"/>
    </row>
    <row r="31" spans="1:28" s="1451" customFormat="1" ht="20.100000000000001" customHeight="1">
      <c r="A31" s="1456" t="s">
        <v>939</v>
      </c>
      <c r="B31" s="1452">
        <f t="shared" si="0"/>
        <v>128</v>
      </c>
      <c r="C31" s="1452">
        <f t="shared" si="1"/>
        <v>95</v>
      </c>
      <c r="D31" s="1453">
        <v>57</v>
      </c>
      <c r="E31" s="1453">
        <v>38</v>
      </c>
      <c r="F31" s="1453">
        <v>71</v>
      </c>
      <c r="G31" s="1453">
        <v>57</v>
      </c>
      <c r="H31" s="1457" t="s">
        <v>940</v>
      </c>
      <c r="I31" s="1455"/>
      <c r="K31" s="1455"/>
      <c r="L31" s="1455"/>
      <c r="M31" s="1455"/>
      <c r="N31" s="1455"/>
      <c r="O31" s="1455"/>
      <c r="P31" s="1455"/>
      <c r="Q31" s="1455"/>
      <c r="R31" s="1455"/>
      <c r="S31" s="1455"/>
      <c r="T31" s="1455"/>
      <c r="U31" s="1455"/>
      <c r="V31" s="1455"/>
      <c r="W31" s="1455"/>
      <c r="X31" s="1455"/>
      <c r="Y31" s="1455"/>
      <c r="Z31" s="1455"/>
      <c r="AA31" s="1455"/>
      <c r="AB31" s="1455"/>
    </row>
    <row r="32" spans="1:28" s="1451" customFormat="1" ht="20.100000000000001" customHeight="1">
      <c r="A32" s="1456" t="s">
        <v>941</v>
      </c>
      <c r="B32" s="1452">
        <f t="shared" si="0"/>
        <v>1017</v>
      </c>
      <c r="C32" s="1452">
        <f t="shared" si="1"/>
        <v>554</v>
      </c>
      <c r="D32" s="1453">
        <v>486</v>
      </c>
      <c r="E32" s="1453">
        <v>269</v>
      </c>
      <c r="F32" s="1453">
        <v>531</v>
      </c>
      <c r="G32" s="1453">
        <v>285</v>
      </c>
      <c r="H32" s="1457" t="s">
        <v>942</v>
      </c>
      <c r="I32" s="1455"/>
      <c r="K32" s="1455"/>
      <c r="L32" s="1455"/>
      <c r="M32" s="1455"/>
      <c r="N32" s="1455"/>
      <c r="O32" s="1455"/>
      <c r="P32" s="1455"/>
      <c r="Q32" s="1455"/>
      <c r="R32" s="1455"/>
      <c r="S32" s="1455"/>
      <c r="T32" s="1455"/>
      <c r="U32" s="1455"/>
      <c r="V32" s="1455"/>
      <c r="W32" s="1455"/>
      <c r="X32" s="1455"/>
      <c r="Y32" s="1455"/>
      <c r="Z32" s="1455"/>
      <c r="AA32" s="1455"/>
      <c r="AB32" s="1455"/>
    </row>
    <row r="33" spans="1:28" s="1451" customFormat="1" ht="20.100000000000001" customHeight="1">
      <c r="A33" s="1456" t="s">
        <v>943</v>
      </c>
      <c r="B33" s="1452">
        <f t="shared" si="0"/>
        <v>171</v>
      </c>
      <c r="C33" s="1452">
        <f t="shared" si="1"/>
        <v>83</v>
      </c>
      <c r="D33" s="1453">
        <v>75</v>
      </c>
      <c r="E33" s="1453">
        <v>41</v>
      </c>
      <c r="F33" s="1453">
        <v>96</v>
      </c>
      <c r="G33" s="1453">
        <v>42</v>
      </c>
      <c r="H33" s="1457" t="s">
        <v>944</v>
      </c>
      <c r="I33" s="1455"/>
      <c r="K33" s="1455"/>
      <c r="L33" s="1455"/>
      <c r="M33" s="1455"/>
      <c r="N33" s="1455"/>
      <c r="O33" s="1455"/>
      <c r="P33" s="1455"/>
      <c r="Q33" s="1455"/>
      <c r="R33" s="1455"/>
      <c r="S33" s="1455"/>
      <c r="T33" s="1455"/>
      <c r="U33" s="1455"/>
      <c r="V33" s="1455"/>
      <c r="W33" s="1455"/>
      <c r="X33" s="1455"/>
      <c r="Y33" s="1455"/>
      <c r="Z33" s="1455"/>
      <c r="AA33" s="1455"/>
      <c r="AB33" s="1455"/>
    </row>
    <row r="34" spans="1:28" s="1451" customFormat="1" ht="20.100000000000001" customHeight="1">
      <c r="A34" s="1456" t="s">
        <v>945</v>
      </c>
      <c r="B34" s="1452">
        <f t="shared" si="0"/>
        <v>183</v>
      </c>
      <c r="C34" s="1452">
        <f t="shared" si="1"/>
        <v>106</v>
      </c>
      <c r="D34" s="1453">
        <v>81</v>
      </c>
      <c r="E34" s="1453">
        <v>42</v>
      </c>
      <c r="F34" s="1453">
        <v>102</v>
      </c>
      <c r="G34" s="1453">
        <v>64</v>
      </c>
      <c r="H34" s="1457" t="s">
        <v>946</v>
      </c>
      <c r="I34" s="1455"/>
      <c r="K34" s="1455"/>
      <c r="L34" s="1455"/>
      <c r="M34" s="1455"/>
      <c r="N34" s="1455"/>
      <c r="O34" s="1455"/>
      <c r="P34" s="1455"/>
      <c r="Q34" s="1455"/>
      <c r="R34" s="1455"/>
      <c r="S34" s="1455"/>
      <c r="T34" s="1455"/>
      <c r="U34" s="1455"/>
      <c r="V34" s="1455"/>
      <c r="W34" s="1455"/>
      <c r="X34" s="1455"/>
      <c r="Y34" s="1455"/>
      <c r="Z34" s="1455"/>
      <c r="AA34" s="1455"/>
      <c r="AB34" s="1455"/>
    </row>
    <row r="35" spans="1:28" s="1451" customFormat="1" ht="20.100000000000001" customHeight="1">
      <c r="A35" s="1456" t="s">
        <v>947</v>
      </c>
      <c r="B35" s="1452">
        <f t="shared" si="0"/>
        <v>0</v>
      </c>
      <c r="C35" s="1452">
        <f t="shared" si="1"/>
        <v>0</v>
      </c>
      <c r="D35" s="1453">
        <v>0</v>
      </c>
      <c r="E35" s="1453">
        <v>0</v>
      </c>
      <c r="F35" s="1453">
        <v>0</v>
      </c>
      <c r="G35" s="1453">
        <v>0</v>
      </c>
      <c r="H35" s="1457" t="s">
        <v>948</v>
      </c>
      <c r="I35" s="1455"/>
      <c r="K35" s="1455"/>
      <c r="L35" s="1455"/>
      <c r="M35" s="1455"/>
      <c r="N35" s="1455"/>
      <c r="O35" s="1455"/>
      <c r="P35" s="1455"/>
      <c r="Q35" s="1455"/>
      <c r="R35" s="1455"/>
      <c r="S35" s="1455"/>
      <c r="T35" s="1455"/>
      <c r="U35" s="1455"/>
      <c r="V35" s="1455"/>
      <c r="W35" s="1455"/>
      <c r="X35" s="1455"/>
      <c r="Y35" s="1455"/>
      <c r="Z35" s="1455"/>
      <c r="AA35" s="1455"/>
      <c r="AB35" s="1455"/>
    </row>
    <row r="36" spans="1:28" ht="18.75" customHeight="1">
      <c r="A36" s="198" t="s">
        <v>233</v>
      </c>
      <c r="B36" s="1462">
        <f t="shared" ref="B36:F36" si="2">SUM(B12:B35)</f>
        <v>10224</v>
      </c>
      <c r="C36" s="1462">
        <f t="shared" si="2"/>
        <v>5232</v>
      </c>
      <c r="D36" s="1462">
        <f t="shared" si="2"/>
        <v>4899</v>
      </c>
      <c r="E36" s="1462">
        <f t="shared" si="2"/>
        <v>2455</v>
      </c>
      <c r="F36" s="1462">
        <f t="shared" si="2"/>
        <v>5325</v>
      </c>
      <c r="G36" s="1462">
        <f>SUM(G12:G35)</f>
        <v>2777</v>
      </c>
      <c r="H36" s="2496" t="s">
        <v>18</v>
      </c>
      <c r="I36" s="360"/>
      <c r="J36" s="360"/>
      <c r="K36" s="360"/>
      <c r="L36" s="1135"/>
      <c r="M36" s="1135"/>
      <c r="N36" s="1135"/>
      <c r="O36" s="1135"/>
      <c r="P36" s="1135"/>
      <c r="Q36" s="1135"/>
      <c r="R36" s="360"/>
      <c r="S36" s="360"/>
      <c r="T36" s="360"/>
      <c r="U36" s="360"/>
      <c r="V36" s="360"/>
      <c r="W36" s="360"/>
      <c r="X36" s="360"/>
      <c r="Y36" s="360"/>
      <c r="Z36" s="360"/>
      <c r="AA36" s="360"/>
      <c r="AB36" s="360"/>
    </row>
    <row r="37" spans="1:28" ht="12.75" customHeight="1">
      <c r="A37" s="197"/>
      <c r="B37" s="1399"/>
      <c r="C37" s="1461"/>
      <c r="D37" s="1462"/>
      <c r="E37" s="1462"/>
      <c r="F37" s="1462"/>
      <c r="G37" s="1462"/>
      <c r="H37" s="438"/>
      <c r="I37" s="325"/>
      <c r="J37" s="325"/>
      <c r="K37" s="325"/>
      <c r="L37" s="325"/>
      <c r="M37" s="360"/>
      <c r="N37" s="360"/>
      <c r="O37" s="360"/>
      <c r="P37" s="360"/>
      <c r="Q37" s="360"/>
      <c r="R37" s="360"/>
      <c r="S37" s="360"/>
      <c r="T37" s="360"/>
      <c r="U37" s="360"/>
      <c r="V37" s="360"/>
      <c r="W37" s="360"/>
      <c r="X37" s="360"/>
      <c r="Y37" s="360"/>
      <c r="Z37" s="360"/>
      <c r="AA37" s="360"/>
      <c r="AB37" s="360"/>
    </row>
    <row r="38" spans="1:28" ht="33.75" customHeight="1">
      <c r="A38" s="197"/>
      <c r="B38" s="1399"/>
      <c r="C38" s="1461"/>
      <c r="D38" s="1462"/>
      <c r="E38" s="1462"/>
      <c r="F38" s="1462"/>
      <c r="G38" s="1462"/>
      <c r="H38" s="438"/>
      <c r="I38" s="325"/>
      <c r="J38" s="325"/>
      <c r="K38" s="325"/>
      <c r="L38" s="325"/>
      <c r="M38" s="360"/>
      <c r="N38" s="360"/>
      <c r="O38" s="360"/>
      <c r="P38" s="360"/>
      <c r="Q38" s="360"/>
      <c r="R38" s="360"/>
      <c r="S38" s="360"/>
      <c r="T38" s="360"/>
      <c r="U38" s="360"/>
      <c r="V38" s="360"/>
      <c r="W38" s="360"/>
      <c r="X38" s="360"/>
      <c r="Y38" s="360"/>
      <c r="Z38" s="360"/>
      <c r="AA38" s="360"/>
      <c r="AB38" s="360"/>
    </row>
    <row r="39" spans="1:28" ht="12.75" customHeight="1">
      <c r="A39" s="197"/>
      <c r="B39" s="1399"/>
      <c r="C39" s="1461"/>
      <c r="D39" s="1462"/>
      <c r="E39" s="1462"/>
      <c r="F39" s="1462"/>
      <c r="G39" s="1462"/>
      <c r="H39" s="438"/>
      <c r="I39" s="325"/>
      <c r="J39" s="325"/>
      <c r="K39" s="325"/>
      <c r="L39" s="325"/>
      <c r="M39" s="360"/>
      <c r="N39" s="360"/>
      <c r="O39" s="360"/>
      <c r="P39" s="360"/>
      <c r="Q39" s="360"/>
      <c r="R39" s="360"/>
      <c r="S39" s="360"/>
      <c r="T39" s="360"/>
      <c r="U39" s="360"/>
      <c r="V39" s="360"/>
      <c r="W39" s="360"/>
      <c r="X39" s="360"/>
      <c r="Y39" s="360"/>
      <c r="Z39" s="360"/>
      <c r="AA39" s="360"/>
      <c r="AB39" s="360"/>
    </row>
    <row r="40" spans="1:28" ht="12.75" customHeight="1">
      <c r="H40" s="174"/>
      <c r="I40" s="1463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  <c r="U40" s="360"/>
      <c r="V40" s="360"/>
      <c r="W40" s="360"/>
      <c r="X40" s="360"/>
      <c r="Y40" s="360"/>
      <c r="Z40" s="360"/>
      <c r="AA40" s="360"/>
      <c r="AB40" s="360"/>
    </row>
    <row r="41" spans="1:28" ht="12.75" customHeight="1">
      <c r="A41" s="35" t="s">
        <v>25</v>
      </c>
      <c r="B41" s="35"/>
      <c r="C41" s="35"/>
      <c r="D41" s="749"/>
      <c r="E41" s="1368"/>
      <c r="F41" s="1368"/>
      <c r="G41" s="1368"/>
      <c r="H41" s="36" t="s">
        <v>26</v>
      </c>
      <c r="I41" s="1463"/>
      <c r="J41" s="360"/>
      <c r="K41" s="360"/>
      <c r="L41" s="360"/>
      <c r="M41" s="360"/>
      <c r="N41" s="360"/>
      <c r="O41" s="360"/>
      <c r="P41" s="360"/>
      <c r="Q41" s="360"/>
      <c r="R41" s="360"/>
      <c r="S41" s="360"/>
      <c r="T41" s="360"/>
      <c r="U41" s="360"/>
      <c r="V41" s="360"/>
      <c r="W41" s="360"/>
      <c r="X41" s="360"/>
      <c r="Y41" s="360"/>
      <c r="Z41" s="360"/>
      <c r="AA41" s="360"/>
      <c r="AB41" s="360"/>
    </row>
    <row r="42" spans="1:28" ht="12.75" customHeight="1">
      <c r="H42" s="174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</row>
    <row r="43" spans="1:28" ht="12.75" customHeight="1">
      <c r="H43" s="174"/>
      <c r="I43" s="1463"/>
      <c r="J43" s="360"/>
      <c r="K43" s="360"/>
      <c r="L43" s="360"/>
      <c r="M43" s="360"/>
      <c r="N43" s="360"/>
      <c r="O43" s="360"/>
      <c r="P43" s="360"/>
      <c r="Q43" s="360"/>
      <c r="R43" s="360"/>
      <c r="S43" s="360"/>
      <c r="T43" s="360"/>
      <c r="U43" s="360"/>
      <c r="V43" s="360"/>
      <c r="W43" s="360"/>
      <c r="X43" s="360"/>
      <c r="Y43" s="360"/>
      <c r="Z43" s="360"/>
      <c r="AA43" s="360"/>
      <c r="AB43" s="360"/>
    </row>
    <row r="44" spans="1:28" ht="12.75" customHeight="1">
      <c r="H44" s="174"/>
      <c r="I44" s="360"/>
      <c r="J44" s="360"/>
      <c r="K44" s="360"/>
      <c r="L44" s="360"/>
      <c r="M44" s="360"/>
      <c r="N44" s="360"/>
      <c r="O44" s="360"/>
      <c r="P44" s="360"/>
      <c r="Q44" s="360"/>
      <c r="R44" s="360"/>
      <c r="S44" s="360"/>
      <c r="T44" s="360"/>
      <c r="U44" s="360"/>
      <c r="V44" s="360"/>
      <c r="W44" s="360"/>
      <c r="X44" s="360"/>
      <c r="Y44" s="360"/>
      <c r="Z44" s="360"/>
      <c r="AA44" s="360"/>
      <c r="AB44" s="360"/>
    </row>
    <row r="45" spans="1:28" ht="12.75" customHeight="1">
      <c r="H45" s="174"/>
    </row>
    <row r="46" spans="1:28" ht="12.75" customHeight="1">
      <c r="H46" s="174"/>
    </row>
    <row r="47" spans="1:28" ht="12.75" customHeight="1">
      <c r="A47" s="755"/>
      <c r="H47" s="843"/>
    </row>
    <row r="49" spans="1:8" ht="12.75" customHeight="1">
      <c r="A49" s="1464"/>
      <c r="B49" s="1464"/>
      <c r="C49" s="1464"/>
      <c r="D49" s="1464"/>
      <c r="E49" s="1464"/>
      <c r="F49" s="1464"/>
      <c r="G49" s="1464"/>
      <c r="H49" s="1464"/>
    </row>
    <row r="50" spans="1:8" ht="12.75" customHeight="1">
      <c r="H50" s="174"/>
    </row>
    <row r="51" spans="1:8" ht="12.75" customHeight="1">
      <c r="H51" s="174"/>
    </row>
    <row r="52" spans="1:8" ht="12.75" customHeight="1">
      <c r="H52" s="174"/>
    </row>
    <row r="53" spans="1:8" ht="12.75" customHeight="1">
      <c r="H53" s="174"/>
    </row>
    <row r="54" spans="1:8" ht="12.75" customHeight="1">
      <c r="A54" s="35"/>
      <c r="B54" s="35"/>
      <c r="C54" s="35"/>
      <c r="D54" s="749"/>
      <c r="E54" s="1368"/>
      <c r="F54" s="1368"/>
      <c r="G54" s="1368"/>
      <c r="H54" s="36"/>
    </row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/>
    <row r="64" spans="1:8" ht="12.75" customHeight="1"/>
    <row r="65" ht="12.75" customHeight="1"/>
    <row r="66" ht="12.75" customHeight="1"/>
  </sheetData>
  <mergeCells count="9">
    <mergeCell ref="B8:C8"/>
    <mergeCell ref="D8:E8"/>
    <mergeCell ref="F8:G8"/>
    <mergeCell ref="F3:H3"/>
    <mergeCell ref="F4:H4"/>
    <mergeCell ref="F5:H5"/>
    <mergeCell ref="B7:C7"/>
    <mergeCell ref="D7:E7"/>
    <mergeCell ref="F7:G7"/>
  </mergeCells>
  <conditionalFormatting sqref="B45:C45">
    <cfRule type="cellIs" dxfId="9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7030A0"/>
  </sheetPr>
  <dimension ref="A1:H50"/>
  <sheetViews>
    <sheetView showGridLines="0" view="pageLayout" topLeftCell="A34" workbookViewId="0">
      <selection activeCell="A38" sqref="A38"/>
    </sheetView>
  </sheetViews>
  <sheetFormatPr baseColWidth="10" defaultRowHeight="12.75"/>
  <cols>
    <col min="1" max="1" width="35.7109375" style="156" customWidth="1"/>
    <col min="2" max="2" width="17" style="156" customWidth="1"/>
    <col min="3" max="3" width="16.28515625" style="156" customWidth="1"/>
    <col min="4" max="4" width="13.7109375" style="156" customWidth="1"/>
    <col min="5" max="5" width="30.28515625" style="156" customWidth="1"/>
    <col min="6" max="256" width="11.42578125" style="156"/>
    <col min="257" max="257" width="35.7109375" style="156" customWidth="1"/>
    <col min="258" max="260" width="13.7109375" style="156" customWidth="1"/>
    <col min="261" max="261" width="30.28515625" style="156" customWidth="1"/>
    <col min="262" max="512" width="11.42578125" style="156"/>
    <col min="513" max="513" width="35.7109375" style="156" customWidth="1"/>
    <col min="514" max="516" width="13.7109375" style="156" customWidth="1"/>
    <col min="517" max="517" width="30.28515625" style="156" customWidth="1"/>
    <col min="518" max="768" width="11.42578125" style="156"/>
    <col min="769" max="769" width="35.7109375" style="156" customWidth="1"/>
    <col min="770" max="772" width="13.7109375" style="156" customWidth="1"/>
    <col min="773" max="773" width="30.28515625" style="156" customWidth="1"/>
    <col min="774" max="1024" width="11.42578125" style="156"/>
    <col min="1025" max="1025" width="35.7109375" style="156" customWidth="1"/>
    <col min="1026" max="1028" width="13.7109375" style="156" customWidth="1"/>
    <col min="1029" max="1029" width="30.28515625" style="156" customWidth="1"/>
    <col min="1030" max="1280" width="11.42578125" style="156"/>
    <col min="1281" max="1281" width="35.7109375" style="156" customWidth="1"/>
    <col min="1282" max="1284" width="13.7109375" style="156" customWidth="1"/>
    <col min="1285" max="1285" width="30.28515625" style="156" customWidth="1"/>
    <col min="1286" max="1536" width="11.42578125" style="156"/>
    <col min="1537" max="1537" width="35.7109375" style="156" customWidth="1"/>
    <col min="1538" max="1540" width="13.7109375" style="156" customWidth="1"/>
    <col min="1541" max="1541" width="30.28515625" style="156" customWidth="1"/>
    <col min="1542" max="1792" width="11.42578125" style="156"/>
    <col min="1793" max="1793" width="35.7109375" style="156" customWidth="1"/>
    <col min="1794" max="1796" width="13.7109375" style="156" customWidth="1"/>
    <col min="1797" max="1797" width="30.28515625" style="156" customWidth="1"/>
    <col min="1798" max="2048" width="11.42578125" style="156"/>
    <col min="2049" max="2049" width="35.7109375" style="156" customWidth="1"/>
    <col min="2050" max="2052" width="13.7109375" style="156" customWidth="1"/>
    <col min="2053" max="2053" width="30.28515625" style="156" customWidth="1"/>
    <col min="2054" max="2304" width="11.42578125" style="156"/>
    <col min="2305" max="2305" width="35.7109375" style="156" customWidth="1"/>
    <col min="2306" max="2308" width="13.7109375" style="156" customWidth="1"/>
    <col min="2309" max="2309" width="30.28515625" style="156" customWidth="1"/>
    <col min="2310" max="2560" width="11.42578125" style="156"/>
    <col min="2561" max="2561" width="35.7109375" style="156" customWidth="1"/>
    <col min="2562" max="2564" width="13.7109375" style="156" customWidth="1"/>
    <col min="2565" max="2565" width="30.28515625" style="156" customWidth="1"/>
    <col min="2566" max="2816" width="11.42578125" style="156"/>
    <col min="2817" max="2817" width="35.7109375" style="156" customWidth="1"/>
    <col min="2818" max="2820" width="13.7109375" style="156" customWidth="1"/>
    <col min="2821" max="2821" width="30.28515625" style="156" customWidth="1"/>
    <col min="2822" max="3072" width="11.42578125" style="156"/>
    <col min="3073" max="3073" width="35.7109375" style="156" customWidth="1"/>
    <col min="3074" max="3076" width="13.7109375" style="156" customWidth="1"/>
    <col min="3077" max="3077" width="30.28515625" style="156" customWidth="1"/>
    <col min="3078" max="3328" width="11.42578125" style="156"/>
    <col min="3329" max="3329" width="35.7109375" style="156" customWidth="1"/>
    <col min="3330" max="3332" width="13.7109375" style="156" customWidth="1"/>
    <col min="3333" max="3333" width="30.28515625" style="156" customWidth="1"/>
    <col min="3334" max="3584" width="11.42578125" style="156"/>
    <col min="3585" max="3585" width="35.7109375" style="156" customWidth="1"/>
    <col min="3586" max="3588" width="13.7109375" style="156" customWidth="1"/>
    <col min="3589" max="3589" width="30.28515625" style="156" customWidth="1"/>
    <col min="3590" max="3840" width="11.42578125" style="156"/>
    <col min="3841" max="3841" width="35.7109375" style="156" customWidth="1"/>
    <col min="3842" max="3844" width="13.7109375" style="156" customWidth="1"/>
    <col min="3845" max="3845" width="30.28515625" style="156" customWidth="1"/>
    <col min="3846" max="4096" width="11.42578125" style="156"/>
    <col min="4097" max="4097" width="35.7109375" style="156" customWidth="1"/>
    <col min="4098" max="4100" width="13.7109375" style="156" customWidth="1"/>
    <col min="4101" max="4101" width="30.28515625" style="156" customWidth="1"/>
    <col min="4102" max="4352" width="11.42578125" style="156"/>
    <col min="4353" max="4353" width="35.7109375" style="156" customWidth="1"/>
    <col min="4354" max="4356" width="13.7109375" style="156" customWidth="1"/>
    <col min="4357" max="4357" width="30.28515625" style="156" customWidth="1"/>
    <col min="4358" max="4608" width="11.42578125" style="156"/>
    <col min="4609" max="4609" width="35.7109375" style="156" customWidth="1"/>
    <col min="4610" max="4612" width="13.7109375" style="156" customWidth="1"/>
    <col min="4613" max="4613" width="30.28515625" style="156" customWidth="1"/>
    <col min="4614" max="4864" width="11.42578125" style="156"/>
    <col min="4865" max="4865" width="35.7109375" style="156" customWidth="1"/>
    <col min="4866" max="4868" width="13.7109375" style="156" customWidth="1"/>
    <col min="4869" max="4869" width="30.28515625" style="156" customWidth="1"/>
    <col min="4870" max="5120" width="11.42578125" style="156"/>
    <col min="5121" max="5121" width="35.7109375" style="156" customWidth="1"/>
    <col min="5122" max="5124" width="13.7109375" style="156" customWidth="1"/>
    <col min="5125" max="5125" width="30.28515625" style="156" customWidth="1"/>
    <col min="5126" max="5376" width="11.42578125" style="156"/>
    <col min="5377" max="5377" width="35.7109375" style="156" customWidth="1"/>
    <col min="5378" max="5380" width="13.7109375" style="156" customWidth="1"/>
    <col min="5381" max="5381" width="30.28515625" style="156" customWidth="1"/>
    <col min="5382" max="5632" width="11.42578125" style="156"/>
    <col min="5633" max="5633" width="35.7109375" style="156" customWidth="1"/>
    <col min="5634" max="5636" width="13.7109375" style="156" customWidth="1"/>
    <col min="5637" max="5637" width="30.28515625" style="156" customWidth="1"/>
    <col min="5638" max="5888" width="11.42578125" style="156"/>
    <col min="5889" max="5889" width="35.7109375" style="156" customWidth="1"/>
    <col min="5890" max="5892" width="13.7109375" style="156" customWidth="1"/>
    <col min="5893" max="5893" width="30.28515625" style="156" customWidth="1"/>
    <col min="5894" max="6144" width="11.42578125" style="156"/>
    <col min="6145" max="6145" width="35.7109375" style="156" customWidth="1"/>
    <col min="6146" max="6148" width="13.7109375" style="156" customWidth="1"/>
    <col min="6149" max="6149" width="30.28515625" style="156" customWidth="1"/>
    <col min="6150" max="6400" width="11.42578125" style="156"/>
    <col min="6401" max="6401" width="35.7109375" style="156" customWidth="1"/>
    <col min="6402" max="6404" width="13.7109375" style="156" customWidth="1"/>
    <col min="6405" max="6405" width="30.28515625" style="156" customWidth="1"/>
    <col min="6406" max="6656" width="11.42578125" style="156"/>
    <col min="6657" max="6657" width="35.7109375" style="156" customWidth="1"/>
    <col min="6658" max="6660" width="13.7109375" style="156" customWidth="1"/>
    <col min="6661" max="6661" width="30.28515625" style="156" customWidth="1"/>
    <col min="6662" max="6912" width="11.42578125" style="156"/>
    <col min="6913" max="6913" width="35.7109375" style="156" customWidth="1"/>
    <col min="6914" max="6916" width="13.7109375" style="156" customWidth="1"/>
    <col min="6917" max="6917" width="30.28515625" style="156" customWidth="1"/>
    <col min="6918" max="7168" width="11.42578125" style="156"/>
    <col min="7169" max="7169" width="35.7109375" style="156" customWidth="1"/>
    <col min="7170" max="7172" width="13.7109375" style="156" customWidth="1"/>
    <col min="7173" max="7173" width="30.28515625" style="156" customWidth="1"/>
    <col min="7174" max="7424" width="11.42578125" style="156"/>
    <col min="7425" max="7425" width="35.7109375" style="156" customWidth="1"/>
    <col min="7426" max="7428" width="13.7109375" style="156" customWidth="1"/>
    <col min="7429" max="7429" width="30.28515625" style="156" customWidth="1"/>
    <col min="7430" max="7680" width="11.42578125" style="156"/>
    <col min="7681" max="7681" width="35.7109375" style="156" customWidth="1"/>
    <col min="7682" max="7684" width="13.7109375" style="156" customWidth="1"/>
    <col min="7685" max="7685" width="30.28515625" style="156" customWidth="1"/>
    <col min="7686" max="7936" width="11.42578125" style="156"/>
    <col min="7937" max="7937" width="35.7109375" style="156" customWidth="1"/>
    <col min="7938" max="7940" width="13.7109375" style="156" customWidth="1"/>
    <col min="7941" max="7941" width="30.28515625" style="156" customWidth="1"/>
    <col min="7942" max="8192" width="11.42578125" style="156"/>
    <col min="8193" max="8193" width="35.7109375" style="156" customWidth="1"/>
    <col min="8194" max="8196" width="13.7109375" style="156" customWidth="1"/>
    <col min="8197" max="8197" width="30.28515625" style="156" customWidth="1"/>
    <col min="8198" max="8448" width="11.42578125" style="156"/>
    <col min="8449" max="8449" width="35.7109375" style="156" customWidth="1"/>
    <col min="8450" max="8452" width="13.7109375" style="156" customWidth="1"/>
    <col min="8453" max="8453" width="30.28515625" style="156" customWidth="1"/>
    <col min="8454" max="8704" width="11.42578125" style="156"/>
    <col min="8705" max="8705" width="35.7109375" style="156" customWidth="1"/>
    <col min="8706" max="8708" width="13.7109375" style="156" customWidth="1"/>
    <col min="8709" max="8709" width="30.28515625" style="156" customWidth="1"/>
    <col min="8710" max="8960" width="11.42578125" style="156"/>
    <col min="8961" max="8961" width="35.7109375" style="156" customWidth="1"/>
    <col min="8962" max="8964" width="13.7109375" style="156" customWidth="1"/>
    <col min="8965" max="8965" width="30.28515625" style="156" customWidth="1"/>
    <col min="8966" max="9216" width="11.42578125" style="156"/>
    <col min="9217" max="9217" width="35.7109375" style="156" customWidth="1"/>
    <col min="9218" max="9220" width="13.7109375" style="156" customWidth="1"/>
    <col min="9221" max="9221" width="30.28515625" style="156" customWidth="1"/>
    <col min="9222" max="9472" width="11.42578125" style="156"/>
    <col min="9473" max="9473" width="35.7109375" style="156" customWidth="1"/>
    <col min="9474" max="9476" width="13.7109375" style="156" customWidth="1"/>
    <col min="9477" max="9477" width="30.28515625" style="156" customWidth="1"/>
    <col min="9478" max="9728" width="11.42578125" style="156"/>
    <col min="9729" max="9729" width="35.7109375" style="156" customWidth="1"/>
    <col min="9730" max="9732" width="13.7109375" style="156" customWidth="1"/>
    <col min="9733" max="9733" width="30.28515625" style="156" customWidth="1"/>
    <col min="9734" max="9984" width="11.42578125" style="156"/>
    <col min="9985" max="9985" width="35.7109375" style="156" customWidth="1"/>
    <col min="9986" max="9988" width="13.7109375" style="156" customWidth="1"/>
    <col min="9989" max="9989" width="30.28515625" style="156" customWidth="1"/>
    <col min="9990" max="10240" width="11.42578125" style="156"/>
    <col min="10241" max="10241" width="35.7109375" style="156" customWidth="1"/>
    <col min="10242" max="10244" width="13.7109375" style="156" customWidth="1"/>
    <col min="10245" max="10245" width="30.28515625" style="156" customWidth="1"/>
    <col min="10246" max="10496" width="11.42578125" style="156"/>
    <col min="10497" max="10497" width="35.7109375" style="156" customWidth="1"/>
    <col min="10498" max="10500" width="13.7109375" style="156" customWidth="1"/>
    <col min="10501" max="10501" width="30.28515625" style="156" customWidth="1"/>
    <col min="10502" max="10752" width="11.42578125" style="156"/>
    <col min="10753" max="10753" width="35.7109375" style="156" customWidth="1"/>
    <col min="10754" max="10756" width="13.7109375" style="156" customWidth="1"/>
    <col min="10757" max="10757" width="30.28515625" style="156" customWidth="1"/>
    <col min="10758" max="11008" width="11.42578125" style="156"/>
    <col min="11009" max="11009" width="35.7109375" style="156" customWidth="1"/>
    <col min="11010" max="11012" width="13.7109375" style="156" customWidth="1"/>
    <col min="11013" max="11013" width="30.28515625" style="156" customWidth="1"/>
    <col min="11014" max="11264" width="11.42578125" style="156"/>
    <col min="11265" max="11265" width="35.7109375" style="156" customWidth="1"/>
    <col min="11266" max="11268" width="13.7109375" style="156" customWidth="1"/>
    <col min="11269" max="11269" width="30.28515625" style="156" customWidth="1"/>
    <col min="11270" max="11520" width="11.42578125" style="156"/>
    <col min="11521" max="11521" width="35.7109375" style="156" customWidth="1"/>
    <col min="11522" max="11524" width="13.7109375" style="156" customWidth="1"/>
    <col min="11525" max="11525" width="30.28515625" style="156" customWidth="1"/>
    <col min="11526" max="11776" width="11.42578125" style="156"/>
    <col min="11777" max="11777" width="35.7109375" style="156" customWidth="1"/>
    <col min="11778" max="11780" width="13.7109375" style="156" customWidth="1"/>
    <col min="11781" max="11781" width="30.28515625" style="156" customWidth="1"/>
    <col min="11782" max="12032" width="11.42578125" style="156"/>
    <col min="12033" max="12033" width="35.7109375" style="156" customWidth="1"/>
    <col min="12034" max="12036" width="13.7109375" style="156" customWidth="1"/>
    <col min="12037" max="12037" width="30.28515625" style="156" customWidth="1"/>
    <col min="12038" max="12288" width="11.42578125" style="156"/>
    <col min="12289" max="12289" width="35.7109375" style="156" customWidth="1"/>
    <col min="12290" max="12292" width="13.7109375" style="156" customWidth="1"/>
    <col min="12293" max="12293" width="30.28515625" style="156" customWidth="1"/>
    <col min="12294" max="12544" width="11.42578125" style="156"/>
    <col min="12545" max="12545" width="35.7109375" style="156" customWidth="1"/>
    <col min="12546" max="12548" width="13.7109375" style="156" customWidth="1"/>
    <col min="12549" max="12549" width="30.28515625" style="156" customWidth="1"/>
    <col min="12550" max="12800" width="11.42578125" style="156"/>
    <col min="12801" max="12801" width="35.7109375" style="156" customWidth="1"/>
    <col min="12802" max="12804" width="13.7109375" style="156" customWidth="1"/>
    <col min="12805" max="12805" width="30.28515625" style="156" customWidth="1"/>
    <col min="12806" max="13056" width="11.42578125" style="156"/>
    <col min="13057" max="13057" width="35.7109375" style="156" customWidth="1"/>
    <col min="13058" max="13060" width="13.7109375" style="156" customWidth="1"/>
    <col min="13061" max="13061" width="30.28515625" style="156" customWidth="1"/>
    <col min="13062" max="13312" width="11.42578125" style="156"/>
    <col min="13313" max="13313" width="35.7109375" style="156" customWidth="1"/>
    <col min="13314" max="13316" width="13.7109375" style="156" customWidth="1"/>
    <col min="13317" max="13317" width="30.28515625" style="156" customWidth="1"/>
    <col min="13318" max="13568" width="11.42578125" style="156"/>
    <col min="13569" max="13569" width="35.7109375" style="156" customWidth="1"/>
    <col min="13570" max="13572" width="13.7109375" style="156" customWidth="1"/>
    <col min="13573" max="13573" width="30.28515625" style="156" customWidth="1"/>
    <col min="13574" max="13824" width="11.42578125" style="156"/>
    <col min="13825" max="13825" width="35.7109375" style="156" customWidth="1"/>
    <col min="13826" max="13828" width="13.7109375" style="156" customWidth="1"/>
    <col min="13829" max="13829" width="30.28515625" style="156" customWidth="1"/>
    <col min="13830" max="14080" width="11.42578125" style="156"/>
    <col min="14081" max="14081" width="35.7109375" style="156" customWidth="1"/>
    <col min="14082" max="14084" width="13.7109375" style="156" customWidth="1"/>
    <col min="14085" max="14085" width="30.28515625" style="156" customWidth="1"/>
    <col min="14086" max="14336" width="11.42578125" style="156"/>
    <col min="14337" max="14337" width="35.7109375" style="156" customWidth="1"/>
    <col min="14338" max="14340" width="13.7109375" style="156" customWidth="1"/>
    <col min="14341" max="14341" width="30.28515625" style="156" customWidth="1"/>
    <col min="14342" max="14592" width="11.42578125" style="156"/>
    <col min="14593" max="14593" width="35.7109375" style="156" customWidth="1"/>
    <col min="14594" max="14596" width="13.7109375" style="156" customWidth="1"/>
    <col min="14597" max="14597" width="30.28515625" style="156" customWidth="1"/>
    <col min="14598" max="14848" width="11.42578125" style="156"/>
    <col min="14849" max="14849" width="35.7109375" style="156" customWidth="1"/>
    <col min="14850" max="14852" width="13.7109375" style="156" customWidth="1"/>
    <col min="14853" max="14853" width="30.28515625" style="156" customWidth="1"/>
    <col min="14854" max="15104" width="11.42578125" style="156"/>
    <col min="15105" max="15105" width="35.7109375" style="156" customWidth="1"/>
    <col min="15106" max="15108" width="13.7109375" style="156" customWidth="1"/>
    <col min="15109" max="15109" width="30.28515625" style="156" customWidth="1"/>
    <col min="15110" max="15360" width="11.42578125" style="156"/>
    <col min="15361" max="15361" width="35.7109375" style="156" customWidth="1"/>
    <col min="15362" max="15364" width="13.7109375" style="156" customWidth="1"/>
    <col min="15365" max="15365" width="30.28515625" style="156" customWidth="1"/>
    <col min="15366" max="15616" width="11.42578125" style="156"/>
    <col min="15617" max="15617" width="35.7109375" style="156" customWidth="1"/>
    <col min="15618" max="15620" width="13.7109375" style="156" customWidth="1"/>
    <col min="15621" max="15621" width="30.28515625" style="156" customWidth="1"/>
    <col min="15622" max="15872" width="11.42578125" style="156"/>
    <col min="15873" max="15873" width="35.7109375" style="156" customWidth="1"/>
    <col min="15874" max="15876" width="13.7109375" style="156" customWidth="1"/>
    <col min="15877" max="15877" width="30.28515625" style="156" customWidth="1"/>
    <col min="15878" max="16128" width="11.42578125" style="156"/>
    <col min="16129" max="16129" width="35.7109375" style="156" customWidth="1"/>
    <col min="16130" max="16132" width="13.7109375" style="156" customWidth="1"/>
    <col min="16133" max="16133" width="30.28515625" style="156" customWidth="1"/>
    <col min="16134" max="16384" width="11.42578125" style="156"/>
  </cols>
  <sheetData>
    <row r="1" spans="1:5" ht="24.75" customHeight="1">
      <c r="A1" s="1367" t="s">
        <v>876</v>
      </c>
      <c r="E1" s="1429" t="s">
        <v>877</v>
      </c>
    </row>
    <row r="2" spans="1:5" ht="18.95" customHeight="1">
      <c r="A2" s="1051"/>
      <c r="E2" s="174"/>
    </row>
    <row r="3" spans="1:5" ht="18.95" customHeight="1">
      <c r="A3" s="1054" t="s">
        <v>949</v>
      </c>
      <c r="E3" s="1405" t="s">
        <v>950</v>
      </c>
    </row>
    <row r="4" spans="1:5" ht="18.95" customHeight="1">
      <c r="A4" s="1054" t="s">
        <v>951</v>
      </c>
      <c r="E4" s="1127" t="s">
        <v>952</v>
      </c>
    </row>
    <row r="5" spans="1:5" ht="18.95" customHeight="1">
      <c r="E5" s="174"/>
    </row>
    <row r="6" spans="1:5" ht="16.5" customHeight="1">
      <c r="A6" s="848" t="s">
        <v>2072</v>
      </c>
      <c r="C6" s="418"/>
      <c r="D6" s="418"/>
      <c r="E6" s="944" t="s">
        <v>2073</v>
      </c>
    </row>
    <row r="7" spans="1:5" ht="18" customHeight="1">
      <c r="B7" s="418" t="s">
        <v>18</v>
      </c>
      <c r="C7" s="418" t="s">
        <v>293</v>
      </c>
      <c r="E7" s="174"/>
    </row>
    <row r="8" spans="1:5" ht="17.25" customHeight="1">
      <c r="A8" s="198"/>
      <c r="B8" s="418" t="s">
        <v>17</v>
      </c>
      <c r="C8" s="418" t="s">
        <v>11</v>
      </c>
      <c r="E8" s="854"/>
    </row>
    <row r="9" spans="1:5" ht="17.25" customHeight="1">
      <c r="A9" s="198"/>
      <c r="B9" s="418"/>
      <c r="C9" s="418"/>
      <c r="E9" s="854"/>
    </row>
    <row r="10" spans="1:5" ht="17.25" customHeight="1">
      <c r="A10" s="1465" t="s">
        <v>953</v>
      </c>
      <c r="B10" s="1466">
        <v>27</v>
      </c>
      <c r="C10" s="1467">
        <v>15</v>
      </c>
      <c r="D10" s="1150"/>
      <c r="E10" s="1468" t="s">
        <v>954</v>
      </c>
    </row>
    <row r="11" spans="1:5" ht="17.25" customHeight="1">
      <c r="A11" s="1465" t="s">
        <v>955</v>
      </c>
      <c r="B11" s="1466">
        <v>43</v>
      </c>
      <c r="C11" s="1467">
        <v>20</v>
      </c>
      <c r="D11" s="1150"/>
      <c r="E11" s="1468" t="s">
        <v>956</v>
      </c>
    </row>
    <row r="12" spans="1:5" ht="17.25" customHeight="1">
      <c r="A12" s="1465" t="s">
        <v>957</v>
      </c>
      <c r="B12" s="1466">
        <v>167</v>
      </c>
      <c r="C12" s="1467">
        <v>73</v>
      </c>
      <c r="D12" s="1469"/>
      <c r="E12" s="1468" t="s">
        <v>958</v>
      </c>
    </row>
    <row r="13" spans="1:5" ht="17.25" customHeight="1">
      <c r="A13" s="1470" t="s">
        <v>959</v>
      </c>
      <c r="B13" s="1466">
        <v>509</v>
      </c>
      <c r="C13" s="1467">
        <v>355</v>
      </c>
      <c r="D13" s="1150"/>
      <c r="E13" s="1468" t="s">
        <v>960</v>
      </c>
    </row>
    <row r="14" spans="1:5" ht="17.25" customHeight="1">
      <c r="A14" s="1470" t="s">
        <v>961</v>
      </c>
      <c r="B14" s="1466">
        <v>147</v>
      </c>
      <c r="C14" s="1467">
        <v>47</v>
      </c>
      <c r="D14" s="1150"/>
      <c r="E14" s="1468" t="s">
        <v>962</v>
      </c>
    </row>
    <row r="15" spans="1:5" ht="17.25" customHeight="1">
      <c r="A15" s="1465" t="s">
        <v>963</v>
      </c>
      <c r="B15" s="1466">
        <v>460</v>
      </c>
      <c r="C15" s="1467">
        <v>212</v>
      </c>
      <c r="D15" s="1150"/>
      <c r="E15" s="1468" t="s">
        <v>964</v>
      </c>
    </row>
    <row r="16" spans="1:5" ht="17.25" customHeight="1">
      <c r="A16" s="1465" t="s">
        <v>965</v>
      </c>
      <c r="B16" s="1466">
        <v>195</v>
      </c>
      <c r="C16" s="1467">
        <v>51</v>
      </c>
      <c r="E16" s="1468" t="s">
        <v>966</v>
      </c>
    </row>
    <row r="17" spans="1:5" ht="17.25" customHeight="1">
      <c r="A17" s="1465" t="s">
        <v>967</v>
      </c>
      <c r="B17" s="1466">
        <v>89</v>
      </c>
      <c r="C17" s="1467">
        <v>24</v>
      </c>
      <c r="E17" s="1468" t="s">
        <v>968</v>
      </c>
    </row>
    <row r="18" spans="1:5" ht="17.25" customHeight="1">
      <c r="A18" s="1465" t="s">
        <v>969</v>
      </c>
      <c r="B18" s="1466">
        <v>54</v>
      </c>
      <c r="C18" s="1467">
        <v>24</v>
      </c>
      <c r="E18" s="1468" t="s">
        <v>970</v>
      </c>
    </row>
    <row r="19" spans="1:5" ht="17.25" customHeight="1">
      <c r="A19" s="1465" t="s">
        <v>971</v>
      </c>
      <c r="B19" s="1466">
        <v>0</v>
      </c>
      <c r="C19" s="1467">
        <v>0</v>
      </c>
      <c r="D19" s="1150"/>
      <c r="E19" s="1468" t="s">
        <v>972</v>
      </c>
    </row>
    <row r="20" spans="1:5" ht="17.25" customHeight="1">
      <c r="A20" s="1465" t="s">
        <v>973</v>
      </c>
      <c r="B20" s="1466">
        <v>116</v>
      </c>
      <c r="C20" s="1467">
        <v>81</v>
      </c>
      <c r="D20" s="1150"/>
      <c r="E20" s="1468" t="s">
        <v>974</v>
      </c>
    </row>
    <row r="21" spans="1:5" ht="17.25" customHeight="1">
      <c r="A21" s="1465" t="s">
        <v>975</v>
      </c>
      <c r="B21" s="1466">
        <v>376</v>
      </c>
      <c r="C21" s="1467">
        <v>266</v>
      </c>
      <c r="E21" s="1468" t="s">
        <v>976</v>
      </c>
    </row>
    <row r="22" spans="1:5" ht="17.25" customHeight="1">
      <c r="A22" s="1465" t="s">
        <v>977</v>
      </c>
      <c r="B22" s="1466">
        <v>43</v>
      </c>
      <c r="C22" s="1467">
        <v>13</v>
      </c>
      <c r="E22" s="1468" t="s">
        <v>978</v>
      </c>
    </row>
    <row r="23" spans="1:5" ht="17.25" customHeight="1">
      <c r="A23" s="1465" t="s">
        <v>979</v>
      </c>
      <c r="B23" s="1466">
        <v>0</v>
      </c>
      <c r="C23" s="1467">
        <v>0</v>
      </c>
      <c r="E23" s="1468" t="s">
        <v>980</v>
      </c>
    </row>
    <row r="24" spans="1:5" ht="17.25" customHeight="1">
      <c r="A24" s="1465" t="s">
        <v>981</v>
      </c>
      <c r="B24" s="1466">
        <v>44</v>
      </c>
      <c r="C24" s="1467">
        <v>21</v>
      </c>
      <c r="D24" s="1150"/>
      <c r="E24" s="1468" t="s">
        <v>982</v>
      </c>
    </row>
    <row r="25" spans="1:5" ht="17.25" customHeight="1">
      <c r="A25" s="1465" t="s">
        <v>983</v>
      </c>
      <c r="B25" s="1466">
        <v>99</v>
      </c>
      <c r="C25" s="1467">
        <v>66</v>
      </c>
      <c r="D25" s="1150"/>
      <c r="E25" s="1468" t="s">
        <v>984</v>
      </c>
    </row>
    <row r="26" spans="1:5" ht="17.25" customHeight="1">
      <c r="A26" s="1465" t="s">
        <v>985</v>
      </c>
      <c r="B26" s="1466">
        <v>123</v>
      </c>
      <c r="C26" s="1467">
        <v>88</v>
      </c>
      <c r="D26" s="1150"/>
      <c r="E26" s="1468" t="s">
        <v>986</v>
      </c>
    </row>
    <row r="27" spans="1:5" ht="17.25" customHeight="1">
      <c r="A27" s="1465" t="s">
        <v>987</v>
      </c>
      <c r="B27" s="1466">
        <v>37</v>
      </c>
      <c r="C27" s="1467">
        <v>1</v>
      </c>
      <c r="E27" s="1468" t="s">
        <v>988</v>
      </c>
    </row>
    <row r="28" spans="1:5" ht="17.25" customHeight="1">
      <c r="A28" s="1465" t="s">
        <v>989</v>
      </c>
      <c r="B28" s="1466">
        <v>51</v>
      </c>
      <c r="C28" s="1467">
        <v>13</v>
      </c>
      <c r="E28" s="1468" t="s">
        <v>990</v>
      </c>
    </row>
    <row r="29" spans="1:5" ht="17.25" customHeight="1">
      <c r="A29" s="1465" t="s">
        <v>991</v>
      </c>
      <c r="B29" s="1466">
        <v>202</v>
      </c>
      <c r="C29" s="1467">
        <v>74</v>
      </c>
      <c r="D29" s="1471"/>
      <c r="E29" s="1468" t="s">
        <v>992</v>
      </c>
    </row>
    <row r="30" spans="1:5" ht="17.25" customHeight="1">
      <c r="A30" s="1465" t="s">
        <v>993</v>
      </c>
      <c r="B30" s="1466">
        <v>206</v>
      </c>
      <c r="C30" s="1467">
        <v>64</v>
      </c>
      <c r="D30" s="1471"/>
      <c r="E30" s="1468" t="s">
        <v>994</v>
      </c>
    </row>
    <row r="31" spans="1:5" ht="17.25" customHeight="1">
      <c r="A31" s="1465" t="s">
        <v>995</v>
      </c>
      <c r="B31" s="1466">
        <v>317</v>
      </c>
      <c r="C31" s="1467">
        <v>117</v>
      </c>
      <c r="E31" s="1468" t="s">
        <v>996</v>
      </c>
    </row>
    <row r="32" spans="1:5" ht="17.25" customHeight="1">
      <c r="A32" s="1465" t="s">
        <v>997</v>
      </c>
      <c r="B32" s="1466">
        <v>369</v>
      </c>
      <c r="C32" s="1467">
        <v>150</v>
      </c>
      <c r="E32" s="1468" t="s">
        <v>998</v>
      </c>
    </row>
    <row r="33" spans="1:8" ht="17.25" customHeight="1">
      <c r="A33" s="1465" t="s">
        <v>999</v>
      </c>
      <c r="B33" s="1466">
        <v>142</v>
      </c>
      <c r="C33" s="1467">
        <v>80</v>
      </c>
      <c r="E33" s="1468" t="s">
        <v>1000</v>
      </c>
    </row>
    <row r="34" spans="1:8" ht="17.25" customHeight="1">
      <c r="A34" s="1465"/>
      <c r="B34" s="1472"/>
      <c r="C34" s="1473"/>
      <c r="E34" s="1468"/>
    </row>
    <row r="35" spans="1:8" ht="17.25" customHeight="1">
      <c r="A35" s="1474" t="s">
        <v>778</v>
      </c>
      <c r="B35" s="1088">
        <f>SUM(B10:B33)</f>
        <v>3816</v>
      </c>
      <c r="C35" s="1088">
        <f>SUM(C10:C33)</f>
        <v>1855</v>
      </c>
      <c r="E35" s="1475" t="s">
        <v>18</v>
      </c>
    </row>
    <row r="36" spans="1:8" ht="15.6" customHeight="1">
      <c r="A36" s="1465"/>
      <c r="B36" s="1473"/>
      <c r="C36" s="1473"/>
      <c r="D36" s="1150"/>
      <c r="E36" s="331"/>
      <c r="F36" s="360"/>
      <c r="G36" s="360"/>
      <c r="H36" s="360"/>
    </row>
    <row r="37" spans="1:8" ht="12.75" customHeight="1">
      <c r="E37" s="1368"/>
    </row>
    <row r="38" spans="1:8" ht="12.75" customHeight="1">
      <c r="B38" s="35"/>
      <c r="C38" s="35"/>
      <c r="D38" s="749"/>
      <c r="E38" s="1476"/>
    </row>
    <row r="39" spans="1:8" ht="12.75" customHeight="1">
      <c r="A39" s="2613"/>
      <c r="B39" s="2613"/>
      <c r="C39" s="2613"/>
      <c r="D39" s="2613"/>
      <c r="E39" s="2613"/>
    </row>
    <row r="40" spans="1:8" ht="12.75" customHeight="1"/>
    <row r="41" spans="1:8" ht="12.75" customHeight="1"/>
    <row r="42" spans="1:8" ht="12.75" customHeight="1">
      <c r="A42" s="1477" t="s">
        <v>1001</v>
      </c>
    </row>
    <row r="43" spans="1:8" ht="12.75" customHeight="1">
      <c r="A43" s="1477" t="s">
        <v>1002</v>
      </c>
    </row>
    <row r="44" spans="1:8" ht="12.75" customHeight="1">
      <c r="A44" s="497" t="s">
        <v>1003</v>
      </c>
      <c r="E44" s="36" t="s">
        <v>26</v>
      </c>
    </row>
    <row r="45" spans="1:8" ht="12.75" customHeight="1"/>
    <row r="46" spans="1:8" ht="12.75" customHeight="1"/>
    <row r="47" spans="1:8" ht="12.75" customHeight="1"/>
    <row r="48" spans="1:8" ht="12.75" customHeight="1"/>
    <row r="49" ht="12.75" customHeight="1"/>
    <row r="50" ht="12.75" customHeight="1"/>
  </sheetData>
  <mergeCells count="1">
    <mergeCell ref="A39:E39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7030A0"/>
  </sheetPr>
  <dimension ref="A1:Q82"/>
  <sheetViews>
    <sheetView showGridLines="0" view="pageLayout" topLeftCell="A34" workbookViewId="0">
      <selection activeCell="D16" sqref="D16"/>
    </sheetView>
  </sheetViews>
  <sheetFormatPr baseColWidth="10" defaultRowHeight="12.75"/>
  <cols>
    <col min="1" max="1" width="29.85546875" style="156" customWidth="1"/>
    <col min="2" max="7" width="8.7109375" style="156" customWidth="1"/>
    <col min="8" max="8" width="30.5703125" style="156" customWidth="1"/>
    <col min="9" max="256" width="11.42578125" style="156"/>
    <col min="257" max="257" width="26.7109375" style="156" customWidth="1"/>
    <col min="258" max="263" width="8.7109375" style="156" customWidth="1"/>
    <col min="264" max="264" width="26.7109375" style="156" customWidth="1"/>
    <col min="265" max="512" width="11.42578125" style="156"/>
    <col min="513" max="513" width="26.7109375" style="156" customWidth="1"/>
    <col min="514" max="519" width="8.7109375" style="156" customWidth="1"/>
    <col min="520" max="520" width="26.7109375" style="156" customWidth="1"/>
    <col min="521" max="768" width="11.42578125" style="156"/>
    <col min="769" max="769" width="26.7109375" style="156" customWidth="1"/>
    <col min="770" max="775" width="8.7109375" style="156" customWidth="1"/>
    <col min="776" max="776" width="26.7109375" style="156" customWidth="1"/>
    <col min="777" max="1024" width="11.42578125" style="156"/>
    <col min="1025" max="1025" width="26.7109375" style="156" customWidth="1"/>
    <col min="1026" max="1031" width="8.7109375" style="156" customWidth="1"/>
    <col min="1032" max="1032" width="26.7109375" style="156" customWidth="1"/>
    <col min="1033" max="1280" width="11.42578125" style="156"/>
    <col min="1281" max="1281" width="26.7109375" style="156" customWidth="1"/>
    <col min="1282" max="1287" width="8.7109375" style="156" customWidth="1"/>
    <col min="1288" max="1288" width="26.7109375" style="156" customWidth="1"/>
    <col min="1289" max="1536" width="11.42578125" style="156"/>
    <col min="1537" max="1537" width="26.7109375" style="156" customWidth="1"/>
    <col min="1538" max="1543" width="8.7109375" style="156" customWidth="1"/>
    <col min="1544" max="1544" width="26.7109375" style="156" customWidth="1"/>
    <col min="1545" max="1792" width="11.42578125" style="156"/>
    <col min="1793" max="1793" width="26.7109375" style="156" customWidth="1"/>
    <col min="1794" max="1799" width="8.7109375" style="156" customWidth="1"/>
    <col min="1800" max="1800" width="26.7109375" style="156" customWidth="1"/>
    <col min="1801" max="2048" width="11.42578125" style="156"/>
    <col min="2049" max="2049" width="26.7109375" style="156" customWidth="1"/>
    <col min="2050" max="2055" width="8.7109375" style="156" customWidth="1"/>
    <col min="2056" max="2056" width="26.7109375" style="156" customWidth="1"/>
    <col min="2057" max="2304" width="11.42578125" style="156"/>
    <col min="2305" max="2305" width="26.7109375" style="156" customWidth="1"/>
    <col min="2306" max="2311" width="8.7109375" style="156" customWidth="1"/>
    <col min="2312" max="2312" width="26.7109375" style="156" customWidth="1"/>
    <col min="2313" max="2560" width="11.42578125" style="156"/>
    <col min="2561" max="2561" width="26.7109375" style="156" customWidth="1"/>
    <col min="2562" max="2567" width="8.7109375" style="156" customWidth="1"/>
    <col min="2568" max="2568" width="26.7109375" style="156" customWidth="1"/>
    <col min="2569" max="2816" width="11.42578125" style="156"/>
    <col min="2817" max="2817" width="26.7109375" style="156" customWidth="1"/>
    <col min="2818" max="2823" width="8.7109375" style="156" customWidth="1"/>
    <col min="2824" max="2824" width="26.7109375" style="156" customWidth="1"/>
    <col min="2825" max="3072" width="11.42578125" style="156"/>
    <col min="3073" max="3073" width="26.7109375" style="156" customWidth="1"/>
    <col min="3074" max="3079" width="8.7109375" style="156" customWidth="1"/>
    <col min="3080" max="3080" width="26.7109375" style="156" customWidth="1"/>
    <col min="3081" max="3328" width="11.42578125" style="156"/>
    <col min="3329" max="3329" width="26.7109375" style="156" customWidth="1"/>
    <col min="3330" max="3335" width="8.7109375" style="156" customWidth="1"/>
    <col min="3336" max="3336" width="26.7109375" style="156" customWidth="1"/>
    <col min="3337" max="3584" width="11.42578125" style="156"/>
    <col min="3585" max="3585" width="26.7109375" style="156" customWidth="1"/>
    <col min="3586" max="3591" width="8.7109375" style="156" customWidth="1"/>
    <col min="3592" max="3592" width="26.7109375" style="156" customWidth="1"/>
    <col min="3593" max="3840" width="11.42578125" style="156"/>
    <col min="3841" max="3841" width="26.7109375" style="156" customWidth="1"/>
    <col min="3842" max="3847" width="8.7109375" style="156" customWidth="1"/>
    <col min="3848" max="3848" width="26.7109375" style="156" customWidth="1"/>
    <col min="3849" max="4096" width="11.42578125" style="156"/>
    <col min="4097" max="4097" width="26.7109375" style="156" customWidth="1"/>
    <col min="4098" max="4103" width="8.7109375" style="156" customWidth="1"/>
    <col min="4104" max="4104" width="26.7109375" style="156" customWidth="1"/>
    <col min="4105" max="4352" width="11.42578125" style="156"/>
    <col min="4353" max="4353" width="26.7109375" style="156" customWidth="1"/>
    <col min="4354" max="4359" width="8.7109375" style="156" customWidth="1"/>
    <col min="4360" max="4360" width="26.7109375" style="156" customWidth="1"/>
    <col min="4361" max="4608" width="11.42578125" style="156"/>
    <col min="4609" max="4609" width="26.7109375" style="156" customWidth="1"/>
    <col min="4610" max="4615" width="8.7109375" style="156" customWidth="1"/>
    <col min="4616" max="4616" width="26.7109375" style="156" customWidth="1"/>
    <col min="4617" max="4864" width="11.42578125" style="156"/>
    <col min="4865" max="4865" width="26.7109375" style="156" customWidth="1"/>
    <col min="4866" max="4871" width="8.7109375" style="156" customWidth="1"/>
    <col min="4872" max="4872" width="26.7109375" style="156" customWidth="1"/>
    <col min="4873" max="5120" width="11.42578125" style="156"/>
    <col min="5121" max="5121" width="26.7109375" style="156" customWidth="1"/>
    <col min="5122" max="5127" width="8.7109375" style="156" customWidth="1"/>
    <col min="5128" max="5128" width="26.7109375" style="156" customWidth="1"/>
    <col min="5129" max="5376" width="11.42578125" style="156"/>
    <col min="5377" max="5377" width="26.7109375" style="156" customWidth="1"/>
    <col min="5378" max="5383" width="8.7109375" style="156" customWidth="1"/>
    <col min="5384" max="5384" width="26.7109375" style="156" customWidth="1"/>
    <col min="5385" max="5632" width="11.42578125" style="156"/>
    <col min="5633" max="5633" width="26.7109375" style="156" customWidth="1"/>
    <col min="5634" max="5639" width="8.7109375" style="156" customWidth="1"/>
    <col min="5640" max="5640" width="26.7109375" style="156" customWidth="1"/>
    <col min="5641" max="5888" width="11.42578125" style="156"/>
    <col min="5889" max="5889" width="26.7109375" style="156" customWidth="1"/>
    <col min="5890" max="5895" width="8.7109375" style="156" customWidth="1"/>
    <col min="5896" max="5896" width="26.7109375" style="156" customWidth="1"/>
    <col min="5897" max="6144" width="11.42578125" style="156"/>
    <col min="6145" max="6145" width="26.7109375" style="156" customWidth="1"/>
    <col min="6146" max="6151" width="8.7109375" style="156" customWidth="1"/>
    <col min="6152" max="6152" width="26.7109375" style="156" customWidth="1"/>
    <col min="6153" max="6400" width="11.42578125" style="156"/>
    <col min="6401" max="6401" width="26.7109375" style="156" customWidth="1"/>
    <col min="6402" max="6407" width="8.7109375" style="156" customWidth="1"/>
    <col min="6408" max="6408" width="26.7109375" style="156" customWidth="1"/>
    <col min="6409" max="6656" width="11.42578125" style="156"/>
    <col min="6657" max="6657" width="26.7109375" style="156" customWidth="1"/>
    <col min="6658" max="6663" width="8.7109375" style="156" customWidth="1"/>
    <col min="6664" max="6664" width="26.7109375" style="156" customWidth="1"/>
    <col min="6665" max="6912" width="11.42578125" style="156"/>
    <col min="6913" max="6913" width="26.7109375" style="156" customWidth="1"/>
    <col min="6914" max="6919" width="8.7109375" style="156" customWidth="1"/>
    <col min="6920" max="6920" width="26.7109375" style="156" customWidth="1"/>
    <col min="6921" max="7168" width="11.42578125" style="156"/>
    <col min="7169" max="7169" width="26.7109375" style="156" customWidth="1"/>
    <col min="7170" max="7175" width="8.7109375" style="156" customWidth="1"/>
    <col min="7176" max="7176" width="26.7109375" style="156" customWidth="1"/>
    <col min="7177" max="7424" width="11.42578125" style="156"/>
    <col min="7425" max="7425" width="26.7109375" style="156" customWidth="1"/>
    <col min="7426" max="7431" width="8.7109375" style="156" customWidth="1"/>
    <col min="7432" max="7432" width="26.7109375" style="156" customWidth="1"/>
    <col min="7433" max="7680" width="11.42578125" style="156"/>
    <col min="7681" max="7681" width="26.7109375" style="156" customWidth="1"/>
    <col min="7682" max="7687" width="8.7109375" style="156" customWidth="1"/>
    <col min="7688" max="7688" width="26.7109375" style="156" customWidth="1"/>
    <col min="7689" max="7936" width="11.42578125" style="156"/>
    <col min="7937" max="7937" width="26.7109375" style="156" customWidth="1"/>
    <col min="7938" max="7943" width="8.7109375" style="156" customWidth="1"/>
    <col min="7944" max="7944" width="26.7109375" style="156" customWidth="1"/>
    <col min="7945" max="8192" width="11.42578125" style="156"/>
    <col min="8193" max="8193" width="26.7109375" style="156" customWidth="1"/>
    <col min="8194" max="8199" width="8.7109375" style="156" customWidth="1"/>
    <col min="8200" max="8200" width="26.7109375" style="156" customWidth="1"/>
    <col min="8201" max="8448" width="11.42578125" style="156"/>
    <col min="8449" max="8449" width="26.7109375" style="156" customWidth="1"/>
    <col min="8450" max="8455" width="8.7109375" style="156" customWidth="1"/>
    <col min="8456" max="8456" width="26.7109375" style="156" customWidth="1"/>
    <col min="8457" max="8704" width="11.42578125" style="156"/>
    <col min="8705" max="8705" width="26.7109375" style="156" customWidth="1"/>
    <col min="8706" max="8711" width="8.7109375" style="156" customWidth="1"/>
    <col min="8712" max="8712" width="26.7109375" style="156" customWidth="1"/>
    <col min="8713" max="8960" width="11.42578125" style="156"/>
    <col min="8961" max="8961" width="26.7109375" style="156" customWidth="1"/>
    <col min="8962" max="8967" width="8.7109375" style="156" customWidth="1"/>
    <col min="8968" max="8968" width="26.7109375" style="156" customWidth="1"/>
    <col min="8969" max="9216" width="11.42578125" style="156"/>
    <col min="9217" max="9217" width="26.7109375" style="156" customWidth="1"/>
    <col min="9218" max="9223" width="8.7109375" style="156" customWidth="1"/>
    <col min="9224" max="9224" width="26.7109375" style="156" customWidth="1"/>
    <col min="9225" max="9472" width="11.42578125" style="156"/>
    <col min="9473" max="9473" width="26.7109375" style="156" customWidth="1"/>
    <col min="9474" max="9479" width="8.7109375" style="156" customWidth="1"/>
    <col min="9480" max="9480" width="26.7109375" style="156" customWidth="1"/>
    <col min="9481" max="9728" width="11.42578125" style="156"/>
    <col min="9729" max="9729" width="26.7109375" style="156" customWidth="1"/>
    <col min="9730" max="9735" width="8.7109375" style="156" customWidth="1"/>
    <col min="9736" max="9736" width="26.7109375" style="156" customWidth="1"/>
    <col min="9737" max="9984" width="11.42578125" style="156"/>
    <col min="9985" max="9985" width="26.7109375" style="156" customWidth="1"/>
    <col min="9986" max="9991" width="8.7109375" style="156" customWidth="1"/>
    <col min="9992" max="9992" width="26.7109375" style="156" customWidth="1"/>
    <col min="9993" max="10240" width="11.42578125" style="156"/>
    <col min="10241" max="10241" width="26.7109375" style="156" customWidth="1"/>
    <col min="10242" max="10247" width="8.7109375" style="156" customWidth="1"/>
    <col min="10248" max="10248" width="26.7109375" style="156" customWidth="1"/>
    <col min="10249" max="10496" width="11.42578125" style="156"/>
    <col min="10497" max="10497" width="26.7109375" style="156" customWidth="1"/>
    <col min="10498" max="10503" width="8.7109375" style="156" customWidth="1"/>
    <col min="10504" max="10504" width="26.7109375" style="156" customWidth="1"/>
    <col min="10505" max="10752" width="11.42578125" style="156"/>
    <col min="10753" max="10753" width="26.7109375" style="156" customWidth="1"/>
    <col min="10754" max="10759" width="8.7109375" style="156" customWidth="1"/>
    <col min="10760" max="10760" width="26.7109375" style="156" customWidth="1"/>
    <col min="10761" max="11008" width="11.42578125" style="156"/>
    <col min="11009" max="11009" width="26.7109375" style="156" customWidth="1"/>
    <col min="11010" max="11015" width="8.7109375" style="156" customWidth="1"/>
    <col min="11016" max="11016" width="26.7109375" style="156" customWidth="1"/>
    <col min="11017" max="11264" width="11.42578125" style="156"/>
    <col min="11265" max="11265" width="26.7109375" style="156" customWidth="1"/>
    <col min="11266" max="11271" width="8.7109375" style="156" customWidth="1"/>
    <col min="11272" max="11272" width="26.7109375" style="156" customWidth="1"/>
    <col min="11273" max="11520" width="11.42578125" style="156"/>
    <col min="11521" max="11521" width="26.7109375" style="156" customWidth="1"/>
    <col min="11522" max="11527" width="8.7109375" style="156" customWidth="1"/>
    <col min="11528" max="11528" width="26.7109375" style="156" customWidth="1"/>
    <col min="11529" max="11776" width="11.42578125" style="156"/>
    <col min="11777" max="11777" width="26.7109375" style="156" customWidth="1"/>
    <col min="11778" max="11783" width="8.7109375" style="156" customWidth="1"/>
    <col min="11784" max="11784" width="26.7109375" style="156" customWidth="1"/>
    <col min="11785" max="12032" width="11.42578125" style="156"/>
    <col min="12033" max="12033" width="26.7109375" style="156" customWidth="1"/>
    <col min="12034" max="12039" width="8.7109375" style="156" customWidth="1"/>
    <col min="12040" max="12040" width="26.7109375" style="156" customWidth="1"/>
    <col min="12041" max="12288" width="11.42578125" style="156"/>
    <col min="12289" max="12289" width="26.7109375" style="156" customWidth="1"/>
    <col min="12290" max="12295" width="8.7109375" style="156" customWidth="1"/>
    <col min="12296" max="12296" width="26.7109375" style="156" customWidth="1"/>
    <col min="12297" max="12544" width="11.42578125" style="156"/>
    <col min="12545" max="12545" width="26.7109375" style="156" customWidth="1"/>
    <col min="12546" max="12551" width="8.7109375" style="156" customWidth="1"/>
    <col min="12552" max="12552" width="26.7109375" style="156" customWidth="1"/>
    <col min="12553" max="12800" width="11.42578125" style="156"/>
    <col min="12801" max="12801" width="26.7109375" style="156" customWidth="1"/>
    <col min="12802" max="12807" width="8.7109375" style="156" customWidth="1"/>
    <col min="12808" max="12808" width="26.7109375" style="156" customWidth="1"/>
    <col min="12809" max="13056" width="11.42578125" style="156"/>
    <col min="13057" max="13057" width="26.7109375" style="156" customWidth="1"/>
    <col min="13058" max="13063" width="8.7109375" style="156" customWidth="1"/>
    <col min="13064" max="13064" width="26.7109375" style="156" customWidth="1"/>
    <col min="13065" max="13312" width="11.42578125" style="156"/>
    <col min="13313" max="13313" width="26.7109375" style="156" customWidth="1"/>
    <col min="13314" max="13319" width="8.7109375" style="156" customWidth="1"/>
    <col min="13320" max="13320" width="26.7109375" style="156" customWidth="1"/>
    <col min="13321" max="13568" width="11.42578125" style="156"/>
    <col min="13569" max="13569" width="26.7109375" style="156" customWidth="1"/>
    <col min="13570" max="13575" width="8.7109375" style="156" customWidth="1"/>
    <col min="13576" max="13576" width="26.7109375" style="156" customWidth="1"/>
    <col min="13577" max="13824" width="11.42578125" style="156"/>
    <col min="13825" max="13825" width="26.7109375" style="156" customWidth="1"/>
    <col min="13826" max="13831" width="8.7109375" style="156" customWidth="1"/>
    <col min="13832" max="13832" width="26.7109375" style="156" customWidth="1"/>
    <col min="13833" max="14080" width="11.42578125" style="156"/>
    <col min="14081" max="14081" width="26.7109375" style="156" customWidth="1"/>
    <col min="14082" max="14087" width="8.7109375" style="156" customWidth="1"/>
    <col min="14088" max="14088" width="26.7109375" style="156" customWidth="1"/>
    <col min="14089" max="14336" width="11.42578125" style="156"/>
    <col min="14337" max="14337" width="26.7109375" style="156" customWidth="1"/>
    <col min="14338" max="14343" width="8.7109375" style="156" customWidth="1"/>
    <col min="14344" max="14344" width="26.7109375" style="156" customWidth="1"/>
    <col min="14345" max="14592" width="11.42578125" style="156"/>
    <col min="14593" max="14593" width="26.7109375" style="156" customWidth="1"/>
    <col min="14594" max="14599" width="8.7109375" style="156" customWidth="1"/>
    <col min="14600" max="14600" width="26.7109375" style="156" customWidth="1"/>
    <col min="14601" max="14848" width="11.42578125" style="156"/>
    <col min="14849" max="14849" width="26.7109375" style="156" customWidth="1"/>
    <col min="14850" max="14855" width="8.7109375" style="156" customWidth="1"/>
    <col min="14856" max="14856" width="26.7109375" style="156" customWidth="1"/>
    <col min="14857" max="15104" width="11.42578125" style="156"/>
    <col min="15105" max="15105" width="26.7109375" style="156" customWidth="1"/>
    <col min="15106" max="15111" width="8.7109375" style="156" customWidth="1"/>
    <col min="15112" max="15112" width="26.7109375" style="156" customWidth="1"/>
    <col min="15113" max="15360" width="11.42578125" style="156"/>
    <col min="15361" max="15361" width="26.7109375" style="156" customWidth="1"/>
    <col min="15362" max="15367" width="8.7109375" style="156" customWidth="1"/>
    <col min="15368" max="15368" width="26.7109375" style="156" customWidth="1"/>
    <col min="15369" max="15616" width="11.42578125" style="156"/>
    <col min="15617" max="15617" width="26.7109375" style="156" customWidth="1"/>
    <col min="15618" max="15623" width="8.7109375" style="156" customWidth="1"/>
    <col min="15624" max="15624" width="26.7109375" style="156" customWidth="1"/>
    <col min="15625" max="15872" width="11.42578125" style="156"/>
    <col min="15873" max="15873" width="26.7109375" style="156" customWidth="1"/>
    <col min="15874" max="15879" width="8.7109375" style="156" customWidth="1"/>
    <col min="15880" max="15880" width="26.7109375" style="156" customWidth="1"/>
    <col min="15881" max="16128" width="11.42578125" style="156"/>
    <col min="16129" max="16129" width="26.7109375" style="156" customWidth="1"/>
    <col min="16130" max="16135" width="8.7109375" style="156" customWidth="1"/>
    <col min="16136" max="16136" width="26.7109375" style="156" customWidth="1"/>
    <col min="16137" max="16384" width="11.42578125" style="156"/>
  </cols>
  <sheetData>
    <row r="1" spans="1:17" ht="24.75" customHeight="1">
      <c r="A1" s="1367" t="s">
        <v>876</v>
      </c>
      <c r="H1" s="1429" t="s">
        <v>877</v>
      </c>
    </row>
    <row r="2" spans="1:17" ht="18.95" customHeight="1">
      <c r="A2" s="1051"/>
      <c r="H2" s="174"/>
    </row>
    <row r="3" spans="1:17" ht="18.95" customHeight="1">
      <c r="A3" s="1054" t="s">
        <v>1004</v>
      </c>
      <c r="G3" s="2711" t="s">
        <v>1005</v>
      </c>
      <c r="H3" s="2711"/>
    </row>
    <row r="4" spans="1:17" ht="18.95" customHeight="1">
      <c r="A4" s="444" t="s">
        <v>1006</v>
      </c>
      <c r="F4" s="2712" t="s">
        <v>1007</v>
      </c>
      <c r="G4" s="2712"/>
      <c r="H4" s="2712"/>
    </row>
    <row r="5" spans="1:17" ht="18.95" customHeight="1">
      <c r="A5" s="444" t="s">
        <v>1008</v>
      </c>
      <c r="G5" s="2712" t="s">
        <v>1009</v>
      </c>
      <c r="H5" s="2712"/>
    </row>
    <row r="6" spans="1:17" ht="18.95" customHeight="1"/>
    <row r="7" spans="1:17" ht="16.5" customHeight="1">
      <c r="A7" s="848" t="s">
        <v>2072</v>
      </c>
      <c r="B7" s="2717" t="s">
        <v>1010</v>
      </c>
      <c r="C7" s="2717"/>
      <c r="D7" s="1478" t="s">
        <v>1011</v>
      </c>
      <c r="E7" s="1479"/>
      <c r="F7" s="1478" t="s">
        <v>1012</v>
      </c>
      <c r="G7" s="1479"/>
      <c r="H7" s="944" t="s">
        <v>2073</v>
      </c>
      <c r="I7" s="360"/>
      <c r="J7" s="360"/>
      <c r="K7" s="360"/>
      <c r="L7" s="360"/>
      <c r="M7" s="360"/>
      <c r="N7" s="360"/>
      <c r="O7" s="360"/>
      <c r="P7" s="360"/>
      <c r="Q7" s="360"/>
    </row>
    <row r="8" spans="1:17" ht="15.75">
      <c r="A8" s="438"/>
      <c r="B8" s="2717" t="s">
        <v>409</v>
      </c>
      <c r="C8" s="2717"/>
      <c r="D8" s="1478" t="s">
        <v>1013</v>
      </c>
      <c r="E8" s="1478"/>
      <c r="F8" s="1478" t="s">
        <v>1014</v>
      </c>
      <c r="G8" s="1478"/>
      <c r="H8" s="438"/>
      <c r="I8" s="360"/>
      <c r="J8" s="360"/>
      <c r="K8" s="360"/>
      <c r="L8" s="360"/>
      <c r="M8" s="360"/>
      <c r="N8" s="360"/>
      <c r="O8" s="360"/>
      <c r="P8" s="360"/>
      <c r="Q8" s="360"/>
    </row>
    <row r="9" spans="1:17" ht="12.95" customHeight="1">
      <c r="A9" s="1480"/>
      <c r="B9" s="1481" t="s">
        <v>18</v>
      </c>
      <c r="C9" s="1481" t="s">
        <v>293</v>
      </c>
      <c r="D9" s="1481" t="s">
        <v>18</v>
      </c>
      <c r="E9" s="1481" t="s">
        <v>293</v>
      </c>
      <c r="F9" s="1481" t="s">
        <v>18</v>
      </c>
      <c r="G9" s="1481" t="s">
        <v>293</v>
      </c>
      <c r="H9" s="438"/>
      <c r="J9" s="1482"/>
      <c r="K9" s="1483"/>
      <c r="L9" s="360"/>
      <c r="M9" s="360"/>
      <c r="N9" s="360"/>
      <c r="O9" s="360"/>
      <c r="P9" s="360"/>
      <c r="Q9" s="360"/>
    </row>
    <row r="10" spans="1:17" ht="12.95" customHeight="1">
      <c r="A10" s="278"/>
      <c r="B10" s="1481" t="s">
        <v>17</v>
      </c>
      <c r="C10" s="1481" t="s">
        <v>11</v>
      </c>
      <c r="D10" s="1481" t="s">
        <v>17</v>
      </c>
      <c r="E10" s="1481" t="s">
        <v>11</v>
      </c>
      <c r="F10" s="1481" t="s">
        <v>17</v>
      </c>
      <c r="G10" s="1481" t="s">
        <v>11</v>
      </c>
      <c r="H10" s="363"/>
      <c r="J10" s="1483"/>
      <c r="K10" s="1483"/>
      <c r="L10" s="360"/>
      <c r="M10" s="360"/>
      <c r="N10" s="360"/>
      <c r="O10" s="360"/>
      <c r="P10" s="360"/>
      <c r="Q10" s="360"/>
    </row>
    <row r="11" spans="1:17" ht="6.75" customHeight="1">
      <c r="A11" s="438"/>
      <c r="B11" s="1481"/>
      <c r="C11" s="1481"/>
      <c r="D11" s="1481"/>
      <c r="E11" s="1481"/>
      <c r="F11" s="1481"/>
      <c r="G11" s="1481"/>
      <c r="H11" s="438"/>
      <c r="J11" s="1483"/>
      <c r="K11" s="1483"/>
      <c r="L11" s="360"/>
      <c r="M11" s="360"/>
      <c r="N11" s="360"/>
      <c r="O11" s="360"/>
      <c r="P11" s="360"/>
      <c r="Q11" s="360"/>
    </row>
    <row r="12" spans="1:17" ht="7.5" hidden="1" customHeight="1">
      <c r="A12" s="438"/>
      <c r="B12" s="1481"/>
      <c r="C12" s="1481"/>
      <c r="D12" s="1481"/>
      <c r="E12" s="1481"/>
      <c r="F12" s="1481"/>
      <c r="G12" s="1481"/>
      <c r="H12" s="438"/>
      <c r="J12" s="1483"/>
      <c r="K12" s="1483"/>
      <c r="L12" s="360"/>
      <c r="M12" s="360"/>
      <c r="N12" s="360"/>
      <c r="O12" s="360"/>
      <c r="P12" s="360"/>
      <c r="Q12" s="360"/>
    </row>
    <row r="13" spans="1:17" ht="21" customHeight="1">
      <c r="A13" s="1484" t="s">
        <v>1015</v>
      </c>
      <c r="B13" s="1452">
        <v>0</v>
      </c>
      <c r="C13" s="1460">
        <v>0</v>
      </c>
      <c r="D13" s="1485">
        <v>0</v>
      </c>
      <c r="E13" s="1485">
        <v>0</v>
      </c>
      <c r="F13" s="1485">
        <v>0</v>
      </c>
      <c r="G13" s="1485">
        <v>0</v>
      </c>
      <c r="H13" s="2511" t="s">
        <v>44</v>
      </c>
      <c r="J13" s="1483"/>
      <c r="K13" s="1483"/>
      <c r="L13" s="360"/>
      <c r="M13" s="360"/>
      <c r="N13" s="360"/>
      <c r="O13" s="360"/>
      <c r="P13" s="360"/>
      <c r="Q13" s="360"/>
    </row>
    <row r="14" spans="1:17" ht="21" customHeight="1">
      <c r="A14" s="1484" t="s">
        <v>1016</v>
      </c>
      <c r="B14" s="1452">
        <v>0</v>
      </c>
      <c r="C14" s="1460">
        <v>0</v>
      </c>
      <c r="D14" s="1486">
        <v>0</v>
      </c>
      <c r="E14" s="1486">
        <v>0</v>
      </c>
      <c r="F14" s="1486">
        <v>0</v>
      </c>
      <c r="G14" s="1486">
        <v>0</v>
      </c>
      <c r="H14" s="2511" t="s">
        <v>1017</v>
      </c>
      <c r="J14" s="1483"/>
      <c r="K14" s="1483"/>
      <c r="L14" s="360"/>
      <c r="M14" s="360"/>
      <c r="N14" s="360"/>
      <c r="O14" s="360"/>
      <c r="P14" s="360"/>
      <c r="Q14" s="360"/>
    </row>
    <row r="15" spans="1:17" ht="21" customHeight="1">
      <c r="A15" s="1484" t="s">
        <v>908</v>
      </c>
      <c r="B15" s="1452">
        <v>212</v>
      </c>
      <c r="C15" s="1460">
        <v>117</v>
      </c>
      <c r="D15" s="1486">
        <v>92</v>
      </c>
      <c r="E15" s="1486">
        <v>53</v>
      </c>
      <c r="F15" s="1486">
        <v>120</v>
      </c>
      <c r="G15" s="1486">
        <v>64</v>
      </c>
      <c r="H15" s="1457" t="s">
        <v>909</v>
      </c>
      <c r="J15" s="1483"/>
      <c r="K15" s="1483"/>
      <c r="L15" s="360"/>
      <c r="M15" s="360"/>
      <c r="N15" s="360"/>
      <c r="O15" s="360"/>
      <c r="P15" s="360"/>
      <c r="Q15" s="360"/>
    </row>
    <row r="16" spans="1:17" ht="21" customHeight="1">
      <c r="A16" s="1484" t="s">
        <v>1018</v>
      </c>
      <c r="B16" s="1452">
        <v>0</v>
      </c>
      <c r="C16" s="1460">
        <v>0</v>
      </c>
      <c r="D16" s="1486">
        <v>0</v>
      </c>
      <c r="E16" s="1486">
        <v>0</v>
      </c>
      <c r="F16" s="1486">
        <v>0</v>
      </c>
      <c r="G16" s="1486">
        <v>0</v>
      </c>
      <c r="H16" s="2511" t="s">
        <v>56</v>
      </c>
      <c r="J16" s="1483"/>
      <c r="K16" s="1483"/>
      <c r="L16" s="360"/>
      <c r="M16" s="360"/>
      <c r="N16" s="360"/>
      <c r="O16" s="360"/>
      <c r="P16" s="360"/>
      <c r="Q16" s="360"/>
    </row>
    <row r="17" spans="1:17" ht="20.25" customHeight="1">
      <c r="A17" s="1484" t="s">
        <v>1019</v>
      </c>
      <c r="B17" s="1452">
        <v>275</v>
      </c>
      <c r="C17" s="1460">
        <v>130</v>
      </c>
      <c r="D17" s="1486">
        <v>131</v>
      </c>
      <c r="E17" s="1486">
        <v>53</v>
      </c>
      <c r="F17" s="1486">
        <v>144</v>
      </c>
      <c r="G17" s="1486">
        <v>77</v>
      </c>
      <c r="H17" s="1457" t="s">
        <v>911</v>
      </c>
      <c r="J17" s="360"/>
      <c r="K17" s="360"/>
      <c r="L17" s="360"/>
      <c r="M17" s="360"/>
      <c r="N17" s="360"/>
      <c r="O17" s="360"/>
      <c r="P17" s="360"/>
      <c r="Q17" s="360"/>
    </row>
    <row r="18" spans="1:17" ht="20.25" customHeight="1">
      <c r="A18" s="1484" t="s">
        <v>1020</v>
      </c>
      <c r="B18" s="1452">
        <v>213</v>
      </c>
      <c r="C18" s="1460">
        <v>98</v>
      </c>
      <c r="D18" s="1486">
        <v>95</v>
      </c>
      <c r="E18" s="1486">
        <v>44</v>
      </c>
      <c r="F18" s="1488">
        <v>118</v>
      </c>
      <c r="G18" s="1488">
        <v>54</v>
      </c>
      <c r="H18" s="1457" t="s">
        <v>913</v>
      </c>
      <c r="J18" s="360"/>
      <c r="K18" s="360"/>
      <c r="L18" s="360"/>
      <c r="M18" s="360"/>
      <c r="N18" s="360"/>
      <c r="O18" s="360"/>
      <c r="P18" s="360"/>
      <c r="Q18" s="360"/>
    </row>
    <row r="19" spans="1:17" s="198" customFormat="1" ht="20.25" customHeight="1">
      <c r="A19" s="1484" t="s">
        <v>1021</v>
      </c>
      <c r="B19" s="1452">
        <v>240</v>
      </c>
      <c r="C19" s="1460">
        <v>144</v>
      </c>
      <c r="D19" s="1486">
        <v>99</v>
      </c>
      <c r="E19" s="1486">
        <v>57</v>
      </c>
      <c r="F19" s="1486">
        <v>141</v>
      </c>
      <c r="G19" s="1486">
        <v>87</v>
      </c>
      <c r="H19" s="2511" t="s">
        <v>1022</v>
      </c>
      <c r="L19" s="782"/>
      <c r="M19" s="782"/>
      <c r="N19" s="782"/>
      <c r="O19" s="782"/>
    </row>
    <row r="20" spans="1:17" s="198" customFormat="1" ht="20.25" customHeight="1">
      <c r="A20" s="1484" t="s">
        <v>1023</v>
      </c>
      <c r="B20" s="1452">
        <v>26</v>
      </c>
      <c r="C20" s="1460">
        <v>18</v>
      </c>
      <c r="D20" s="1486">
        <v>12</v>
      </c>
      <c r="E20" s="1486">
        <v>7</v>
      </c>
      <c r="F20" s="1486">
        <v>14</v>
      </c>
      <c r="G20" s="1486">
        <v>11</v>
      </c>
      <c r="H20" s="2511" t="s">
        <v>92</v>
      </c>
      <c r="L20" s="782"/>
      <c r="M20" s="782"/>
      <c r="N20" s="782"/>
      <c r="O20" s="782"/>
    </row>
    <row r="21" spans="1:17" s="198" customFormat="1" ht="20.25" customHeight="1">
      <c r="A21" s="1484" t="s">
        <v>1024</v>
      </c>
      <c r="B21" s="1452">
        <v>104</v>
      </c>
      <c r="C21" s="1460">
        <v>62</v>
      </c>
      <c r="D21" s="1486">
        <v>44</v>
      </c>
      <c r="E21" s="1486">
        <v>29</v>
      </c>
      <c r="F21" s="1486">
        <v>60</v>
      </c>
      <c r="G21" s="1486">
        <v>33</v>
      </c>
      <c r="H21" s="2511" t="s">
        <v>545</v>
      </c>
      <c r="L21" s="782"/>
      <c r="M21" s="782"/>
      <c r="N21" s="782"/>
      <c r="O21" s="782"/>
    </row>
    <row r="22" spans="1:17" s="198" customFormat="1" ht="20.25" customHeight="1">
      <c r="A22" s="1484" t="s">
        <v>1025</v>
      </c>
      <c r="B22" s="1452">
        <v>238</v>
      </c>
      <c r="C22" s="1460">
        <v>111</v>
      </c>
      <c r="D22" s="1486">
        <v>91</v>
      </c>
      <c r="E22" s="1486">
        <v>46</v>
      </c>
      <c r="F22" s="1486">
        <v>147</v>
      </c>
      <c r="G22" s="1486">
        <v>65</v>
      </c>
      <c r="H22" s="2511" t="s">
        <v>100</v>
      </c>
      <c r="L22" s="782"/>
      <c r="M22" s="782"/>
      <c r="N22" s="782"/>
      <c r="O22" s="782"/>
    </row>
    <row r="23" spans="1:17" s="198" customFormat="1" ht="20.25" customHeight="1">
      <c r="A23" s="1484" t="s">
        <v>1026</v>
      </c>
      <c r="B23" s="1452">
        <v>231</v>
      </c>
      <c r="C23" s="1460">
        <v>140</v>
      </c>
      <c r="D23" s="1486">
        <v>103</v>
      </c>
      <c r="E23" s="1486">
        <v>60</v>
      </c>
      <c r="F23" s="1486">
        <v>128</v>
      </c>
      <c r="G23" s="1486">
        <v>80</v>
      </c>
      <c r="H23" s="2511" t="s">
        <v>1027</v>
      </c>
      <c r="L23" s="782"/>
      <c r="M23" s="782"/>
      <c r="N23" s="782"/>
      <c r="O23" s="782"/>
    </row>
    <row r="24" spans="1:17" s="198" customFormat="1" ht="20.25" customHeight="1">
      <c r="A24" s="1484" t="s">
        <v>1028</v>
      </c>
      <c r="B24" s="1452">
        <v>188</v>
      </c>
      <c r="C24" s="1460">
        <v>94</v>
      </c>
      <c r="D24" s="1486">
        <v>76</v>
      </c>
      <c r="E24" s="1486">
        <v>38</v>
      </c>
      <c r="F24" s="1486">
        <v>112</v>
      </c>
      <c r="G24" s="1486">
        <v>56</v>
      </c>
      <c r="H24" s="2511" t="s">
        <v>920</v>
      </c>
      <c r="L24" s="782"/>
      <c r="M24" s="782"/>
      <c r="N24" s="782"/>
      <c r="O24" s="782"/>
    </row>
    <row r="25" spans="1:17" s="198" customFormat="1" ht="20.25" customHeight="1">
      <c r="A25" s="1484" t="s">
        <v>1029</v>
      </c>
      <c r="B25" s="1452">
        <v>52</v>
      </c>
      <c r="C25" s="1460">
        <v>30</v>
      </c>
      <c r="D25" s="1486">
        <v>22</v>
      </c>
      <c r="E25" s="1486">
        <v>12</v>
      </c>
      <c r="F25" s="1486">
        <v>30</v>
      </c>
      <c r="G25" s="1486">
        <v>18</v>
      </c>
      <c r="H25" s="2511" t="s">
        <v>1030</v>
      </c>
      <c r="L25" s="782"/>
      <c r="M25" s="782"/>
      <c r="N25" s="782"/>
      <c r="O25" s="782"/>
    </row>
    <row r="26" spans="1:17" s="198" customFormat="1" ht="20.25" customHeight="1">
      <c r="A26" s="1484" t="s">
        <v>1031</v>
      </c>
      <c r="B26" s="1452">
        <v>46</v>
      </c>
      <c r="C26" s="1460">
        <v>17</v>
      </c>
      <c r="D26" s="1486">
        <v>16</v>
      </c>
      <c r="E26" s="1486">
        <v>2</v>
      </c>
      <c r="F26" s="1486">
        <v>30</v>
      </c>
      <c r="G26" s="1486">
        <v>15</v>
      </c>
      <c r="H26" s="2511" t="s">
        <v>118</v>
      </c>
      <c r="L26" s="782"/>
      <c r="M26" s="782"/>
      <c r="N26" s="782"/>
      <c r="O26" s="782"/>
    </row>
    <row r="27" spans="1:17" s="198" customFormat="1" ht="20.25" customHeight="1">
      <c r="A27" s="1484" t="s">
        <v>922</v>
      </c>
      <c r="B27" s="1452">
        <v>52</v>
      </c>
      <c r="C27" s="1460">
        <v>35</v>
      </c>
      <c r="D27" s="1486">
        <v>22</v>
      </c>
      <c r="E27" s="1486">
        <v>15</v>
      </c>
      <c r="F27" s="1486">
        <v>30</v>
      </c>
      <c r="G27" s="1486">
        <v>20</v>
      </c>
      <c r="H27" s="2511" t="s">
        <v>124</v>
      </c>
      <c r="L27" s="782"/>
      <c r="M27" s="782"/>
      <c r="N27" s="782"/>
      <c r="O27" s="782"/>
    </row>
    <row r="28" spans="1:17" ht="20.25" customHeight="1">
      <c r="A28" s="1484" t="s">
        <v>923</v>
      </c>
      <c r="B28" s="1452">
        <v>0</v>
      </c>
      <c r="C28" s="1460">
        <v>0</v>
      </c>
      <c r="D28" s="1486">
        <v>0</v>
      </c>
      <c r="E28" s="1486">
        <v>0</v>
      </c>
      <c r="F28" s="1486">
        <v>0</v>
      </c>
      <c r="G28" s="1486">
        <v>0</v>
      </c>
      <c r="H28" s="2511" t="s">
        <v>1032</v>
      </c>
      <c r="J28" s="360"/>
      <c r="K28" s="360"/>
      <c r="L28" s="360"/>
      <c r="M28" s="360"/>
      <c r="N28" s="360"/>
      <c r="O28" s="360"/>
      <c r="P28" s="360"/>
      <c r="Q28" s="360"/>
    </row>
    <row r="29" spans="1:17" ht="20.25" customHeight="1">
      <c r="A29" s="1484" t="s">
        <v>1033</v>
      </c>
      <c r="B29" s="1452">
        <v>460</v>
      </c>
      <c r="C29" s="1460">
        <v>144</v>
      </c>
      <c r="D29" s="1486">
        <v>194</v>
      </c>
      <c r="E29" s="1486">
        <v>62</v>
      </c>
      <c r="F29" s="1486">
        <v>266</v>
      </c>
      <c r="G29" s="1486">
        <v>82</v>
      </c>
      <c r="H29" s="2511" t="s">
        <v>926</v>
      </c>
      <c r="J29" s="360"/>
      <c r="K29" s="360"/>
      <c r="L29" s="360"/>
      <c r="M29" s="360"/>
      <c r="N29" s="360"/>
      <c r="O29" s="360"/>
      <c r="P29" s="360"/>
      <c r="Q29" s="360"/>
    </row>
    <row r="30" spans="1:17" ht="20.25" customHeight="1">
      <c r="A30" s="1484" t="s">
        <v>927</v>
      </c>
      <c r="B30" s="1452">
        <v>197</v>
      </c>
      <c r="C30" s="1460">
        <v>95</v>
      </c>
      <c r="D30" s="1486">
        <v>69</v>
      </c>
      <c r="E30" s="1486">
        <v>33</v>
      </c>
      <c r="F30" s="1486">
        <v>128</v>
      </c>
      <c r="G30" s="1486">
        <v>62</v>
      </c>
      <c r="H30" s="2511" t="s">
        <v>1034</v>
      </c>
      <c r="J30" s="360"/>
      <c r="K30" s="360"/>
      <c r="L30" s="360"/>
      <c r="M30" s="360"/>
      <c r="N30" s="360"/>
      <c r="O30" s="360"/>
      <c r="P30" s="360"/>
      <c r="Q30" s="360"/>
    </row>
    <row r="31" spans="1:17" ht="20.25" customHeight="1">
      <c r="A31" s="1484" t="s">
        <v>1035</v>
      </c>
      <c r="B31" s="1452">
        <v>84</v>
      </c>
      <c r="C31" s="1460">
        <v>26</v>
      </c>
      <c r="D31" s="1486">
        <v>0</v>
      </c>
      <c r="E31" s="1486">
        <v>0</v>
      </c>
      <c r="F31" s="1486">
        <v>84</v>
      </c>
      <c r="G31" s="1486">
        <v>26</v>
      </c>
      <c r="H31" s="2511" t="s">
        <v>932</v>
      </c>
      <c r="J31" s="360"/>
      <c r="K31" s="360"/>
      <c r="L31" s="360"/>
      <c r="M31" s="360"/>
      <c r="N31" s="360"/>
      <c r="O31" s="360"/>
      <c r="P31" s="360"/>
      <c r="Q31" s="360"/>
    </row>
    <row r="32" spans="1:17" ht="20.25" customHeight="1">
      <c r="A32" s="1484" t="s">
        <v>1036</v>
      </c>
      <c r="B32" s="1452">
        <v>98</v>
      </c>
      <c r="C32" s="1460">
        <v>47</v>
      </c>
      <c r="D32" s="1486">
        <v>44</v>
      </c>
      <c r="E32" s="1486">
        <v>24</v>
      </c>
      <c r="F32" s="1486">
        <v>54</v>
      </c>
      <c r="G32" s="1486">
        <v>23</v>
      </c>
      <c r="H32" s="2511" t="s">
        <v>1037</v>
      </c>
      <c r="J32" s="360"/>
      <c r="K32" s="360"/>
      <c r="L32" s="360"/>
      <c r="M32" s="360"/>
      <c r="N32" s="360"/>
      <c r="O32" s="360"/>
      <c r="P32" s="360"/>
      <c r="Q32" s="360"/>
    </row>
    <row r="33" spans="1:17" ht="20.25" customHeight="1">
      <c r="A33" s="1484" t="s">
        <v>1038</v>
      </c>
      <c r="B33" s="1452">
        <v>0</v>
      </c>
      <c r="C33" s="1460">
        <v>0</v>
      </c>
      <c r="D33" s="1486">
        <v>0</v>
      </c>
      <c r="E33" s="1486">
        <v>0</v>
      </c>
      <c r="F33" s="1486">
        <v>0</v>
      </c>
      <c r="G33" s="1486">
        <v>0</v>
      </c>
      <c r="H33" s="2511" t="s">
        <v>1039</v>
      </c>
      <c r="J33" s="360"/>
      <c r="K33" s="360"/>
      <c r="L33" s="360"/>
      <c r="M33" s="360"/>
      <c r="N33" s="360"/>
      <c r="O33" s="360"/>
      <c r="P33" s="360"/>
      <c r="Q33" s="360"/>
    </row>
    <row r="34" spans="1:17" ht="20.25" customHeight="1">
      <c r="A34" s="1484" t="s">
        <v>1040</v>
      </c>
      <c r="B34" s="1452">
        <v>103</v>
      </c>
      <c r="C34" s="1460">
        <v>59</v>
      </c>
      <c r="D34" s="1486">
        <v>47</v>
      </c>
      <c r="E34" s="1486">
        <v>28</v>
      </c>
      <c r="F34" s="1486">
        <v>56</v>
      </c>
      <c r="G34" s="1486">
        <v>31</v>
      </c>
      <c r="H34" s="2511" t="s">
        <v>1041</v>
      </c>
      <c r="J34" s="360"/>
      <c r="K34" s="360"/>
      <c r="L34" s="360"/>
      <c r="M34" s="360"/>
      <c r="N34" s="360"/>
      <c r="O34" s="360"/>
      <c r="P34" s="360"/>
      <c r="Q34" s="360"/>
    </row>
    <row r="35" spans="1:17" ht="20.25" customHeight="1">
      <c r="A35" s="1484" t="s">
        <v>1042</v>
      </c>
      <c r="B35" s="1452">
        <v>327</v>
      </c>
      <c r="C35" s="1460">
        <v>139</v>
      </c>
      <c r="D35" s="1486">
        <v>147</v>
      </c>
      <c r="E35" s="1486">
        <v>53</v>
      </c>
      <c r="F35" s="1486">
        <v>180</v>
      </c>
      <c r="G35" s="1486">
        <v>86</v>
      </c>
      <c r="H35" s="2511" t="s">
        <v>934</v>
      </c>
      <c r="J35" s="360"/>
      <c r="K35" s="360"/>
      <c r="L35" s="360"/>
      <c r="M35" s="360"/>
      <c r="N35" s="360"/>
      <c r="O35" s="360"/>
      <c r="P35" s="360"/>
      <c r="Q35" s="360"/>
    </row>
    <row r="36" spans="1:17" ht="20.25" customHeight="1">
      <c r="A36" s="1484" t="s">
        <v>935</v>
      </c>
      <c r="B36" s="1452">
        <v>178</v>
      </c>
      <c r="C36" s="1460">
        <v>94</v>
      </c>
      <c r="D36" s="1486">
        <v>60</v>
      </c>
      <c r="E36" s="1486">
        <v>35</v>
      </c>
      <c r="F36" s="1486">
        <v>118</v>
      </c>
      <c r="G36" s="1486">
        <v>59</v>
      </c>
      <c r="H36" s="2511" t="s">
        <v>936</v>
      </c>
      <c r="J36" s="360"/>
      <c r="K36" s="360"/>
      <c r="L36" s="360"/>
      <c r="M36" s="360"/>
      <c r="N36" s="360"/>
      <c r="O36" s="360"/>
      <c r="P36" s="360"/>
      <c r="Q36" s="360"/>
    </row>
    <row r="37" spans="1:17" ht="20.25" customHeight="1">
      <c r="A37" s="1484" t="s">
        <v>1043</v>
      </c>
      <c r="B37" s="1452">
        <v>167</v>
      </c>
      <c r="C37" s="1460">
        <v>92</v>
      </c>
      <c r="D37" s="1486">
        <v>78</v>
      </c>
      <c r="E37" s="1486">
        <v>45</v>
      </c>
      <c r="F37" s="1486">
        <v>89</v>
      </c>
      <c r="G37" s="1486">
        <v>47</v>
      </c>
      <c r="H37" s="2511" t="s">
        <v>1044</v>
      </c>
      <c r="J37" s="360"/>
      <c r="K37" s="360"/>
      <c r="L37" s="360"/>
      <c r="M37" s="360"/>
      <c r="N37" s="360"/>
      <c r="O37" s="360"/>
      <c r="P37" s="360"/>
      <c r="Q37" s="360"/>
    </row>
    <row r="38" spans="1:17" ht="20.25" customHeight="1">
      <c r="A38" s="1484" t="s">
        <v>939</v>
      </c>
      <c r="B38" s="1452">
        <v>111</v>
      </c>
      <c r="C38" s="1460">
        <v>52</v>
      </c>
      <c r="D38" s="1486">
        <v>51</v>
      </c>
      <c r="E38" s="1486">
        <v>23</v>
      </c>
      <c r="F38" s="1486">
        <v>60</v>
      </c>
      <c r="G38" s="1486">
        <v>29</v>
      </c>
      <c r="H38" s="2511" t="s">
        <v>940</v>
      </c>
      <c r="J38" s="360"/>
      <c r="K38" s="360"/>
      <c r="L38" s="360"/>
      <c r="M38" s="360"/>
      <c r="N38" s="360"/>
      <c r="O38" s="360"/>
      <c r="P38" s="360"/>
      <c r="Q38" s="360"/>
    </row>
    <row r="39" spans="1:17" ht="20.25" customHeight="1">
      <c r="A39" s="1484" t="s">
        <v>941</v>
      </c>
      <c r="B39" s="1452">
        <v>27</v>
      </c>
      <c r="C39" s="1460">
        <v>10</v>
      </c>
      <c r="D39" s="1486">
        <v>27</v>
      </c>
      <c r="E39" s="1486">
        <v>10</v>
      </c>
      <c r="F39" s="1486">
        <v>0</v>
      </c>
      <c r="G39" s="1486">
        <v>0</v>
      </c>
      <c r="H39" s="2511" t="s">
        <v>1045</v>
      </c>
      <c r="J39" s="360"/>
      <c r="K39" s="360"/>
      <c r="L39" s="360"/>
      <c r="M39" s="360"/>
      <c r="N39" s="360"/>
      <c r="O39" s="360"/>
      <c r="P39" s="360"/>
      <c r="Q39" s="360"/>
    </row>
    <row r="40" spans="1:17" ht="20.25" customHeight="1">
      <c r="A40" s="1484" t="s">
        <v>1046</v>
      </c>
      <c r="B40" s="1452">
        <v>30</v>
      </c>
      <c r="C40" s="1460">
        <v>22</v>
      </c>
      <c r="D40" s="1486">
        <v>0</v>
      </c>
      <c r="E40" s="1486">
        <v>0</v>
      </c>
      <c r="F40" s="1486">
        <v>30</v>
      </c>
      <c r="G40" s="1486">
        <v>22</v>
      </c>
      <c r="H40" s="2511" t="s">
        <v>1047</v>
      </c>
      <c r="J40" s="360"/>
      <c r="K40" s="360"/>
      <c r="L40" s="360"/>
      <c r="M40" s="360"/>
      <c r="N40" s="360"/>
      <c r="O40" s="360"/>
      <c r="P40" s="360"/>
      <c r="Q40" s="360"/>
    </row>
    <row r="41" spans="1:17" ht="20.25" customHeight="1">
      <c r="A41" s="1484" t="s">
        <v>1048</v>
      </c>
      <c r="B41" s="1452">
        <v>49</v>
      </c>
      <c r="C41" s="1460">
        <v>22</v>
      </c>
      <c r="D41" s="1486">
        <v>19</v>
      </c>
      <c r="E41" s="1486">
        <v>11</v>
      </c>
      <c r="F41" s="1486">
        <v>30</v>
      </c>
      <c r="G41" s="1486">
        <v>11</v>
      </c>
      <c r="H41" s="2511" t="s">
        <v>944</v>
      </c>
      <c r="L41" s="360"/>
      <c r="M41" s="360"/>
      <c r="N41" s="360"/>
      <c r="O41" s="360"/>
    </row>
    <row r="42" spans="1:17" ht="20.25" customHeight="1">
      <c r="A42" s="1484" t="s">
        <v>945</v>
      </c>
      <c r="B42" s="1452">
        <v>108</v>
      </c>
      <c r="C42" s="1460">
        <v>57</v>
      </c>
      <c r="D42" s="1486">
        <v>48</v>
      </c>
      <c r="E42" s="1486">
        <v>21</v>
      </c>
      <c r="F42" s="1486">
        <v>60</v>
      </c>
      <c r="G42" s="1486">
        <v>36</v>
      </c>
      <c r="H42" s="2511" t="s">
        <v>1049</v>
      </c>
      <c r="L42" s="360"/>
      <c r="M42" s="360"/>
      <c r="N42" s="360"/>
      <c r="O42" s="360"/>
    </row>
    <row r="43" spans="1:17" ht="20.25" customHeight="1">
      <c r="A43" s="1484" t="s">
        <v>1050</v>
      </c>
      <c r="B43" s="1452">
        <v>0</v>
      </c>
      <c r="C43" s="1460">
        <v>0</v>
      </c>
      <c r="D43" s="1489">
        <v>0</v>
      </c>
      <c r="E43" s="1489">
        <v>0</v>
      </c>
      <c r="F43" s="1489">
        <v>0</v>
      </c>
      <c r="G43" s="1489">
        <v>0</v>
      </c>
      <c r="H43" s="1457" t="s">
        <v>948</v>
      </c>
      <c r="L43" s="360"/>
      <c r="M43" s="360"/>
      <c r="N43" s="360"/>
      <c r="O43" s="360"/>
    </row>
    <row r="44" spans="1:17" ht="20.25" customHeight="1">
      <c r="A44" s="1490" t="s">
        <v>778</v>
      </c>
      <c r="B44" s="1491">
        <f t="shared" ref="B44:F44" si="0">SUM(B13:B43)</f>
        <v>3816</v>
      </c>
      <c r="C44" s="1491">
        <f>SUM(C13:C43)</f>
        <v>1855</v>
      </c>
      <c r="D44" s="1491">
        <f t="shared" si="0"/>
        <v>1587</v>
      </c>
      <c r="E44" s="1491">
        <f t="shared" si="0"/>
        <v>761</v>
      </c>
      <c r="F44" s="1491">
        <f t="shared" si="0"/>
        <v>2229</v>
      </c>
      <c r="G44" s="1491">
        <f>SUM(G13:G43)</f>
        <v>1094</v>
      </c>
      <c r="H44" s="1492" t="s">
        <v>18</v>
      </c>
      <c r="I44" s="1135">
        <v>787</v>
      </c>
      <c r="J44" s="1135">
        <v>2222</v>
      </c>
      <c r="K44" s="1135">
        <v>1034</v>
      </c>
      <c r="L44" s="360"/>
      <c r="M44" s="360"/>
      <c r="N44" s="360"/>
      <c r="O44" s="360"/>
    </row>
    <row r="45" spans="1:17" ht="12.95" customHeight="1">
      <c r="A45" s="1493"/>
      <c r="B45" s="1494"/>
      <c r="C45" s="1495"/>
      <c r="D45" s="1494"/>
      <c r="E45" s="1494"/>
      <c r="F45" s="1494"/>
      <c r="G45" s="1494"/>
      <c r="H45" s="1487"/>
      <c r="I45" s="1135"/>
      <c r="J45" s="1135"/>
      <c r="K45" s="1135"/>
      <c r="L45" s="360"/>
      <c r="M45" s="360"/>
      <c r="N45" s="360"/>
      <c r="O45" s="360"/>
    </row>
    <row r="46" spans="1:17" ht="12.95" customHeight="1">
      <c r="A46" s="1490"/>
      <c r="B46" s="1496"/>
      <c r="C46" s="1496"/>
      <c r="D46" s="1491"/>
      <c r="E46" s="1491"/>
      <c r="F46" s="1491"/>
      <c r="G46" s="1491"/>
      <c r="H46" s="1492"/>
      <c r="I46" s="1135">
        <v>787</v>
      </c>
      <c r="J46" s="1135">
        <v>2222</v>
      </c>
      <c r="K46" s="1135">
        <v>1034</v>
      </c>
      <c r="L46" s="360"/>
      <c r="M46" s="360"/>
      <c r="N46" s="360"/>
      <c r="O46" s="360"/>
    </row>
    <row r="47" spans="1:17" ht="12.95" customHeight="1">
      <c r="A47" s="438"/>
      <c r="B47" s="1489"/>
      <c r="C47" s="1489"/>
      <c r="D47" s="1489"/>
      <c r="E47" s="1489"/>
      <c r="F47" s="1489"/>
      <c r="G47" s="1489"/>
      <c r="H47" s="1497"/>
      <c r="I47" s="360"/>
      <c r="J47" s="360"/>
      <c r="K47" s="360"/>
      <c r="L47" s="360"/>
      <c r="M47" s="360"/>
      <c r="N47" s="360"/>
      <c r="O47" s="360"/>
    </row>
    <row r="48" spans="1:17" ht="12.95" customHeight="1">
      <c r="A48" s="438"/>
      <c r="B48" s="438"/>
      <c r="C48" s="438"/>
      <c r="D48" s="438"/>
      <c r="E48" s="438"/>
      <c r="F48" s="438"/>
      <c r="G48" s="438"/>
      <c r="H48" s="1497"/>
      <c r="I48" s="1463"/>
      <c r="J48" s="1463"/>
      <c r="K48" s="360"/>
      <c r="L48" s="360"/>
      <c r="M48" s="360"/>
      <c r="N48" s="360"/>
      <c r="O48" s="360"/>
    </row>
    <row r="50" spans="1:15" ht="12.95" customHeight="1">
      <c r="A50" s="438"/>
      <c r="B50" s="438"/>
      <c r="C50" s="438"/>
      <c r="D50" s="438"/>
      <c r="E50" s="438"/>
      <c r="F50" s="438"/>
      <c r="G50" s="438"/>
      <c r="H50" s="1497"/>
      <c r="I50" s="360"/>
      <c r="J50" s="360"/>
      <c r="K50" s="360"/>
      <c r="L50" s="360"/>
      <c r="M50" s="360"/>
      <c r="N50" s="360"/>
      <c r="O50" s="360"/>
    </row>
    <row r="51" spans="1:15" ht="12.95" customHeight="1">
      <c r="A51" s="35" t="s">
        <v>25</v>
      </c>
      <c r="B51" s="35"/>
      <c r="C51" s="35"/>
      <c r="D51" s="749"/>
      <c r="E51" s="1368"/>
      <c r="F51" s="1368"/>
      <c r="G51" s="1368"/>
      <c r="H51" s="36" t="s">
        <v>26</v>
      </c>
      <c r="I51" s="360"/>
      <c r="J51" s="360"/>
      <c r="K51" s="360"/>
      <c r="L51" s="360"/>
      <c r="M51" s="360"/>
      <c r="N51" s="360"/>
      <c r="O51" s="360"/>
    </row>
    <row r="53" spans="1:15" ht="12.75" customHeight="1">
      <c r="A53" s="1498"/>
      <c r="B53" s="438"/>
      <c r="C53" s="438"/>
      <c r="D53" s="438"/>
      <c r="E53" s="438"/>
      <c r="F53" s="438"/>
      <c r="G53" s="438"/>
      <c r="H53" s="1499"/>
      <c r="I53" s="360"/>
      <c r="J53" s="360"/>
      <c r="K53" s="360"/>
      <c r="L53" s="360"/>
      <c r="M53" s="360"/>
      <c r="N53" s="360"/>
      <c r="O53" s="360"/>
    </row>
    <row r="55" spans="1:15" ht="12.75" customHeight="1">
      <c r="A55" s="2716"/>
      <c r="B55" s="2716"/>
      <c r="C55" s="2716"/>
      <c r="D55" s="2716"/>
      <c r="E55" s="2716"/>
      <c r="F55" s="2716"/>
      <c r="G55" s="2716"/>
      <c r="H55" s="2716"/>
      <c r="I55" s="360"/>
      <c r="J55" s="360"/>
      <c r="K55" s="360"/>
      <c r="L55" s="360"/>
      <c r="M55" s="360"/>
      <c r="N55" s="360"/>
      <c r="O55" s="360"/>
    </row>
    <row r="56" spans="1:15" ht="12.75" customHeight="1">
      <c r="A56" s="438"/>
      <c r="B56" s="438"/>
      <c r="C56" s="438"/>
      <c r="D56" s="438"/>
      <c r="E56" s="438"/>
      <c r="F56" s="438"/>
      <c r="G56" s="438"/>
      <c r="H56" s="1497"/>
    </row>
    <row r="57" spans="1:15" ht="12.75" customHeight="1">
      <c r="A57" s="438"/>
      <c r="B57" s="438"/>
      <c r="C57" s="438"/>
      <c r="D57" s="438"/>
      <c r="E57" s="438"/>
      <c r="F57" s="438"/>
      <c r="G57" s="438"/>
      <c r="H57" s="1497"/>
    </row>
    <row r="58" spans="1:15" ht="12.75" customHeight="1">
      <c r="A58" s="438"/>
      <c r="B58" s="438"/>
      <c r="C58" s="438"/>
      <c r="D58" s="438"/>
      <c r="E58" s="438"/>
      <c r="F58" s="438"/>
      <c r="G58" s="438"/>
      <c r="H58" s="1497"/>
    </row>
    <row r="59" spans="1:15" ht="12.75" customHeight="1">
      <c r="A59" s="438"/>
      <c r="B59" s="438"/>
      <c r="C59" s="438"/>
      <c r="D59" s="438"/>
      <c r="E59" s="438"/>
      <c r="F59" s="438"/>
      <c r="G59" s="438"/>
      <c r="H59" s="1497"/>
    </row>
    <row r="60" spans="1:15" ht="12.75" customHeight="1">
      <c r="A60" s="438"/>
      <c r="B60" s="438"/>
      <c r="C60" s="438"/>
      <c r="D60" s="438"/>
      <c r="E60" s="438"/>
      <c r="F60" s="438"/>
      <c r="G60" s="438"/>
      <c r="H60" s="1497"/>
    </row>
    <row r="61" spans="1:15" ht="12.75" customHeight="1">
      <c r="A61" s="438"/>
      <c r="B61" s="438"/>
      <c r="C61" s="438"/>
      <c r="D61" s="438"/>
      <c r="E61" s="438"/>
      <c r="F61" s="438"/>
      <c r="G61" s="438"/>
      <c r="H61" s="438"/>
    </row>
    <row r="62" spans="1:15" ht="12.75" customHeight="1">
      <c r="A62" s="438"/>
      <c r="B62" s="438"/>
      <c r="C62" s="438"/>
      <c r="D62" s="438"/>
      <c r="E62" s="438"/>
      <c r="F62" s="438"/>
      <c r="G62" s="438"/>
      <c r="H62" s="438"/>
    </row>
    <row r="63" spans="1:15" ht="12.75" customHeight="1">
      <c r="A63" s="438"/>
      <c r="B63" s="438"/>
      <c r="C63" s="438"/>
      <c r="D63" s="438"/>
      <c r="E63" s="438"/>
      <c r="F63" s="438"/>
      <c r="G63" s="438"/>
      <c r="H63" s="438"/>
    </row>
    <row r="64" spans="1:15" ht="12.75" customHeight="1">
      <c r="A64" s="438"/>
      <c r="B64" s="438"/>
      <c r="C64" s="438"/>
      <c r="D64" s="438"/>
      <c r="E64" s="438"/>
      <c r="F64" s="438"/>
      <c r="G64" s="438"/>
      <c r="H64" s="438"/>
    </row>
    <row r="65" spans="1:8" ht="12.75" customHeight="1">
      <c r="A65" s="438"/>
      <c r="B65" s="438"/>
      <c r="C65" s="438"/>
      <c r="D65" s="438"/>
      <c r="E65" s="1493"/>
      <c r="F65" s="438"/>
      <c r="G65" s="438"/>
      <c r="H65" s="438"/>
    </row>
    <row r="66" spans="1:8" ht="12.75" customHeight="1"/>
    <row r="67" spans="1:8" ht="12.75" customHeight="1"/>
    <row r="68" spans="1:8" ht="12.75" customHeight="1"/>
    <row r="69" spans="1:8" ht="12.75" customHeight="1"/>
    <row r="70" spans="1:8" ht="12.75" customHeight="1"/>
    <row r="71" spans="1:8" ht="12.75" customHeight="1"/>
    <row r="72" spans="1:8" ht="12.75" customHeight="1"/>
    <row r="73" spans="1:8" ht="14.1" customHeight="1"/>
    <row r="74" spans="1:8" ht="18.95" customHeight="1"/>
    <row r="75" spans="1:8" ht="12.75" customHeight="1"/>
    <row r="76" spans="1:8" ht="12.75" customHeight="1"/>
    <row r="77" spans="1:8" ht="12.75" customHeight="1"/>
    <row r="78" spans="1:8" ht="12.75" customHeight="1"/>
    <row r="79" spans="1:8" ht="10.5" customHeight="1"/>
    <row r="80" spans="1:8" ht="13.5" customHeight="1"/>
    <row r="81" ht="13.5" customHeight="1"/>
    <row r="82" ht="13.5" customHeight="1"/>
  </sheetData>
  <mergeCells count="6">
    <mergeCell ref="A55:H55"/>
    <mergeCell ref="G3:H3"/>
    <mergeCell ref="F4:H4"/>
    <mergeCell ref="G5:H5"/>
    <mergeCell ref="B7:C7"/>
    <mergeCell ref="B8:C8"/>
  </mergeCells>
  <conditionalFormatting sqref="B57:C57">
    <cfRule type="cellIs" dxfId="8" priority="1" operator="equal">
      <formula>1</formula>
    </cfRule>
  </conditionalFormatting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7030A0"/>
  </sheetPr>
  <dimension ref="A1:O68"/>
  <sheetViews>
    <sheetView showGridLines="0" view="pageLayout" topLeftCell="A4" workbookViewId="0">
      <selection activeCell="B18" sqref="B18"/>
    </sheetView>
  </sheetViews>
  <sheetFormatPr baseColWidth="10" defaultColWidth="11" defaultRowHeight="12.75"/>
  <cols>
    <col min="1" max="1" width="38.42578125" style="1502" customWidth="1"/>
    <col min="2" max="2" width="12.85546875" style="1502" customWidth="1"/>
    <col min="3" max="3" width="11.28515625" style="1502" customWidth="1"/>
    <col min="4" max="4" width="12" style="1502" customWidth="1"/>
    <col min="5" max="5" width="38.140625" style="613" customWidth="1"/>
    <col min="6" max="6" width="7.7109375" style="1504" customWidth="1"/>
    <col min="7" max="7" width="14.42578125" style="1504" customWidth="1"/>
    <col min="8" max="256" width="11" style="1504"/>
    <col min="257" max="257" width="38.42578125" style="1504" customWidth="1"/>
    <col min="258" max="258" width="12.85546875" style="1504" customWidth="1"/>
    <col min="259" max="259" width="11.28515625" style="1504" customWidth="1"/>
    <col min="260" max="260" width="12" style="1504" customWidth="1"/>
    <col min="261" max="261" width="30.7109375" style="1504" customWidth="1"/>
    <col min="262" max="262" width="7.7109375" style="1504" customWidth="1"/>
    <col min="263" max="263" width="14.42578125" style="1504" customWidth="1"/>
    <col min="264" max="512" width="11" style="1504"/>
    <col min="513" max="513" width="38.42578125" style="1504" customWidth="1"/>
    <col min="514" max="514" width="12.85546875" style="1504" customWidth="1"/>
    <col min="515" max="515" width="11.28515625" style="1504" customWidth="1"/>
    <col min="516" max="516" width="12" style="1504" customWidth="1"/>
    <col min="517" max="517" width="30.7109375" style="1504" customWidth="1"/>
    <col min="518" max="518" width="7.7109375" style="1504" customWidth="1"/>
    <col min="519" max="519" width="14.42578125" style="1504" customWidth="1"/>
    <col min="520" max="768" width="11" style="1504"/>
    <col min="769" max="769" width="38.42578125" style="1504" customWidth="1"/>
    <col min="770" max="770" width="12.85546875" style="1504" customWidth="1"/>
    <col min="771" max="771" width="11.28515625" style="1504" customWidth="1"/>
    <col min="772" max="772" width="12" style="1504" customWidth="1"/>
    <col min="773" max="773" width="30.7109375" style="1504" customWidth="1"/>
    <col min="774" max="774" width="7.7109375" style="1504" customWidth="1"/>
    <col min="775" max="775" width="14.42578125" style="1504" customWidth="1"/>
    <col min="776" max="1024" width="11" style="1504"/>
    <col min="1025" max="1025" width="38.42578125" style="1504" customWidth="1"/>
    <col min="1026" max="1026" width="12.85546875" style="1504" customWidth="1"/>
    <col min="1027" max="1027" width="11.28515625" style="1504" customWidth="1"/>
    <col min="1028" max="1028" width="12" style="1504" customWidth="1"/>
    <col min="1029" max="1029" width="30.7109375" style="1504" customWidth="1"/>
    <col min="1030" max="1030" width="7.7109375" style="1504" customWidth="1"/>
    <col min="1031" max="1031" width="14.42578125" style="1504" customWidth="1"/>
    <col min="1032" max="1280" width="11" style="1504"/>
    <col min="1281" max="1281" width="38.42578125" style="1504" customWidth="1"/>
    <col min="1282" max="1282" width="12.85546875" style="1504" customWidth="1"/>
    <col min="1283" max="1283" width="11.28515625" style="1504" customWidth="1"/>
    <col min="1284" max="1284" width="12" style="1504" customWidth="1"/>
    <col min="1285" max="1285" width="30.7109375" style="1504" customWidth="1"/>
    <col min="1286" max="1286" width="7.7109375" style="1504" customWidth="1"/>
    <col min="1287" max="1287" width="14.42578125" style="1504" customWidth="1"/>
    <col min="1288" max="1536" width="11" style="1504"/>
    <col min="1537" max="1537" width="38.42578125" style="1504" customWidth="1"/>
    <col min="1538" max="1538" width="12.85546875" style="1504" customWidth="1"/>
    <col min="1539" max="1539" width="11.28515625" style="1504" customWidth="1"/>
    <col min="1540" max="1540" width="12" style="1504" customWidth="1"/>
    <col min="1541" max="1541" width="30.7109375" style="1504" customWidth="1"/>
    <col min="1542" max="1542" width="7.7109375" style="1504" customWidth="1"/>
    <col min="1543" max="1543" width="14.42578125" style="1504" customWidth="1"/>
    <col min="1544" max="1792" width="11" style="1504"/>
    <col min="1793" max="1793" width="38.42578125" style="1504" customWidth="1"/>
    <col min="1794" max="1794" width="12.85546875" style="1504" customWidth="1"/>
    <col min="1795" max="1795" width="11.28515625" style="1504" customWidth="1"/>
    <col min="1796" max="1796" width="12" style="1504" customWidth="1"/>
    <col min="1797" max="1797" width="30.7109375" style="1504" customWidth="1"/>
    <col min="1798" max="1798" width="7.7109375" style="1504" customWidth="1"/>
    <col min="1799" max="1799" width="14.42578125" style="1504" customWidth="1"/>
    <col min="1800" max="2048" width="11" style="1504"/>
    <col min="2049" max="2049" width="38.42578125" style="1504" customWidth="1"/>
    <col min="2050" max="2050" width="12.85546875" style="1504" customWidth="1"/>
    <col min="2051" max="2051" width="11.28515625" style="1504" customWidth="1"/>
    <col min="2052" max="2052" width="12" style="1504" customWidth="1"/>
    <col min="2053" max="2053" width="30.7109375" style="1504" customWidth="1"/>
    <col min="2054" max="2054" width="7.7109375" style="1504" customWidth="1"/>
    <col min="2055" max="2055" width="14.42578125" style="1504" customWidth="1"/>
    <col min="2056" max="2304" width="11" style="1504"/>
    <col min="2305" max="2305" width="38.42578125" style="1504" customWidth="1"/>
    <col min="2306" max="2306" width="12.85546875" style="1504" customWidth="1"/>
    <col min="2307" max="2307" width="11.28515625" style="1504" customWidth="1"/>
    <col min="2308" max="2308" width="12" style="1504" customWidth="1"/>
    <col min="2309" max="2309" width="30.7109375" style="1504" customWidth="1"/>
    <col min="2310" max="2310" width="7.7109375" style="1504" customWidth="1"/>
    <col min="2311" max="2311" width="14.42578125" style="1504" customWidth="1"/>
    <col min="2312" max="2560" width="11" style="1504"/>
    <col min="2561" max="2561" width="38.42578125" style="1504" customWidth="1"/>
    <col min="2562" max="2562" width="12.85546875" style="1504" customWidth="1"/>
    <col min="2563" max="2563" width="11.28515625" style="1504" customWidth="1"/>
    <col min="2564" max="2564" width="12" style="1504" customWidth="1"/>
    <col min="2565" max="2565" width="30.7109375" style="1504" customWidth="1"/>
    <col min="2566" max="2566" width="7.7109375" style="1504" customWidth="1"/>
    <col min="2567" max="2567" width="14.42578125" style="1504" customWidth="1"/>
    <col min="2568" max="2816" width="11" style="1504"/>
    <col min="2817" max="2817" width="38.42578125" style="1504" customWidth="1"/>
    <col min="2818" max="2818" width="12.85546875" style="1504" customWidth="1"/>
    <col min="2819" max="2819" width="11.28515625" style="1504" customWidth="1"/>
    <col min="2820" max="2820" width="12" style="1504" customWidth="1"/>
    <col min="2821" max="2821" width="30.7109375" style="1504" customWidth="1"/>
    <col min="2822" max="2822" width="7.7109375" style="1504" customWidth="1"/>
    <col min="2823" max="2823" width="14.42578125" style="1504" customWidth="1"/>
    <col min="2824" max="3072" width="11" style="1504"/>
    <col min="3073" max="3073" width="38.42578125" style="1504" customWidth="1"/>
    <col min="3074" max="3074" width="12.85546875" style="1504" customWidth="1"/>
    <col min="3075" max="3075" width="11.28515625" style="1504" customWidth="1"/>
    <col min="3076" max="3076" width="12" style="1504" customWidth="1"/>
    <col min="3077" max="3077" width="30.7109375" style="1504" customWidth="1"/>
    <col min="3078" max="3078" width="7.7109375" style="1504" customWidth="1"/>
    <col min="3079" max="3079" width="14.42578125" style="1504" customWidth="1"/>
    <col min="3080" max="3328" width="11" style="1504"/>
    <col min="3329" max="3329" width="38.42578125" style="1504" customWidth="1"/>
    <col min="3330" max="3330" width="12.85546875" style="1504" customWidth="1"/>
    <col min="3331" max="3331" width="11.28515625" style="1504" customWidth="1"/>
    <col min="3332" max="3332" width="12" style="1504" customWidth="1"/>
    <col min="3333" max="3333" width="30.7109375" style="1504" customWidth="1"/>
    <col min="3334" max="3334" width="7.7109375" style="1504" customWidth="1"/>
    <col min="3335" max="3335" width="14.42578125" style="1504" customWidth="1"/>
    <col min="3336" max="3584" width="11" style="1504"/>
    <col min="3585" max="3585" width="38.42578125" style="1504" customWidth="1"/>
    <col min="3586" max="3586" width="12.85546875" style="1504" customWidth="1"/>
    <col min="3587" max="3587" width="11.28515625" style="1504" customWidth="1"/>
    <col min="3588" max="3588" width="12" style="1504" customWidth="1"/>
    <col min="3589" max="3589" width="30.7109375" style="1504" customWidth="1"/>
    <col min="3590" max="3590" width="7.7109375" style="1504" customWidth="1"/>
    <col min="3591" max="3591" width="14.42578125" style="1504" customWidth="1"/>
    <col min="3592" max="3840" width="11" style="1504"/>
    <col min="3841" max="3841" width="38.42578125" style="1504" customWidth="1"/>
    <col min="3842" max="3842" width="12.85546875" style="1504" customWidth="1"/>
    <col min="3843" max="3843" width="11.28515625" style="1504" customWidth="1"/>
    <col min="3844" max="3844" width="12" style="1504" customWidth="1"/>
    <col min="3845" max="3845" width="30.7109375" style="1504" customWidth="1"/>
    <col min="3846" max="3846" width="7.7109375" style="1504" customWidth="1"/>
    <col min="3847" max="3847" width="14.42578125" style="1504" customWidth="1"/>
    <col min="3848" max="4096" width="11" style="1504"/>
    <col min="4097" max="4097" width="38.42578125" style="1504" customWidth="1"/>
    <col min="4098" max="4098" width="12.85546875" style="1504" customWidth="1"/>
    <col min="4099" max="4099" width="11.28515625" style="1504" customWidth="1"/>
    <col min="4100" max="4100" width="12" style="1504" customWidth="1"/>
    <col min="4101" max="4101" width="30.7109375" style="1504" customWidth="1"/>
    <col min="4102" max="4102" width="7.7109375" style="1504" customWidth="1"/>
    <col min="4103" max="4103" width="14.42578125" style="1504" customWidth="1"/>
    <col min="4104" max="4352" width="11" style="1504"/>
    <col min="4353" max="4353" width="38.42578125" style="1504" customWidth="1"/>
    <col min="4354" max="4354" width="12.85546875" style="1504" customWidth="1"/>
    <col min="4355" max="4355" width="11.28515625" style="1504" customWidth="1"/>
    <col min="4356" max="4356" width="12" style="1504" customWidth="1"/>
    <col min="4357" max="4357" width="30.7109375" style="1504" customWidth="1"/>
    <col min="4358" max="4358" width="7.7109375" style="1504" customWidth="1"/>
    <col min="4359" max="4359" width="14.42578125" style="1504" customWidth="1"/>
    <col min="4360" max="4608" width="11" style="1504"/>
    <col min="4609" max="4609" width="38.42578125" style="1504" customWidth="1"/>
    <col min="4610" max="4610" width="12.85546875" style="1504" customWidth="1"/>
    <col min="4611" max="4611" width="11.28515625" style="1504" customWidth="1"/>
    <col min="4612" max="4612" width="12" style="1504" customWidth="1"/>
    <col min="4613" max="4613" width="30.7109375" style="1504" customWidth="1"/>
    <col min="4614" max="4614" width="7.7109375" style="1504" customWidth="1"/>
    <col min="4615" max="4615" width="14.42578125" style="1504" customWidth="1"/>
    <col min="4616" max="4864" width="11" style="1504"/>
    <col min="4865" max="4865" width="38.42578125" style="1504" customWidth="1"/>
    <col min="4866" max="4866" width="12.85546875" style="1504" customWidth="1"/>
    <col min="4867" max="4867" width="11.28515625" style="1504" customWidth="1"/>
    <col min="4868" max="4868" width="12" style="1504" customWidth="1"/>
    <col min="4869" max="4869" width="30.7109375" style="1504" customWidth="1"/>
    <col min="4870" max="4870" width="7.7109375" style="1504" customWidth="1"/>
    <col min="4871" max="4871" width="14.42578125" style="1504" customWidth="1"/>
    <col min="4872" max="5120" width="11" style="1504"/>
    <col min="5121" max="5121" width="38.42578125" style="1504" customWidth="1"/>
    <col min="5122" max="5122" width="12.85546875" style="1504" customWidth="1"/>
    <col min="5123" max="5123" width="11.28515625" style="1504" customWidth="1"/>
    <col min="5124" max="5124" width="12" style="1504" customWidth="1"/>
    <col min="5125" max="5125" width="30.7109375" style="1504" customWidth="1"/>
    <col min="5126" max="5126" width="7.7109375" style="1504" customWidth="1"/>
    <col min="5127" max="5127" width="14.42578125" style="1504" customWidth="1"/>
    <col min="5128" max="5376" width="11" style="1504"/>
    <col min="5377" max="5377" width="38.42578125" style="1504" customWidth="1"/>
    <col min="5378" max="5378" width="12.85546875" style="1504" customWidth="1"/>
    <col min="5379" max="5379" width="11.28515625" style="1504" customWidth="1"/>
    <col min="5380" max="5380" width="12" style="1504" customWidth="1"/>
    <col min="5381" max="5381" width="30.7109375" style="1504" customWidth="1"/>
    <col min="5382" max="5382" width="7.7109375" style="1504" customWidth="1"/>
    <col min="5383" max="5383" width="14.42578125" style="1504" customWidth="1"/>
    <col min="5384" max="5632" width="11" style="1504"/>
    <col min="5633" max="5633" width="38.42578125" style="1504" customWidth="1"/>
    <col min="5634" max="5634" width="12.85546875" style="1504" customWidth="1"/>
    <col min="5635" max="5635" width="11.28515625" style="1504" customWidth="1"/>
    <col min="5636" max="5636" width="12" style="1504" customWidth="1"/>
    <col min="5637" max="5637" width="30.7109375" style="1504" customWidth="1"/>
    <col min="5638" max="5638" width="7.7109375" style="1504" customWidth="1"/>
    <col min="5639" max="5639" width="14.42578125" style="1504" customWidth="1"/>
    <col min="5640" max="5888" width="11" style="1504"/>
    <col min="5889" max="5889" width="38.42578125" style="1504" customWidth="1"/>
    <col min="5890" max="5890" width="12.85546875" style="1504" customWidth="1"/>
    <col min="5891" max="5891" width="11.28515625" style="1504" customWidth="1"/>
    <col min="5892" max="5892" width="12" style="1504" customWidth="1"/>
    <col min="5893" max="5893" width="30.7109375" style="1504" customWidth="1"/>
    <col min="5894" max="5894" width="7.7109375" style="1504" customWidth="1"/>
    <col min="5895" max="5895" width="14.42578125" style="1504" customWidth="1"/>
    <col min="5896" max="6144" width="11" style="1504"/>
    <col min="6145" max="6145" width="38.42578125" style="1504" customWidth="1"/>
    <col min="6146" max="6146" width="12.85546875" style="1504" customWidth="1"/>
    <col min="6147" max="6147" width="11.28515625" style="1504" customWidth="1"/>
    <col min="6148" max="6148" width="12" style="1504" customWidth="1"/>
    <col min="6149" max="6149" width="30.7109375" style="1504" customWidth="1"/>
    <col min="6150" max="6150" width="7.7109375" style="1504" customWidth="1"/>
    <col min="6151" max="6151" width="14.42578125" style="1504" customWidth="1"/>
    <col min="6152" max="6400" width="11" style="1504"/>
    <col min="6401" max="6401" width="38.42578125" style="1504" customWidth="1"/>
    <col min="6402" max="6402" width="12.85546875" style="1504" customWidth="1"/>
    <col min="6403" max="6403" width="11.28515625" style="1504" customWidth="1"/>
    <col min="6404" max="6404" width="12" style="1504" customWidth="1"/>
    <col min="6405" max="6405" width="30.7109375" style="1504" customWidth="1"/>
    <col min="6406" max="6406" width="7.7109375" style="1504" customWidth="1"/>
    <col min="6407" max="6407" width="14.42578125" style="1504" customWidth="1"/>
    <col min="6408" max="6656" width="11" style="1504"/>
    <col min="6657" max="6657" width="38.42578125" style="1504" customWidth="1"/>
    <col min="6658" max="6658" width="12.85546875" style="1504" customWidth="1"/>
    <col min="6659" max="6659" width="11.28515625" style="1504" customWidth="1"/>
    <col min="6660" max="6660" width="12" style="1504" customWidth="1"/>
    <col min="6661" max="6661" width="30.7109375" style="1504" customWidth="1"/>
    <col min="6662" max="6662" width="7.7109375" style="1504" customWidth="1"/>
    <col min="6663" max="6663" width="14.42578125" style="1504" customWidth="1"/>
    <col min="6664" max="6912" width="11" style="1504"/>
    <col min="6913" max="6913" width="38.42578125" style="1504" customWidth="1"/>
    <col min="6914" max="6914" width="12.85546875" style="1504" customWidth="1"/>
    <col min="6915" max="6915" width="11.28515625" style="1504" customWidth="1"/>
    <col min="6916" max="6916" width="12" style="1504" customWidth="1"/>
    <col min="6917" max="6917" width="30.7109375" style="1504" customWidth="1"/>
    <col min="6918" max="6918" width="7.7109375" style="1504" customWidth="1"/>
    <col min="6919" max="6919" width="14.42578125" style="1504" customWidth="1"/>
    <col min="6920" max="7168" width="11" style="1504"/>
    <col min="7169" max="7169" width="38.42578125" style="1504" customWidth="1"/>
    <col min="7170" max="7170" width="12.85546875" style="1504" customWidth="1"/>
    <col min="7171" max="7171" width="11.28515625" style="1504" customWidth="1"/>
    <col min="7172" max="7172" width="12" style="1504" customWidth="1"/>
    <col min="7173" max="7173" width="30.7109375" style="1504" customWidth="1"/>
    <col min="7174" max="7174" width="7.7109375" style="1504" customWidth="1"/>
    <col min="7175" max="7175" width="14.42578125" style="1504" customWidth="1"/>
    <col min="7176" max="7424" width="11" style="1504"/>
    <col min="7425" max="7425" width="38.42578125" style="1504" customWidth="1"/>
    <col min="7426" max="7426" width="12.85546875" style="1504" customWidth="1"/>
    <col min="7427" max="7427" width="11.28515625" style="1504" customWidth="1"/>
    <col min="7428" max="7428" width="12" style="1504" customWidth="1"/>
    <col min="7429" max="7429" width="30.7109375" style="1504" customWidth="1"/>
    <col min="7430" max="7430" width="7.7109375" style="1504" customWidth="1"/>
    <col min="7431" max="7431" width="14.42578125" style="1504" customWidth="1"/>
    <col min="7432" max="7680" width="11" style="1504"/>
    <col min="7681" max="7681" width="38.42578125" style="1504" customWidth="1"/>
    <col min="7682" max="7682" width="12.85546875" style="1504" customWidth="1"/>
    <col min="7683" max="7683" width="11.28515625" style="1504" customWidth="1"/>
    <col min="7684" max="7684" width="12" style="1504" customWidth="1"/>
    <col min="7685" max="7685" width="30.7109375" style="1504" customWidth="1"/>
    <col min="7686" max="7686" width="7.7109375" style="1504" customWidth="1"/>
    <col min="7687" max="7687" width="14.42578125" style="1504" customWidth="1"/>
    <col min="7688" max="7936" width="11" style="1504"/>
    <col min="7937" max="7937" width="38.42578125" style="1504" customWidth="1"/>
    <col min="7938" max="7938" width="12.85546875" style="1504" customWidth="1"/>
    <col min="7939" max="7939" width="11.28515625" style="1504" customWidth="1"/>
    <col min="7940" max="7940" width="12" style="1504" customWidth="1"/>
    <col min="7941" max="7941" width="30.7109375" style="1504" customWidth="1"/>
    <col min="7942" max="7942" width="7.7109375" style="1504" customWidth="1"/>
    <col min="7943" max="7943" width="14.42578125" style="1504" customWidth="1"/>
    <col min="7944" max="8192" width="11" style="1504"/>
    <col min="8193" max="8193" width="38.42578125" style="1504" customWidth="1"/>
    <col min="8194" max="8194" width="12.85546875" style="1504" customWidth="1"/>
    <col min="8195" max="8195" width="11.28515625" style="1504" customWidth="1"/>
    <col min="8196" max="8196" width="12" style="1504" customWidth="1"/>
    <col min="8197" max="8197" width="30.7109375" style="1504" customWidth="1"/>
    <col min="8198" max="8198" width="7.7109375" style="1504" customWidth="1"/>
    <col min="8199" max="8199" width="14.42578125" style="1504" customWidth="1"/>
    <col min="8200" max="8448" width="11" style="1504"/>
    <col min="8449" max="8449" width="38.42578125" style="1504" customWidth="1"/>
    <col min="8450" max="8450" width="12.85546875" style="1504" customWidth="1"/>
    <col min="8451" max="8451" width="11.28515625" style="1504" customWidth="1"/>
    <col min="8452" max="8452" width="12" style="1504" customWidth="1"/>
    <col min="8453" max="8453" width="30.7109375" style="1504" customWidth="1"/>
    <col min="8454" max="8454" width="7.7109375" style="1504" customWidth="1"/>
    <col min="8455" max="8455" width="14.42578125" style="1504" customWidth="1"/>
    <col min="8456" max="8704" width="11" style="1504"/>
    <col min="8705" max="8705" width="38.42578125" style="1504" customWidth="1"/>
    <col min="8706" max="8706" width="12.85546875" style="1504" customWidth="1"/>
    <col min="8707" max="8707" width="11.28515625" style="1504" customWidth="1"/>
    <col min="8708" max="8708" width="12" style="1504" customWidth="1"/>
    <col min="8709" max="8709" width="30.7109375" style="1504" customWidth="1"/>
    <col min="8710" max="8710" width="7.7109375" style="1504" customWidth="1"/>
    <col min="8711" max="8711" width="14.42578125" style="1504" customWidth="1"/>
    <col min="8712" max="8960" width="11" style="1504"/>
    <col min="8961" max="8961" width="38.42578125" style="1504" customWidth="1"/>
    <col min="8962" max="8962" width="12.85546875" style="1504" customWidth="1"/>
    <col min="8963" max="8963" width="11.28515625" style="1504" customWidth="1"/>
    <col min="8964" max="8964" width="12" style="1504" customWidth="1"/>
    <col min="8965" max="8965" width="30.7109375" style="1504" customWidth="1"/>
    <col min="8966" max="8966" width="7.7109375" style="1504" customWidth="1"/>
    <col min="8967" max="8967" width="14.42578125" style="1504" customWidth="1"/>
    <col min="8968" max="9216" width="11" style="1504"/>
    <col min="9217" max="9217" width="38.42578125" style="1504" customWidth="1"/>
    <col min="9218" max="9218" width="12.85546875" style="1504" customWidth="1"/>
    <col min="9219" max="9219" width="11.28515625" style="1504" customWidth="1"/>
    <col min="9220" max="9220" width="12" style="1504" customWidth="1"/>
    <col min="9221" max="9221" width="30.7109375" style="1504" customWidth="1"/>
    <col min="9222" max="9222" width="7.7109375" style="1504" customWidth="1"/>
    <col min="9223" max="9223" width="14.42578125" style="1504" customWidth="1"/>
    <col min="9224" max="9472" width="11" style="1504"/>
    <col min="9473" max="9473" width="38.42578125" style="1504" customWidth="1"/>
    <col min="9474" max="9474" width="12.85546875" style="1504" customWidth="1"/>
    <col min="9475" max="9475" width="11.28515625" style="1504" customWidth="1"/>
    <col min="9476" max="9476" width="12" style="1504" customWidth="1"/>
    <col min="9477" max="9477" width="30.7109375" style="1504" customWidth="1"/>
    <col min="9478" max="9478" width="7.7109375" style="1504" customWidth="1"/>
    <col min="9479" max="9479" width="14.42578125" style="1504" customWidth="1"/>
    <col min="9480" max="9728" width="11" style="1504"/>
    <col min="9729" max="9729" width="38.42578125" style="1504" customWidth="1"/>
    <col min="9730" max="9730" width="12.85546875" style="1504" customWidth="1"/>
    <col min="9731" max="9731" width="11.28515625" style="1504" customWidth="1"/>
    <col min="9732" max="9732" width="12" style="1504" customWidth="1"/>
    <col min="9733" max="9733" width="30.7109375" style="1504" customWidth="1"/>
    <col min="9734" max="9734" width="7.7109375" style="1504" customWidth="1"/>
    <col min="9735" max="9735" width="14.42578125" style="1504" customWidth="1"/>
    <col min="9736" max="9984" width="11" style="1504"/>
    <col min="9985" max="9985" width="38.42578125" style="1504" customWidth="1"/>
    <col min="9986" max="9986" width="12.85546875" style="1504" customWidth="1"/>
    <col min="9987" max="9987" width="11.28515625" style="1504" customWidth="1"/>
    <col min="9988" max="9988" width="12" style="1504" customWidth="1"/>
    <col min="9989" max="9989" width="30.7109375" style="1504" customWidth="1"/>
    <col min="9990" max="9990" width="7.7109375" style="1504" customWidth="1"/>
    <col min="9991" max="9991" width="14.42578125" style="1504" customWidth="1"/>
    <col min="9992" max="10240" width="11" style="1504"/>
    <col min="10241" max="10241" width="38.42578125" style="1504" customWidth="1"/>
    <col min="10242" max="10242" width="12.85546875" style="1504" customWidth="1"/>
    <col min="10243" max="10243" width="11.28515625" style="1504" customWidth="1"/>
    <col min="10244" max="10244" width="12" style="1504" customWidth="1"/>
    <col min="10245" max="10245" width="30.7109375" style="1504" customWidth="1"/>
    <col min="10246" max="10246" width="7.7109375" style="1504" customWidth="1"/>
    <col min="10247" max="10247" width="14.42578125" style="1504" customWidth="1"/>
    <col min="10248" max="10496" width="11" style="1504"/>
    <col min="10497" max="10497" width="38.42578125" style="1504" customWidth="1"/>
    <col min="10498" max="10498" width="12.85546875" style="1504" customWidth="1"/>
    <col min="10499" max="10499" width="11.28515625" style="1504" customWidth="1"/>
    <col min="10500" max="10500" width="12" style="1504" customWidth="1"/>
    <col min="10501" max="10501" width="30.7109375" style="1504" customWidth="1"/>
    <col min="10502" max="10502" width="7.7109375" style="1504" customWidth="1"/>
    <col min="10503" max="10503" width="14.42578125" style="1504" customWidth="1"/>
    <col min="10504" max="10752" width="11" style="1504"/>
    <col min="10753" max="10753" width="38.42578125" style="1504" customWidth="1"/>
    <col min="10754" max="10754" width="12.85546875" style="1504" customWidth="1"/>
    <col min="10755" max="10755" width="11.28515625" style="1504" customWidth="1"/>
    <col min="10756" max="10756" width="12" style="1504" customWidth="1"/>
    <col min="10757" max="10757" width="30.7109375" style="1504" customWidth="1"/>
    <col min="10758" max="10758" width="7.7109375" style="1504" customWidth="1"/>
    <col min="10759" max="10759" width="14.42578125" style="1504" customWidth="1"/>
    <col min="10760" max="11008" width="11" style="1504"/>
    <col min="11009" max="11009" width="38.42578125" style="1504" customWidth="1"/>
    <col min="11010" max="11010" width="12.85546875" style="1504" customWidth="1"/>
    <col min="11011" max="11011" width="11.28515625" style="1504" customWidth="1"/>
    <col min="11012" max="11012" width="12" style="1504" customWidth="1"/>
    <col min="11013" max="11013" width="30.7109375" style="1504" customWidth="1"/>
    <col min="11014" max="11014" width="7.7109375" style="1504" customWidth="1"/>
    <col min="11015" max="11015" width="14.42578125" style="1504" customWidth="1"/>
    <col min="11016" max="11264" width="11" style="1504"/>
    <col min="11265" max="11265" width="38.42578125" style="1504" customWidth="1"/>
    <col min="11266" max="11266" width="12.85546875" style="1504" customWidth="1"/>
    <col min="11267" max="11267" width="11.28515625" style="1504" customWidth="1"/>
    <col min="11268" max="11268" width="12" style="1504" customWidth="1"/>
    <col min="11269" max="11269" width="30.7109375" style="1504" customWidth="1"/>
    <col min="11270" max="11270" width="7.7109375" style="1504" customWidth="1"/>
    <col min="11271" max="11271" width="14.42578125" style="1504" customWidth="1"/>
    <col min="11272" max="11520" width="11" style="1504"/>
    <col min="11521" max="11521" width="38.42578125" style="1504" customWidth="1"/>
    <col min="11522" max="11522" width="12.85546875" style="1504" customWidth="1"/>
    <col min="11523" max="11523" width="11.28515625" style="1504" customWidth="1"/>
    <col min="11524" max="11524" width="12" style="1504" customWidth="1"/>
    <col min="11525" max="11525" width="30.7109375" style="1504" customWidth="1"/>
    <col min="11526" max="11526" width="7.7109375" style="1504" customWidth="1"/>
    <col min="11527" max="11527" width="14.42578125" style="1504" customWidth="1"/>
    <col min="11528" max="11776" width="11" style="1504"/>
    <col min="11777" max="11777" width="38.42578125" style="1504" customWidth="1"/>
    <col min="11778" max="11778" width="12.85546875" style="1504" customWidth="1"/>
    <col min="11779" max="11779" width="11.28515625" style="1504" customWidth="1"/>
    <col min="11780" max="11780" width="12" style="1504" customWidth="1"/>
    <col min="11781" max="11781" width="30.7109375" style="1504" customWidth="1"/>
    <col min="11782" max="11782" width="7.7109375" style="1504" customWidth="1"/>
    <col min="11783" max="11783" width="14.42578125" style="1504" customWidth="1"/>
    <col min="11784" max="12032" width="11" style="1504"/>
    <col min="12033" max="12033" width="38.42578125" style="1504" customWidth="1"/>
    <col min="12034" max="12034" width="12.85546875" style="1504" customWidth="1"/>
    <col min="12035" max="12035" width="11.28515625" style="1504" customWidth="1"/>
    <col min="12036" max="12036" width="12" style="1504" customWidth="1"/>
    <col min="12037" max="12037" width="30.7109375" style="1504" customWidth="1"/>
    <col min="12038" max="12038" width="7.7109375" style="1504" customWidth="1"/>
    <col min="12039" max="12039" width="14.42578125" style="1504" customWidth="1"/>
    <col min="12040" max="12288" width="11" style="1504"/>
    <col min="12289" max="12289" width="38.42578125" style="1504" customWidth="1"/>
    <col min="12290" max="12290" width="12.85546875" style="1504" customWidth="1"/>
    <col min="12291" max="12291" width="11.28515625" style="1504" customWidth="1"/>
    <col min="12292" max="12292" width="12" style="1504" customWidth="1"/>
    <col min="12293" max="12293" width="30.7109375" style="1504" customWidth="1"/>
    <col min="12294" max="12294" width="7.7109375" style="1504" customWidth="1"/>
    <col min="12295" max="12295" width="14.42578125" style="1504" customWidth="1"/>
    <col min="12296" max="12544" width="11" style="1504"/>
    <col min="12545" max="12545" width="38.42578125" style="1504" customWidth="1"/>
    <col min="12546" max="12546" width="12.85546875" style="1504" customWidth="1"/>
    <col min="12547" max="12547" width="11.28515625" style="1504" customWidth="1"/>
    <col min="12548" max="12548" width="12" style="1504" customWidth="1"/>
    <col min="12549" max="12549" width="30.7109375" style="1504" customWidth="1"/>
    <col min="12550" max="12550" width="7.7109375" style="1504" customWidth="1"/>
    <col min="12551" max="12551" width="14.42578125" style="1504" customWidth="1"/>
    <col min="12552" max="12800" width="11" style="1504"/>
    <col min="12801" max="12801" width="38.42578125" style="1504" customWidth="1"/>
    <col min="12802" max="12802" width="12.85546875" style="1504" customWidth="1"/>
    <col min="12803" max="12803" width="11.28515625" style="1504" customWidth="1"/>
    <col min="12804" max="12804" width="12" style="1504" customWidth="1"/>
    <col min="12805" max="12805" width="30.7109375" style="1504" customWidth="1"/>
    <col min="12806" max="12806" width="7.7109375" style="1504" customWidth="1"/>
    <col min="12807" max="12807" width="14.42578125" style="1504" customWidth="1"/>
    <col min="12808" max="13056" width="11" style="1504"/>
    <col min="13057" max="13057" width="38.42578125" style="1504" customWidth="1"/>
    <col min="13058" max="13058" width="12.85546875" style="1504" customWidth="1"/>
    <col min="13059" max="13059" width="11.28515625" style="1504" customWidth="1"/>
    <col min="13060" max="13060" width="12" style="1504" customWidth="1"/>
    <col min="13061" max="13061" width="30.7109375" style="1504" customWidth="1"/>
    <col min="13062" max="13062" width="7.7109375" style="1504" customWidth="1"/>
    <col min="13063" max="13063" width="14.42578125" style="1504" customWidth="1"/>
    <col min="13064" max="13312" width="11" style="1504"/>
    <col min="13313" max="13313" width="38.42578125" style="1504" customWidth="1"/>
    <col min="13314" max="13314" width="12.85546875" style="1504" customWidth="1"/>
    <col min="13315" max="13315" width="11.28515625" style="1504" customWidth="1"/>
    <col min="13316" max="13316" width="12" style="1504" customWidth="1"/>
    <col min="13317" max="13317" width="30.7109375" style="1504" customWidth="1"/>
    <col min="13318" max="13318" width="7.7109375" style="1504" customWidth="1"/>
    <col min="13319" max="13319" width="14.42578125" style="1504" customWidth="1"/>
    <col min="13320" max="13568" width="11" style="1504"/>
    <col min="13569" max="13569" width="38.42578125" style="1504" customWidth="1"/>
    <col min="13570" max="13570" width="12.85546875" style="1504" customWidth="1"/>
    <col min="13571" max="13571" width="11.28515625" style="1504" customWidth="1"/>
    <col min="13572" max="13572" width="12" style="1504" customWidth="1"/>
    <col min="13573" max="13573" width="30.7109375" style="1504" customWidth="1"/>
    <col min="13574" max="13574" width="7.7109375" style="1504" customWidth="1"/>
    <col min="13575" max="13575" width="14.42578125" style="1504" customWidth="1"/>
    <col min="13576" max="13824" width="11" style="1504"/>
    <col min="13825" max="13825" width="38.42578125" style="1504" customWidth="1"/>
    <col min="13826" max="13826" width="12.85546875" style="1504" customWidth="1"/>
    <col min="13827" max="13827" width="11.28515625" style="1504" customWidth="1"/>
    <col min="13828" max="13828" width="12" style="1504" customWidth="1"/>
    <col min="13829" max="13829" width="30.7109375" style="1504" customWidth="1"/>
    <col min="13830" max="13830" width="7.7109375" style="1504" customWidth="1"/>
    <col min="13831" max="13831" width="14.42578125" style="1504" customWidth="1"/>
    <col min="13832" max="14080" width="11" style="1504"/>
    <col min="14081" max="14081" width="38.42578125" style="1504" customWidth="1"/>
    <col min="14082" max="14082" width="12.85546875" style="1504" customWidth="1"/>
    <col min="14083" max="14083" width="11.28515625" style="1504" customWidth="1"/>
    <col min="14084" max="14084" width="12" style="1504" customWidth="1"/>
    <col min="14085" max="14085" width="30.7109375" style="1504" customWidth="1"/>
    <col min="14086" max="14086" width="7.7109375" style="1504" customWidth="1"/>
    <col min="14087" max="14087" width="14.42578125" style="1504" customWidth="1"/>
    <col min="14088" max="14336" width="11" style="1504"/>
    <col min="14337" max="14337" width="38.42578125" style="1504" customWidth="1"/>
    <col min="14338" max="14338" width="12.85546875" style="1504" customWidth="1"/>
    <col min="14339" max="14339" width="11.28515625" style="1504" customWidth="1"/>
    <col min="14340" max="14340" width="12" style="1504" customWidth="1"/>
    <col min="14341" max="14341" width="30.7109375" style="1504" customWidth="1"/>
    <col min="14342" max="14342" width="7.7109375" style="1504" customWidth="1"/>
    <col min="14343" max="14343" width="14.42578125" style="1504" customWidth="1"/>
    <col min="14344" max="14592" width="11" style="1504"/>
    <col min="14593" max="14593" width="38.42578125" style="1504" customWidth="1"/>
    <col min="14594" max="14594" width="12.85546875" style="1504" customWidth="1"/>
    <col min="14595" max="14595" width="11.28515625" style="1504" customWidth="1"/>
    <col min="14596" max="14596" width="12" style="1504" customWidth="1"/>
    <col min="14597" max="14597" width="30.7109375" style="1504" customWidth="1"/>
    <col min="14598" max="14598" width="7.7109375" style="1504" customWidth="1"/>
    <col min="14599" max="14599" width="14.42578125" style="1504" customWidth="1"/>
    <col min="14600" max="14848" width="11" style="1504"/>
    <col min="14849" max="14849" width="38.42578125" style="1504" customWidth="1"/>
    <col min="14850" max="14850" width="12.85546875" style="1504" customWidth="1"/>
    <col min="14851" max="14851" width="11.28515625" style="1504" customWidth="1"/>
    <col min="14852" max="14852" width="12" style="1504" customWidth="1"/>
    <col min="14853" max="14853" width="30.7109375" style="1504" customWidth="1"/>
    <col min="14854" max="14854" width="7.7109375" style="1504" customWidth="1"/>
    <col min="14855" max="14855" width="14.42578125" style="1504" customWidth="1"/>
    <col min="14856" max="15104" width="11" style="1504"/>
    <col min="15105" max="15105" width="38.42578125" style="1504" customWidth="1"/>
    <col min="15106" max="15106" width="12.85546875" style="1504" customWidth="1"/>
    <col min="15107" max="15107" width="11.28515625" style="1504" customWidth="1"/>
    <col min="15108" max="15108" width="12" style="1504" customWidth="1"/>
    <col min="15109" max="15109" width="30.7109375" style="1504" customWidth="1"/>
    <col min="15110" max="15110" width="7.7109375" style="1504" customWidth="1"/>
    <col min="15111" max="15111" width="14.42578125" style="1504" customWidth="1"/>
    <col min="15112" max="15360" width="11" style="1504"/>
    <col min="15361" max="15361" width="38.42578125" style="1504" customWidth="1"/>
    <col min="15362" max="15362" width="12.85546875" style="1504" customWidth="1"/>
    <col min="15363" max="15363" width="11.28515625" style="1504" customWidth="1"/>
    <col min="15364" max="15364" width="12" style="1504" customWidth="1"/>
    <col min="15365" max="15365" width="30.7109375" style="1504" customWidth="1"/>
    <col min="15366" max="15366" width="7.7109375" style="1504" customWidth="1"/>
    <col min="15367" max="15367" width="14.42578125" style="1504" customWidth="1"/>
    <col min="15368" max="15616" width="11" style="1504"/>
    <col min="15617" max="15617" width="38.42578125" style="1504" customWidth="1"/>
    <col min="15618" max="15618" width="12.85546875" style="1504" customWidth="1"/>
    <col min="15619" max="15619" width="11.28515625" style="1504" customWidth="1"/>
    <col min="15620" max="15620" width="12" style="1504" customWidth="1"/>
    <col min="15621" max="15621" width="30.7109375" style="1504" customWidth="1"/>
    <col min="15622" max="15622" width="7.7109375" style="1504" customWidth="1"/>
    <col min="15623" max="15623" width="14.42578125" style="1504" customWidth="1"/>
    <col min="15624" max="15872" width="11" style="1504"/>
    <col min="15873" max="15873" width="38.42578125" style="1504" customWidth="1"/>
    <col min="15874" max="15874" width="12.85546875" style="1504" customWidth="1"/>
    <col min="15875" max="15875" width="11.28515625" style="1504" customWidth="1"/>
    <col min="15876" max="15876" width="12" style="1504" customWidth="1"/>
    <col min="15877" max="15877" width="30.7109375" style="1504" customWidth="1"/>
    <col min="15878" max="15878" width="7.7109375" style="1504" customWidth="1"/>
    <col min="15879" max="15879" width="14.42578125" style="1504" customWidth="1"/>
    <col min="15880" max="16128" width="11" style="1504"/>
    <col min="16129" max="16129" width="38.42578125" style="1504" customWidth="1"/>
    <col min="16130" max="16130" width="12.85546875" style="1504" customWidth="1"/>
    <col min="16131" max="16131" width="11.28515625" style="1504" customWidth="1"/>
    <col min="16132" max="16132" width="12" style="1504" customWidth="1"/>
    <col min="16133" max="16133" width="30.7109375" style="1504" customWidth="1"/>
    <col min="16134" max="16134" width="7.7109375" style="1504" customWidth="1"/>
    <col min="16135" max="16135" width="14.42578125" style="1504" customWidth="1"/>
    <col min="16136" max="16384" width="11" style="1504"/>
  </cols>
  <sheetData>
    <row r="1" spans="1:9" ht="24.75" customHeight="1">
      <c r="A1" s="1500" t="s">
        <v>1051</v>
      </c>
      <c r="B1" s="1500"/>
      <c r="C1" s="1501"/>
      <c r="E1" s="1503" t="s">
        <v>1052</v>
      </c>
    </row>
    <row r="2" spans="1:9" ht="18.95" customHeight="1">
      <c r="E2" s="1505"/>
    </row>
    <row r="3" spans="1:9" s="1508" customFormat="1" ht="18.95" customHeight="1">
      <c r="A3" s="1506" t="s">
        <v>1053</v>
      </c>
      <c r="B3" s="1506"/>
      <c r="C3" s="1507"/>
      <c r="D3" s="1502"/>
      <c r="E3" s="2576" t="s">
        <v>2176</v>
      </c>
    </row>
    <row r="4" spans="1:9" s="1508" customFormat="1" ht="18.95" customHeight="1">
      <c r="A4" s="1509" t="s">
        <v>1054</v>
      </c>
      <c r="B4" s="1509"/>
      <c r="C4" s="1510"/>
      <c r="D4" s="1502"/>
      <c r="E4" s="1511" t="s">
        <v>270</v>
      </c>
    </row>
    <row r="5" spans="1:9" s="1508" customFormat="1" ht="18.95" customHeight="1">
      <c r="A5" s="1512"/>
      <c r="B5" s="1512"/>
      <c r="C5" s="1510"/>
      <c r="E5" s="1511"/>
    </row>
    <row r="6" spans="1:9" ht="18.75">
      <c r="B6" s="1513" t="s">
        <v>2072</v>
      </c>
      <c r="C6" s="1513" t="s">
        <v>4</v>
      </c>
      <c r="D6" s="1513" t="s">
        <v>5</v>
      </c>
      <c r="E6" s="1511"/>
      <c r="G6" s="1514"/>
    </row>
    <row r="7" spans="1:9" s="1516" customFormat="1" ht="8.1" customHeight="1">
      <c r="A7" s="1515"/>
      <c r="B7" s="1515"/>
      <c r="C7" s="1515"/>
      <c r="E7" s="1517"/>
    </row>
    <row r="10" spans="1:9" s="1521" customFormat="1" ht="21.75" customHeight="1">
      <c r="A10" s="1501" t="s">
        <v>1055</v>
      </c>
      <c r="B10" s="1518">
        <f>SUM(B12,B17,B22)</f>
        <v>956129</v>
      </c>
      <c r="C10" s="1518">
        <f>SUM(C12,C17,C22)</f>
        <v>911457</v>
      </c>
      <c r="D10" s="1518">
        <f>SUM(D12,D17,D22)</f>
        <v>847409</v>
      </c>
      <c r="E10" s="1519" t="s">
        <v>1056</v>
      </c>
      <c r="F10" s="360"/>
      <c r="G10" s="360"/>
      <c r="H10" s="1520"/>
      <c r="I10" s="1520"/>
    </row>
    <row r="11" spans="1:9" s="1516" customFormat="1" ht="15.75" customHeight="1">
      <c r="A11" s="1501"/>
      <c r="B11" s="1522"/>
      <c r="C11" s="1522"/>
      <c r="D11" s="1522"/>
      <c r="E11" s="1519"/>
      <c r="F11" s="360"/>
      <c r="G11" s="1523"/>
      <c r="H11" s="1524"/>
      <c r="I11" s="1524"/>
    </row>
    <row r="12" spans="1:9" s="1521" customFormat="1" ht="21.75" customHeight="1">
      <c r="A12" s="1507" t="s">
        <v>1057</v>
      </c>
      <c r="B12" s="1525">
        <v>921944</v>
      </c>
      <c r="C12" s="1525">
        <v>876005</v>
      </c>
      <c r="D12" s="1525">
        <v>820430</v>
      </c>
      <c r="E12" s="1526" t="s">
        <v>1058</v>
      </c>
      <c r="F12" s="360"/>
      <c r="G12" s="1523"/>
      <c r="H12" s="1520"/>
      <c r="I12" s="1520"/>
    </row>
    <row r="13" spans="1:9" s="1521" customFormat="1" ht="21.75" customHeight="1">
      <c r="A13" s="1527" t="s">
        <v>1059</v>
      </c>
      <c r="B13" s="1527"/>
      <c r="C13" s="1527"/>
      <c r="D13" s="1527"/>
      <c r="E13" s="1517" t="s">
        <v>1060</v>
      </c>
      <c r="F13" s="360"/>
      <c r="G13" s="1523"/>
      <c r="H13" s="1520"/>
      <c r="I13" s="1520"/>
    </row>
    <row r="14" spans="1:9" s="1516" customFormat="1" ht="21.75" customHeight="1">
      <c r="A14" s="1527" t="s">
        <v>411</v>
      </c>
      <c r="B14" s="1504">
        <v>465704</v>
      </c>
      <c r="C14" s="1504">
        <v>432308</v>
      </c>
      <c r="D14" s="1504">
        <v>400087</v>
      </c>
      <c r="E14" s="1517" t="s">
        <v>1061</v>
      </c>
      <c r="F14" s="360"/>
      <c r="G14" s="1528"/>
      <c r="H14" s="1524"/>
      <c r="I14" s="1524"/>
    </row>
    <row r="15" spans="1:9" s="1516" customFormat="1" ht="21.75" customHeight="1">
      <c r="A15" s="1527" t="s">
        <v>1062</v>
      </c>
      <c r="B15" s="1504">
        <v>13060</v>
      </c>
      <c r="C15" s="1504">
        <v>11801</v>
      </c>
      <c r="D15" s="1504">
        <v>11439</v>
      </c>
      <c r="E15" s="1517" t="s">
        <v>1063</v>
      </c>
      <c r="F15" s="360"/>
      <c r="G15" s="1528"/>
      <c r="H15" s="1524"/>
      <c r="I15" s="1524"/>
    </row>
    <row r="16" spans="1:9" s="1516" customFormat="1" ht="15" customHeight="1">
      <c r="A16" s="1527"/>
      <c r="B16" s="1527"/>
      <c r="C16" s="1527"/>
      <c r="D16" s="1527"/>
      <c r="E16" s="1517"/>
      <c r="F16" s="360"/>
      <c r="G16" s="1528"/>
      <c r="H16" s="1524"/>
      <c r="I16" s="1524"/>
    </row>
    <row r="17" spans="1:15" s="1521" customFormat="1" ht="21.75" customHeight="1">
      <c r="A17" s="1501" t="s">
        <v>2168</v>
      </c>
      <c r="B17" s="1525">
        <v>25122</v>
      </c>
      <c r="C17" s="1525">
        <v>23913</v>
      </c>
      <c r="D17" s="1525">
        <f>18509+4235</f>
        <v>22744</v>
      </c>
      <c r="E17" s="1526" t="s">
        <v>1064</v>
      </c>
      <c r="F17" s="360"/>
      <c r="G17" s="360"/>
      <c r="H17" s="1520"/>
      <c r="I17" s="1520"/>
    </row>
    <row r="18" spans="1:15" s="1521" customFormat="1" ht="21.75" customHeight="1">
      <c r="A18" s="1527" t="s">
        <v>1059</v>
      </c>
      <c r="B18" s="1529"/>
      <c r="C18" s="1529"/>
      <c r="D18" s="1529"/>
      <c r="E18" s="1517" t="s">
        <v>1060</v>
      </c>
      <c r="F18" s="360"/>
      <c r="G18" s="360"/>
      <c r="H18" s="1520"/>
      <c r="I18" s="1520"/>
    </row>
    <row r="19" spans="1:15" s="1516" customFormat="1" ht="21.75" customHeight="1">
      <c r="A19" s="1527" t="s">
        <v>411</v>
      </c>
      <c r="B19" s="1504">
        <v>11190</v>
      </c>
      <c r="C19" s="1504">
        <f>'[4]Global des étudiants  (2)'!$C$4+'[4]Global des étudiants  (2)'!$C$5</f>
        <v>13727</v>
      </c>
      <c r="D19" s="1504">
        <f>11401+2235</f>
        <v>13636</v>
      </c>
      <c r="E19" s="1517" t="s">
        <v>1061</v>
      </c>
      <c r="F19" s="360"/>
      <c r="G19" s="360"/>
      <c r="H19" s="1524"/>
      <c r="I19" s="1524"/>
    </row>
    <row r="20" spans="1:15" s="1516" customFormat="1" ht="21.75" customHeight="1">
      <c r="A20" s="1527" t="s">
        <v>1062</v>
      </c>
      <c r="B20" s="1504">
        <v>2363</v>
      </c>
      <c r="C20" s="1504">
        <f>'[4]Global des étudiants  (2)'!$D$4+'[4]Global des étudiants  (2)'!$D$5</f>
        <v>2345</v>
      </c>
      <c r="D20" s="1504">
        <f>951+193</f>
        <v>1144</v>
      </c>
      <c r="E20" s="1517" t="s">
        <v>1063</v>
      </c>
      <c r="F20" s="360"/>
      <c r="G20" s="360"/>
      <c r="H20" s="1524"/>
      <c r="I20" s="1524"/>
    </row>
    <row r="21" spans="1:15" s="1516" customFormat="1" ht="12" customHeight="1">
      <c r="A21" s="1527"/>
      <c r="B21" s="1530"/>
      <c r="C21" s="1530"/>
      <c r="D21" s="1530"/>
      <c r="E21" s="1517"/>
      <c r="F21" s="360"/>
      <c r="G21" s="360"/>
      <c r="H21" s="1524"/>
      <c r="I21" s="1524"/>
    </row>
    <row r="22" spans="1:15" s="1516" customFormat="1" ht="21.75" customHeight="1">
      <c r="A22" s="1501" t="s">
        <v>2166</v>
      </c>
      <c r="B22" s="1531">
        <f>9477-414</f>
        <v>9063</v>
      </c>
      <c r="C22" s="1531">
        <v>11539</v>
      </c>
      <c r="D22" s="1531">
        <v>4235</v>
      </c>
      <c r="E22" s="1526" t="s">
        <v>2167</v>
      </c>
      <c r="F22" s="660"/>
      <c r="G22" s="360"/>
      <c r="H22" s="1524"/>
      <c r="I22" s="1524"/>
    </row>
    <row r="23" spans="1:15" s="1516" customFormat="1" ht="21.75" customHeight="1">
      <c r="A23" s="1527" t="s">
        <v>1059</v>
      </c>
      <c r="B23" s="1530"/>
      <c r="C23" s="1530"/>
      <c r="D23" s="1530"/>
      <c r="E23" s="1517" t="s">
        <v>1060</v>
      </c>
      <c r="F23" s="360"/>
      <c r="G23" s="1532"/>
      <c r="H23" s="1524"/>
      <c r="I23" s="1524"/>
    </row>
    <row r="24" spans="1:15" s="1516" customFormat="1" ht="21.75" customHeight="1">
      <c r="A24" s="1527" t="s">
        <v>411</v>
      </c>
      <c r="B24" s="1533">
        <v>3661</v>
      </c>
      <c r="C24" s="1533">
        <v>5100</v>
      </c>
      <c r="D24" s="1533">
        <v>2235</v>
      </c>
      <c r="E24" s="1517" t="s">
        <v>1061</v>
      </c>
      <c r="F24" s="360"/>
      <c r="G24" s="360"/>
      <c r="H24" s="1524"/>
      <c r="I24" s="1524"/>
    </row>
    <row r="25" spans="1:15" s="1516" customFormat="1" ht="14.1" customHeight="1">
      <c r="A25" s="1507"/>
      <c r="B25" s="1507"/>
      <c r="C25" s="1534"/>
      <c r="D25" s="1525"/>
      <c r="E25" s="1526"/>
      <c r="F25" s="360"/>
      <c r="G25" s="360"/>
      <c r="H25" s="1524"/>
      <c r="I25" s="1524"/>
    </row>
    <row r="26" spans="1:15" s="1516" customFormat="1" ht="14.1" customHeight="1">
      <c r="A26" s="1527"/>
      <c r="B26" s="1527"/>
      <c r="C26" s="1534"/>
      <c r="D26" s="1535"/>
      <c r="E26" s="1517"/>
      <c r="F26" s="1536"/>
      <c r="G26" s="360"/>
      <c r="H26" s="1537"/>
      <c r="I26" s="1524"/>
    </row>
    <row r="27" spans="1:15" s="1516" customFormat="1" ht="14.1" customHeight="1">
      <c r="A27" s="1527"/>
      <c r="B27" s="1527"/>
      <c r="C27" s="1534"/>
      <c r="D27" s="1535"/>
      <c r="E27" s="1517"/>
      <c r="F27" s="1536"/>
      <c r="G27" s="360"/>
      <c r="H27" s="1537"/>
      <c r="I27" s="1524"/>
    </row>
    <row r="28" spans="1:15" s="1516" customFormat="1" ht="14.1" customHeight="1">
      <c r="A28" s="1538"/>
      <c r="B28" s="1538"/>
      <c r="C28" s="1534"/>
      <c r="E28" s="1539"/>
      <c r="F28" s="1536"/>
      <c r="G28" s="360"/>
      <c r="H28" s="1537"/>
      <c r="I28" s="1524"/>
      <c r="J28" s="1524"/>
      <c r="K28" s="1524"/>
      <c r="L28" s="1524"/>
      <c r="M28" s="1524"/>
      <c r="N28" s="1524"/>
      <c r="O28" s="1524"/>
    </row>
    <row r="29" spans="1:15" s="1516" customFormat="1" ht="14.1" customHeight="1">
      <c r="A29" s="1538"/>
      <c r="B29" s="1538"/>
      <c r="C29" s="1534"/>
      <c r="D29" s="1535"/>
      <c r="E29" s="1539"/>
      <c r="G29" s="1540"/>
      <c r="H29" s="1541"/>
      <c r="I29" s="1542"/>
      <c r="J29" s="1542"/>
      <c r="K29" s="1524"/>
      <c r="L29" s="1524"/>
      <c r="M29" s="1524"/>
      <c r="N29" s="1524"/>
      <c r="O29" s="1524"/>
    </row>
    <row r="30" spans="1:15" s="1516" customFormat="1" ht="14.1" customHeight="1">
      <c r="A30" s="1527"/>
      <c r="B30" s="1527"/>
      <c r="C30" s="1534"/>
      <c r="D30" s="1535"/>
      <c r="E30" s="1517"/>
      <c r="F30" s="1536"/>
      <c r="G30" s="1540"/>
      <c r="H30" s="1543"/>
      <c r="I30" s="1542"/>
      <c r="J30" s="1542"/>
      <c r="K30" s="1524"/>
      <c r="L30" s="1524"/>
      <c r="M30" s="1524"/>
      <c r="N30" s="1524"/>
      <c r="O30" s="1524"/>
    </row>
    <row r="31" spans="1:15" s="1516" customFormat="1" ht="14.1" customHeight="1">
      <c r="A31" s="1527"/>
      <c r="B31" s="1527"/>
      <c r="C31" s="1534"/>
      <c r="D31" s="1535"/>
      <c r="E31" s="1517"/>
      <c r="F31" s="1536"/>
      <c r="G31" s="1540"/>
      <c r="H31" s="1543"/>
      <c r="I31" s="1542"/>
      <c r="J31" s="1542"/>
      <c r="K31" s="1524"/>
      <c r="L31" s="1524"/>
      <c r="M31" s="1524"/>
      <c r="N31" s="1524"/>
      <c r="O31" s="1524"/>
    </row>
    <row r="32" spans="1:15" s="1516" customFormat="1" ht="14.1" customHeight="1">
      <c r="A32" s="1538"/>
      <c r="B32" s="1538"/>
      <c r="C32" s="1534"/>
      <c r="D32" s="1535"/>
      <c r="E32" s="1517"/>
      <c r="F32" s="1536"/>
      <c r="G32" s="1540"/>
      <c r="H32" s="1543"/>
      <c r="I32" s="1542"/>
      <c r="J32" s="1542"/>
      <c r="K32" s="1524"/>
      <c r="L32" s="1524"/>
      <c r="M32" s="1524"/>
      <c r="N32" s="1524"/>
      <c r="O32" s="1524"/>
    </row>
    <row r="33" spans="1:15" s="1516" customFormat="1" ht="14.1" customHeight="1">
      <c r="A33" s="1527"/>
      <c r="B33" s="1527"/>
      <c r="C33" s="1534"/>
      <c r="D33" s="1535"/>
      <c r="E33" s="1517"/>
      <c r="F33" s="1536"/>
      <c r="G33" s="1540"/>
      <c r="H33" s="1543"/>
      <c r="I33" s="1542"/>
      <c r="J33" s="1542"/>
      <c r="K33" s="1524"/>
      <c r="L33" s="1524"/>
      <c r="M33" s="1524"/>
      <c r="N33" s="1524"/>
      <c r="O33" s="1524"/>
    </row>
    <row r="34" spans="1:15" s="1516" customFormat="1" ht="14.1" customHeight="1">
      <c r="A34" s="1538"/>
      <c r="B34" s="1538"/>
      <c r="C34" s="1534"/>
      <c r="D34" s="1535"/>
      <c r="E34" s="1517"/>
      <c r="F34" s="1536"/>
      <c r="G34" s="1540"/>
      <c r="H34" s="1543"/>
      <c r="I34" s="1542"/>
      <c r="J34" s="1542"/>
      <c r="K34" s="1524"/>
      <c r="L34" s="1524"/>
      <c r="M34" s="1524"/>
      <c r="N34" s="1524"/>
      <c r="O34" s="1524"/>
    </row>
    <row r="35" spans="1:15" s="1516" customFormat="1" ht="14.1" customHeight="1">
      <c r="A35" s="1538"/>
      <c r="B35" s="1538"/>
      <c r="C35" s="1534"/>
      <c r="D35" s="1535"/>
      <c r="E35" s="1517"/>
      <c r="F35" s="1536"/>
      <c r="G35" s="1540"/>
      <c r="H35" s="1543"/>
      <c r="I35" s="340"/>
      <c r="J35" s="1542"/>
      <c r="K35" s="1524"/>
      <c r="L35" s="1524"/>
      <c r="M35" s="1524"/>
      <c r="N35" s="1524"/>
      <c r="O35" s="1524"/>
    </row>
    <row r="36" spans="1:15" s="1516" customFormat="1" ht="23.25" customHeight="1">
      <c r="A36" s="1527"/>
      <c r="B36" s="1527"/>
      <c r="C36" s="1534"/>
      <c r="D36" s="1535"/>
      <c r="E36" s="1539"/>
      <c r="F36" s="1536"/>
      <c r="G36" s="1540"/>
      <c r="H36" s="1543"/>
      <c r="I36" s="1542"/>
      <c r="J36" s="1542"/>
      <c r="K36" s="1524"/>
      <c r="L36" s="1524"/>
      <c r="M36" s="1524"/>
      <c r="N36" s="1524"/>
      <c r="O36" s="1524"/>
    </row>
    <row r="37" spans="1:15" s="1516" customFormat="1" ht="23.25" customHeight="1">
      <c r="A37" s="1527"/>
      <c r="B37" s="1527"/>
      <c r="C37" s="1534"/>
      <c r="D37" s="1535"/>
      <c r="E37" s="1517"/>
      <c r="F37" s="1536"/>
      <c r="G37" s="1540"/>
      <c r="H37" s="1543"/>
      <c r="I37" s="1542"/>
      <c r="J37" s="1542"/>
      <c r="K37" s="1524"/>
      <c r="L37" s="1524"/>
      <c r="M37" s="1524"/>
      <c r="N37" s="1524"/>
      <c r="O37" s="1524"/>
    </row>
    <row r="38" spans="1:15" s="1516" customFormat="1" ht="23.25" customHeight="1">
      <c r="A38" s="1527"/>
      <c r="B38" s="1527"/>
      <c r="C38" s="1534"/>
      <c r="D38" s="1535"/>
      <c r="E38" s="1539"/>
      <c r="F38" s="1536"/>
      <c r="G38" s="1540"/>
      <c r="H38" s="1543"/>
      <c r="I38" s="1542"/>
      <c r="J38" s="1542"/>
      <c r="K38" s="1524"/>
      <c r="L38" s="1524"/>
      <c r="M38" s="1524"/>
      <c r="N38" s="1524"/>
      <c r="O38" s="1524"/>
    </row>
    <row r="39" spans="1:15" s="1516" customFormat="1" ht="23.25" customHeight="1">
      <c r="A39" s="1502"/>
      <c r="B39" s="1502"/>
      <c r="E39" s="1515"/>
      <c r="F39" s="360"/>
      <c r="G39" s="1540"/>
      <c r="H39" s="1542"/>
      <c r="I39" s="1542"/>
      <c r="J39" s="1542"/>
      <c r="K39" s="1524"/>
      <c r="L39" s="1524"/>
      <c r="M39" s="1524"/>
      <c r="N39" s="1524"/>
      <c r="O39" s="1524"/>
    </row>
    <row r="40" spans="1:15" s="1516" customFormat="1" ht="6" customHeight="1">
      <c r="A40" s="1527"/>
      <c r="B40" s="1527"/>
      <c r="C40" s="1533"/>
      <c r="D40" s="1544"/>
      <c r="E40" s="1545"/>
      <c r="F40" s="360"/>
      <c r="G40" s="360"/>
      <c r="H40" s="1524"/>
      <c r="I40" s="1524"/>
      <c r="J40" s="1524"/>
      <c r="K40" s="360"/>
      <c r="L40" s="360"/>
      <c r="M40" s="1524"/>
      <c r="N40" s="1524"/>
      <c r="O40" s="1524"/>
    </row>
    <row r="41" spans="1:15" s="1521" customFormat="1" ht="13.5" hidden="1" customHeight="1">
      <c r="A41" s="1501"/>
      <c r="B41" s="1501"/>
      <c r="E41" s="1519"/>
      <c r="F41" s="360"/>
      <c r="G41" s="360"/>
      <c r="H41" s="1520"/>
      <c r="I41" s="1520"/>
      <c r="J41" s="1520"/>
      <c r="K41" s="360"/>
      <c r="L41" s="360"/>
      <c r="M41" s="1520"/>
      <c r="N41" s="1520"/>
      <c r="O41" s="1520"/>
    </row>
    <row r="42" spans="1:15" s="1516" customFormat="1" ht="13.5" hidden="1" customHeight="1">
      <c r="A42" s="1527"/>
      <c r="B42" s="1527"/>
      <c r="C42" s="1546"/>
      <c r="D42" s="1546"/>
      <c r="E42" s="1517"/>
      <c r="F42" s="360"/>
      <c r="G42" s="1523"/>
      <c r="H42" s="1524"/>
      <c r="I42" s="1524"/>
      <c r="J42" s="1524"/>
      <c r="K42" s="360"/>
      <c r="L42" s="360"/>
      <c r="M42" s="1524"/>
      <c r="N42" s="1524"/>
      <c r="O42" s="1524"/>
    </row>
    <row r="43" spans="1:15" s="1516" customFormat="1" ht="13.5" hidden="1" customHeight="1">
      <c r="A43" s="1527"/>
      <c r="B43" s="1527"/>
      <c r="C43" s="1546"/>
      <c r="D43" s="1546"/>
      <c r="E43" s="1517"/>
      <c r="F43" s="360"/>
      <c r="G43" s="1523"/>
      <c r="H43" s="1524"/>
      <c r="I43" s="1524"/>
      <c r="J43" s="1524"/>
      <c r="K43" s="360"/>
      <c r="L43" s="360"/>
      <c r="M43" s="1524"/>
      <c r="N43" s="1524"/>
      <c r="O43" s="1524"/>
    </row>
    <row r="44" spans="1:15" s="1516" customFormat="1" ht="12.75" customHeight="1">
      <c r="A44" s="613"/>
      <c r="B44" s="613"/>
      <c r="C44" s="613"/>
      <c r="D44" s="1502"/>
      <c r="E44" s="1547"/>
      <c r="G44" s="1524"/>
      <c r="H44" s="1524"/>
      <c r="I44" s="1524"/>
      <c r="J44" s="1524"/>
      <c r="K44" s="360"/>
      <c r="L44" s="360"/>
      <c r="M44" s="1524"/>
      <c r="N44" s="1524"/>
      <c r="O44" s="1524"/>
    </row>
    <row r="45" spans="1:15" s="1516" customFormat="1" ht="12.75" customHeight="1">
      <c r="A45" s="613"/>
      <c r="B45" s="613"/>
      <c r="C45" s="613"/>
      <c r="D45" s="1502"/>
      <c r="E45" s="1547"/>
      <c r="G45" s="1524"/>
      <c r="H45" s="1524"/>
      <c r="I45" s="1524"/>
      <c r="J45" s="1524"/>
      <c r="K45" s="360"/>
      <c r="L45" s="360"/>
      <c r="M45" s="1524"/>
      <c r="N45" s="1524"/>
      <c r="O45" s="1524"/>
    </row>
    <row r="46" spans="1:15" s="1516" customFormat="1" ht="12.75" customHeight="1">
      <c r="A46" s="613"/>
      <c r="B46" s="613"/>
      <c r="C46" s="613"/>
      <c r="D46" s="1502"/>
      <c r="E46" s="1547"/>
      <c r="G46" s="1524"/>
      <c r="H46" s="1524"/>
      <c r="I46" s="1524"/>
      <c r="J46" s="1524"/>
      <c r="K46" s="360"/>
      <c r="L46" s="360"/>
      <c r="M46" s="1524"/>
      <c r="N46" s="1524"/>
      <c r="O46" s="1524"/>
    </row>
    <row r="47" spans="1:15" s="1516" customFormat="1" ht="12.75" customHeight="1">
      <c r="A47" s="1548"/>
      <c r="B47" s="1548"/>
      <c r="C47" s="1502"/>
      <c r="D47" s="1502"/>
      <c r="E47" s="1505"/>
      <c r="G47" s="1524"/>
      <c r="H47" s="1524"/>
      <c r="I47" s="1524"/>
      <c r="J47" s="1524"/>
      <c r="K47" s="360"/>
      <c r="L47" s="360"/>
      <c r="M47" s="1524"/>
      <c r="N47" s="1524"/>
      <c r="O47" s="1524"/>
    </row>
    <row r="48" spans="1:15" s="1516" customFormat="1" ht="12.75" customHeight="1">
      <c r="A48" s="1548"/>
      <c r="B48" s="1548"/>
      <c r="C48" s="1502"/>
      <c r="D48" s="1502"/>
      <c r="E48" s="1505"/>
      <c r="G48" s="1524"/>
      <c r="H48" s="1524"/>
      <c r="I48" s="1524"/>
      <c r="J48" s="1524"/>
      <c r="K48" s="360"/>
      <c r="L48" s="360"/>
      <c r="M48" s="1524"/>
      <c r="N48" s="1524"/>
      <c r="O48" s="1524"/>
    </row>
    <row r="49" spans="1:15" s="1516" customFormat="1" ht="12.75" customHeight="1">
      <c r="A49" s="1548"/>
      <c r="B49" s="1548"/>
      <c r="C49" s="1538"/>
      <c r="D49" s="613"/>
      <c r="E49" s="1505"/>
      <c r="G49" s="1524"/>
      <c r="H49" s="1524"/>
      <c r="I49" s="1524"/>
      <c r="J49" s="1524"/>
      <c r="K49" s="360"/>
      <c r="L49" s="360"/>
      <c r="M49" s="1524"/>
      <c r="N49" s="1524"/>
      <c r="O49" s="1524"/>
    </row>
    <row r="50" spans="1:15" s="156" customFormat="1" ht="12.75" customHeight="1">
      <c r="A50" s="1548"/>
      <c r="B50" s="1548"/>
      <c r="C50" s="1538"/>
      <c r="D50" s="613"/>
      <c r="E50" s="613"/>
      <c r="G50" s="360"/>
      <c r="H50" s="360"/>
      <c r="I50" s="360"/>
      <c r="J50" s="360"/>
      <c r="K50" s="1549"/>
      <c r="L50" s="1549"/>
      <c r="M50" s="360"/>
      <c r="N50" s="360"/>
      <c r="O50" s="360"/>
    </row>
    <row r="51" spans="1:15" s="156" customFormat="1" ht="12.75" customHeight="1">
      <c r="A51" s="1548" t="s">
        <v>1065</v>
      </c>
      <c r="B51" s="1548"/>
      <c r="C51" s="1550"/>
      <c r="D51" s="613"/>
      <c r="E51" s="1551" t="s">
        <v>1066</v>
      </c>
      <c r="G51" s="360"/>
      <c r="H51" s="360"/>
      <c r="I51" s="360"/>
      <c r="J51" s="360"/>
      <c r="K51" s="360"/>
      <c r="L51" s="360"/>
      <c r="M51" s="360"/>
      <c r="N51" s="360"/>
      <c r="O51" s="360"/>
    </row>
    <row r="52" spans="1:15" s="156" customFormat="1" ht="12.75" customHeight="1">
      <c r="A52" s="1548" t="s">
        <v>1067</v>
      </c>
      <c r="B52" s="1548"/>
      <c r="C52" s="1550"/>
      <c r="D52" s="613"/>
      <c r="E52" s="1551" t="s">
        <v>1068</v>
      </c>
      <c r="G52" s="360"/>
      <c r="H52" s="360"/>
      <c r="I52" s="360"/>
      <c r="J52" s="360"/>
      <c r="K52" s="360"/>
      <c r="L52" s="360"/>
      <c r="M52" s="360"/>
      <c r="N52" s="360"/>
      <c r="O52" s="360"/>
    </row>
    <row r="53" spans="1:15" s="156" customFormat="1" ht="12.75" customHeight="1">
      <c r="A53" s="1552" t="s">
        <v>1069</v>
      </c>
      <c r="B53" s="1552"/>
      <c r="C53" s="1553"/>
      <c r="G53" s="360"/>
      <c r="H53" s="360"/>
      <c r="I53" s="360"/>
      <c r="J53" s="360"/>
      <c r="K53" s="360"/>
      <c r="L53" s="360"/>
      <c r="M53" s="360"/>
      <c r="N53" s="360"/>
      <c r="O53" s="360"/>
    </row>
    <row r="54" spans="1:15" s="156" customFormat="1" ht="12.75" customHeight="1">
      <c r="A54" s="1552" t="s">
        <v>2169</v>
      </c>
      <c r="B54" s="1552"/>
      <c r="C54" s="1553"/>
      <c r="E54" s="156" t="s">
        <v>2172</v>
      </c>
      <c r="G54" s="360"/>
      <c r="H54" s="360"/>
      <c r="I54" s="360"/>
      <c r="J54" s="360"/>
      <c r="K54" s="360"/>
      <c r="L54" s="360"/>
      <c r="M54" s="360"/>
      <c r="N54" s="360"/>
      <c r="O54" s="360"/>
    </row>
    <row r="55" spans="1:15" s="156" customFormat="1" ht="12.75" customHeight="1">
      <c r="A55" s="1552" t="s">
        <v>2171</v>
      </c>
      <c r="B55" s="1552"/>
      <c r="C55" s="1553"/>
      <c r="E55" s="156" t="s">
        <v>2173</v>
      </c>
      <c r="G55" s="360"/>
      <c r="H55" s="360"/>
      <c r="I55" s="360"/>
      <c r="J55" s="360"/>
      <c r="K55" s="360"/>
      <c r="L55" s="360"/>
      <c r="M55" s="360"/>
      <c r="N55" s="360"/>
      <c r="O55" s="360"/>
    </row>
    <row r="56" spans="1:15" s="156" customFormat="1" ht="12.75" customHeight="1">
      <c r="A56" s="1552" t="s">
        <v>2170</v>
      </c>
      <c r="B56" s="1552"/>
      <c r="C56" s="1553"/>
      <c r="E56" s="156" t="s">
        <v>2174</v>
      </c>
      <c r="G56" s="360"/>
      <c r="H56" s="360"/>
      <c r="I56" s="360"/>
      <c r="J56" s="360"/>
      <c r="K56" s="360"/>
      <c r="L56" s="360"/>
      <c r="M56" s="360"/>
      <c r="N56" s="360"/>
      <c r="O56" s="360"/>
    </row>
    <row r="57" spans="1:15" s="1556" customFormat="1" ht="12.75" customHeight="1">
      <c r="A57" s="35" t="s">
        <v>1070</v>
      </c>
      <c r="B57" s="35"/>
      <c r="C57" s="1554"/>
      <c r="D57" s="1555"/>
      <c r="E57" s="36" t="s">
        <v>1071</v>
      </c>
      <c r="G57" s="1557"/>
      <c r="H57" s="1557"/>
      <c r="I57" s="1557"/>
      <c r="J57" s="1557"/>
      <c r="K57" s="1557"/>
      <c r="L57" s="1557"/>
      <c r="M57" s="1557"/>
      <c r="N57" s="1557"/>
      <c r="O57" s="1557"/>
    </row>
    <row r="58" spans="1:15" s="156" customFormat="1" ht="12.75" customHeight="1">
      <c r="A58" s="1558" t="s">
        <v>1072</v>
      </c>
      <c r="B58" s="1558"/>
      <c r="C58" s="1559"/>
      <c r="D58" s="1560"/>
      <c r="E58" s="1561" t="s">
        <v>1073</v>
      </c>
      <c r="G58" s="360"/>
      <c r="H58" s="360"/>
      <c r="I58" s="360"/>
      <c r="J58" s="360"/>
      <c r="K58" s="360"/>
      <c r="L58" s="360"/>
      <c r="M58" s="360"/>
      <c r="N58" s="360"/>
      <c r="O58" s="360"/>
    </row>
    <row r="59" spans="1:15" ht="12.75" customHeight="1">
      <c r="A59" s="1562"/>
      <c r="B59" s="1562"/>
      <c r="C59" s="1562"/>
      <c r="D59" s="1562"/>
      <c r="E59" s="1562"/>
    </row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  <row r="65" ht="12.75" customHeight="1"/>
    <row r="66" ht="12.75" customHeight="1"/>
    <row r="67" ht="12.75" customHeight="1"/>
    <row r="68" ht="12.75" customHeight="1"/>
  </sheetData>
  <pageMargins left="0.78740157480314965" right="0.78740157480314965" top="1.1811023622047245" bottom="0.98425196850393704" header="0.31496062992125984" footer="0.31496062992125984"/>
  <pageSetup paperSize="9" scale="75" orientation="portrait" horizontalDpi="1200" verticalDpi="120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 syncVertical="1" syncRef="A19">
    <tabColor rgb="FF7030A0"/>
  </sheetPr>
  <dimension ref="A1:V76"/>
  <sheetViews>
    <sheetView showGridLines="0" view="pageLayout" topLeftCell="A19" workbookViewId="0">
      <selection activeCell="B25" sqref="B25:C25"/>
    </sheetView>
  </sheetViews>
  <sheetFormatPr baseColWidth="10" defaultColWidth="11" defaultRowHeight="12.75"/>
  <cols>
    <col min="1" max="1" width="35.42578125" style="1560" customWidth="1"/>
    <col min="2" max="2" width="5.42578125" style="1560" bestFit="1" customWidth="1"/>
    <col min="3" max="4" width="8.7109375" style="1564" customWidth="1"/>
    <col min="5" max="7" width="8.7109375" style="1560" customWidth="1"/>
    <col min="8" max="8" width="8.7109375" style="613" customWidth="1"/>
    <col min="9" max="9" width="8.7109375" style="1560" customWidth="1"/>
    <col min="10" max="10" width="35.42578125" style="1566" customWidth="1"/>
    <col min="11" max="11" width="5.7109375" style="1566" customWidth="1"/>
    <col min="12" max="13" width="7.7109375" style="1566" customWidth="1"/>
    <col min="14" max="19" width="8" style="1566" customWidth="1"/>
    <col min="20" max="20" width="8.140625" style="1566" customWidth="1"/>
    <col min="21" max="21" width="8" style="1566" customWidth="1"/>
    <col min="22" max="29" width="11" style="1566" customWidth="1"/>
    <col min="30" max="31" width="14.42578125" style="1566" customWidth="1"/>
    <col min="32" max="32" width="37.28515625" style="1566" customWidth="1"/>
    <col min="33" max="34" width="11" style="1566" customWidth="1"/>
    <col min="35" max="44" width="9.85546875" style="1566" customWidth="1"/>
    <col min="45" max="48" width="11" style="1566" customWidth="1"/>
    <col min="49" max="49" width="14.42578125" style="1566" customWidth="1"/>
    <col min="50" max="50" width="4.140625" style="1566" customWidth="1"/>
    <col min="51" max="51" width="13.28515625" style="1566" customWidth="1"/>
    <col min="52" max="52" width="28.140625" style="1566" customWidth="1"/>
    <col min="53" max="53" width="11" style="1566" customWidth="1"/>
    <col min="54" max="54" width="14.42578125" style="1566" customWidth="1"/>
    <col min="55" max="55" width="4.140625" style="1566" customWidth="1"/>
    <col min="56" max="57" width="11" style="1566" customWidth="1"/>
    <col min="58" max="58" width="14.42578125" style="1566" customWidth="1"/>
    <col min="59" max="59" width="4.140625" style="1566" customWidth="1"/>
    <col min="60" max="60" width="14.42578125" style="1566" customWidth="1"/>
    <col min="61" max="256" width="11" style="1566"/>
    <col min="257" max="257" width="43" style="1566" customWidth="1"/>
    <col min="258" max="265" width="8.7109375" style="1566" customWidth="1"/>
    <col min="266" max="266" width="28.42578125" style="1566" customWidth="1"/>
    <col min="267" max="267" width="5.7109375" style="1566" customWidth="1"/>
    <col min="268" max="269" width="7.7109375" style="1566" customWidth="1"/>
    <col min="270" max="275" width="8" style="1566" customWidth="1"/>
    <col min="276" max="276" width="8.140625" style="1566" customWidth="1"/>
    <col min="277" max="277" width="8" style="1566" customWidth="1"/>
    <col min="278" max="285" width="11" style="1566" customWidth="1"/>
    <col min="286" max="287" width="14.42578125" style="1566" customWidth="1"/>
    <col min="288" max="288" width="37.28515625" style="1566" customWidth="1"/>
    <col min="289" max="290" width="11" style="1566" customWidth="1"/>
    <col min="291" max="300" width="9.85546875" style="1566" customWidth="1"/>
    <col min="301" max="304" width="11" style="1566" customWidth="1"/>
    <col min="305" max="305" width="14.42578125" style="1566" customWidth="1"/>
    <col min="306" max="306" width="4.140625" style="1566" customWidth="1"/>
    <col min="307" max="307" width="13.28515625" style="1566" customWidth="1"/>
    <col min="308" max="308" width="28.140625" style="1566" customWidth="1"/>
    <col min="309" max="309" width="11" style="1566" customWidth="1"/>
    <col min="310" max="310" width="14.42578125" style="1566" customWidth="1"/>
    <col min="311" max="311" width="4.140625" style="1566" customWidth="1"/>
    <col min="312" max="313" width="11" style="1566" customWidth="1"/>
    <col min="314" max="314" width="14.42578125" style="1566" customWidth="1"/>
    <col min="315" max="315" width="4.140625" style="1566" customWidth="1"/>
    <col min="316" max="316" width="14.42578125" style="1566" customWidth="1"/>
    <col min="317" max="512" width="11" style="1566"/>
    <col min="513" max="513" width="43" style="1566" customWidth="1"/>
    <col min="514" max="521" width="8.7109375" style="1566" customWidth="1"/>
    <col min="522" max="522" width="28.42578125" style="1566" customWidth="1"/>
    <col min="523" max="523" width="5.7109375" style="1566" customWidth="1"/>
    <col min="524" max="525" width="7.7109375" style="1566" customWidth="1"/>
    <col min="526" max="531" width="8" style="1566" customWidth="1"/>
    <col min="532" max="532" width="8.140625" style="1566" customWidth="1"/>
    <col min="533" max="533" width="8" style="1566" customWidth="1"/>
    <col min="534" max="541" width="11" style="1566" customWidth="1"/>
    <col min="542" max="543" width="14.42578125" style="1566" customWidth="1"/>
    <col min="544" max="544" width="37.28515625" style="1566" customWidth="1"/>
    <col min="545" max="546" width="11" style="1566" customWidth="1"/>
    <col min="547" max="556" width="9.85546875" style="1566" customWidth="1"/>
    <col min="557" max="560" width="11" style="1566" customWidth="1"/>
    <col min="561" max="561" width="14.42578125" style="1566" customWidth="1"/>
    <col min="562" max="562" width="4.140625" style="1566" customWidth="1"/>
    <col min="563" max="563" width="13.28515625" style="1566" customWidth="1"/>
    <col min="564" max="564" width="28.140625" style="1566" customWidth="1"/>
    <col min="565" max="565" width="11" style="1566" customWidth="1"/>
    <col min="566" max="566" width="14.42578125" style="1566" customWidth="1"/>
    <col min="567" max="567" width="4.140625" style="1566" customWidth="1"/>
    <col min="568" max="569" width="11" style="1566" customWidth="1"/>
    <col min="570" max="570" width="14.42578125" style="1566" customWidth="1"/>
    <col min="571" max="571" width="4.140625" style="1566" customWidth="1"/>
    <col min="572" max="572" width="14.42578125" style="1566" customWidth="1"/>
    <col min="573" max="768" width="11" style="1566"/>
    <col min="769" max="769" width="43" style="1566" customWidth="1"/>
    <col min="770" max="777" width="8.7109375" style="1566" customWidth="1"/>
    <col min="778" max="778" width="28.42578125" style="1566" customWidth="1"/>
    <col min="779" max="779" width="5.7109375" style="1566" customWidth="1"/>
    <col min="780" max="781" width="7.7109375" style="1566" customWidth="1"/>
    <col min="782" max="787" width="8" style="1566" customWidth="1"/>
    <col min="788" max="788" width="8.140625" style="1566" customWidth="1"/>
    <col min="789" max="789" width="8" style="1566" customWidth="1"/>
    <col min="790" max="797" width="11" style="1566" customWidth="1"/>
    <col min="798" max="799" width="14.42578125" style="1566" customWidth="1"/>
    <col min="800" max="800" width="37.28515625" style="1566" customWidth="1"/>
    <col min="801" max="802" width="11" style="1566" customWidth="1"/>
    <col min="803" max="812" width="9.85546875" style="1566" customWidth="1"/>
    <col min="813" max="816" width="11" style="1566" customWidth="1"/>
    <col min="817" max="817" width="14.42578125" style="1566" customWidth="1"/>
    <col min="818" max="818" width="4.140625" style="1566" customWidth="1"/>
    <col min="819" max="819" width="13.28515625" style="1566" customWidth="1"/>
    <col min="820" max="820" width="28.140625" style="1566" customWidth="1"/>
    <col min="821" max="821" width="11" style="1566" customWidth="1"/>
    <col min="822" max="822" width="14.42578125" style="1566" customWidth="1"/>
    <col min="823" max="823" width="4.140625" style="1566" customWidth="1"/>
    <col min="824" max="825" width="11" style="1566" customWidth="1"/>
    <col min="826" max="826" width="14.42578125" style="1566" customWidth="1"/>
    <col min="827" max="827" width="4.140625" style="1566" customWidth="1"/>
    <col min="828" max="828" width="14.42578125" style="1566" customWidth="1"/>
    <col min="829" max="1024" width="11" style="1566"/>
    <col min="1025" max="1025" width="43" style="1566" customWidth="1"/>
    <col min="1026" max="1033" width="8.7109375" style="1566" customWidth="1"/>
    <col min="1034" max="1034" width="28.42578125" style="1566" customWidth="1"/>
    <col min="1035" max="1035" width="5.7109375" style="1566" customWidth="1"/>
    <col min="1036" max="1037" width="7.7109375" style="1566" customWidth="1"/>
    <col min="1038" max="1043" width="8" style="1566" customWidth="1"/>
    <col min="1044" max="1044" width="8.140625" style="1566" customWidth="1"/>
    <col min="1045" max="1045" width="8" style="1566" customWidth="1"/>
    <col min="1046" max="1053" width="11" style="1566" customWidth="1"/>
    <col min="1054" max="1055" width="14.42578125" style="1566" customWidth="1"/>
    <col min="1056" max="1056" width="37.28515625" style="1566" customWidth="1"/>
    <col min="1057" max="1058" width="11" style="1566" customWidth="1"/>
    <col min="1059" max="1068" width="9.85546875" style="1566" customWidth="1"/>
    <col min="1069" max="1072" width="11" style="1566" customWidth="1"/>
    <col min="1073" max="1073" width="14.42578125" style="1566" customWidth="1"/>
    <col min="1074" max="1074" width="4.140625" style="1566" customWidth="1"/>
    <col min="1075" max="1075" width="13.28515625" style="1566" customWidth="1"/>
    <col min="1076" max="1076" width="28.140625" style="1566" customWidth="1"/>
    <col min="1077" max="1077" width="11" style="1566" customWidth="1"/>
    <col min="1078" max="1078" width="14.42578125" style="1566" customWidth="1"/>
    <col min="1079" max="1079" width="4.140625" style="1566" customWidth="1"/>
    <col min="1080" max="1081" width="11" style="1566" customWidth="1"/>
    <col min="1082" max="1082" width="14.42578125" style="1566" customWidth="1"/>
    <col min="1083" max="1083" width="4.140625" style="1566" customWidth="1"/>
    <col min="1084" max="1084" width="14.42578125" style="1566" customWidth="1"/>
    <col min="1085" max="1280" width="11" style="1566"/>
    <col min="1281" max="1281" width="43" style="1566" customWidth="1"/>
    <col min="1282" max="1289" width="8.7109375" style="1566" customWidth="1"/>
    <col min="1290" max="1290" width="28.42578125" style="1566" customWidth="1"/>
    <col min="1291" max="1291" width="5.7109375" style="1566" customWidth="1"/>
    <col min="1292" max="1293" width="7.7109375" style="1566" customWidth="1"/>
    <col min="1294" max="1299" width="8" style="1566" customWidth="1"/>
    <col min="1300" max="1300" width="8.140625" style="1566" customWidth="1"/>
    <col min="1301" max="1301" width="8" style="1566" customWidth="1"/>
    <col min="1302" max="1309" width="11" style="1566" customWidth="1"/>
    <col min="1310" max="1311" width="14.42578125" style="1566" customWidth="1"/>
    <col min="1312" max="1312" width="37.28515625" style="1566" customWidth="1"/>
    <col min="1313" max="1314" width="11" style="1566" customWidth="1"/>
    <col min="1315" max="1324" width="9.85546875" style="1566" customWidth="1"/>
    <col min="1325" max="1328" width="11" style="1566" customWidth="1"/>
    <col min="1329" max="1329" width="14.42578125" style="1566" customWidth="1"/>
    <col min="1330" max="1330" width="4.140625" style="1566" customWidth="1"/>
    <col min="1331" max="1331" width="13.28515625" style="1566" customWidth="1"/>
    <col min="1332" max="1332" width="28.140625" style="1566" customWidth="1"/>
    <col min="1333" max="1333" width="11" style="1566" customWidth="1"/>
    <col min="1334" max="1334" width="14.42578125" style="1566" customWidth="1"/>
    <col min="1335" max="1335" width="4.140625" style="1566" customWidth="1"/>
    <col min="1336" max="1337" width="11" style="1566" customWidth="1"/>
    <col min="1338" max="1338" width="14.42578125" style="1566" customWidth="1"/>
    <col min="1339" max="1339" width="4.140625" style="1566" customWidth="1"/>
    <col min="1340" max="1340" width="14.42578125" style="1566" customWidth="1"/>
    <col min="1341" max="1536" width="11" style="1566"/>
    <col min="1537" max="1537" width="43" style="1566" customWidth="1"/>
    <col min="1538" max="1545" width="8.7109375" style="1566" customWidth="1"/>
    <col min="1546" max="1546" width="28.42578125" style="1566" customWidth="1"/>
    <col min="1547" max="1547" width="5.7109375" style="1566" customWidth="1"/>
    <col min="1548" max="1549" width="7.7109375" style="1566" customWidth="1"/>
    <col min="1550" max="1555" width="8" style="1566" customWidth="1"/>
    <col min="1556" max="1556" width="8.140625" style="1566" customWidth="1"/>
    <col min="1557" max="1557" width="8" style="1566" customWidth="1"/>
    <col min="1558" max="1565" width="11" style="1566" customWidth="1"/>
    <col min="1566" max="1567" width="14.42578125" style="1566" customWidth="1"/>
    <col min="1568" max="1568" width="37.28515625" style="1566" customWidth="1"/>
    <col min="1569" max="1570" width="11" style="1566" customWidth="1"/>
    <col min="1571" max="1580" width="9.85546875" style="1566" customWidth="1"/>
    <col min="1581" max="1584" width="11" style="1566" customWidth="1"/>
    <col min="1585" max="1585" width="14.42578125" style="1566" customWidth="1"/>
    <col min="1586" max="1586" width="4.140625" style="1566" customWidth="1"/>
    <col min="1587" max="1587" width="13.28515625" style="1566" customWidth="1"/>
    <col min="1588" max="1588" width="28.140625" style="1566" customWidth="1"/>
    <col min="1589" max="1589" width="11" style="1566" customWidth="1"/>
    <col min="1590" max="1590" width="14.42578125" style="1566" customWidth="1"/>
    <col min="1591" max="1591" width="4.140625" style="1566" customWidth="1"/>
    <col min="1592" max="1593" width="11" style="1566" customWidth="1"/>
    <col min="1594" max="1594" width="14.42578125" style="1566" customWidth="1"/>
    <col min="1595" max="1595" width="4.140625" style="1566" customWidth="1"/>
    <col min="1596" max="1596" width="14.42578125" style="1566" customWidth="1"/>
    <col min="1597" max="1792" width="11" style="1566"/>
    <col min="1793" max="1793" width="43" style="1566" customWidth="1"/>
    <col min="1794" max="1801" width="8.7109375" style="1566" customWidth="1"/>
    <col min="1802" max="1802" width="28.42578125" style="1566" customWidth="1"/>
    <col min="1803" max="1803" width="5.7109375" style="1566" customWidth="1"/>
    <col min="1804" max="1805" width="7.7109375" style="1566" customWidth="1"/>
    <col min="1806" max="1811" width="8" style="1566" customWidth="1"/>
    <col min="1812" max="1812" width="8.140625" style="1566" customWidth="1"/>
    <col min="1813" max="1813" width="8" style="1566" customWidth="1"/>
    <col min="1814" max="1821" width="11" style="1566" customWidth="1"/>
    <col min="1822" max="1823" width="14.42578125" style="1566" customWidth="1"/>
    <col min="1824" max="1824" width="37.28515625" style="1566" customWidth="1"/>
    <col min="1825" max="1826" width="11" style="1566" customWidth="1"/>
    <col min="1827" max="1836" width="9.85546875" style="1566" customWidth="1"/>
    <col min="1837" max="1840" width="11" style="1566" customWidth="1"/>
    <col min="1841" max="1841" width="14.42578125" style="1566" customWidth="1"/>
    <col min="1842" max="1842" width="4.140625" style="1566" customWidth="1"/>
    <col min="1843" max="1843" width="13.28515625" style="1566" customWidth="1"/>
    <col min="1844" max="1844" width="28.140625" style="1566" customWidth="1"/>
    <col min="1845" max="1845" width="11" style="1566" customWidth="1"/>
    <col min="1846" max="1846" width="14.42578125" style="1566" customWidth="1"/>
    <col min="1847" max="1847" width="4.140625" style="1566" customWidth="1"/>
    <col min="1848" max="1849" width="11" style="1566" customWidth="1"/>
    <col min="1850" max="1850" width="14.42578125" style="1566" customWidth="1"/>
    <col min="1851" max="1851" width="4.140625" style="1566" customWidth="1"/>
    <col min="1852" max="1852" width="14.42578125" style="1566" customWidth="1"/>
    <col min="1853" max="2048" width="11" style="1566"/>
    <col min="2049" max="2049" width="43" style="1566" customWidth="1"/>
    <col min="2050" max="2057" width="8.7109375" style="1566" customWidth="1"/>
    <col min="2058" max="2058" width="28.42578125" style="1566" customWidth="1"/>
    <col min="2059" max="2059" width="5.7109375" style="1566" customWidth="1"/>
    <col min="2060" max="2061" width="7.7109375" style="1566" customWidth="1"/>
    <col min="2062" max="2067" width="8" style="1566" customWidth="1"/>
    <col min="2068" max="2068" width="8.140625" style="1566" customWidth="1"/>
    <col min="2069" max="2069" width="8" style="1566" customWidth="1"/>
    <col min="2070" max="2077" width="11" style="1566" customWidth="1"/>
    <col min="2078" max="2079" width="14.42578125" style="1566" customWidth="1"/>
    <col min="2080" max="2080" width="37.28515625" style="1566" customWidth="1"/>
    <col min="2081" max="2082" width="11" style="1566" customWidth="1"/>
    <col min="2083" max="2092" width="9.85546875" style="1566" customWidth="1"/>
    <col min="2093" max="2096" width="11" style="1566" customWidth="1"/>
    <col min="2097" max="2097" width="14.42578125" style="1566" customWidth="1"/>
    <col min="2098" max="2098" width="4.140625" style="1566" customWidth="1"/>
    <col min="2099" max="2099" width="13.28515625" style="1566" customWidth="1"/>
    <col min="2100" max="2100" width="28.140625" style="1566" customWidth="1"/>
    <col min="2101" max="2101" width="11" style="1566" customWidth="1"/>
    <col min="2102" max="2102" width="14.42578125" style="1566" customWidth="1"/>
    <col min="2103" max="2103" width="4.140625" style="1566" customWidth="1"/>
    <col min="2104" max="2105" width="11" style="1566" customWidth="1"/>
    <col min="2106" max="2106" width="14.42578125" style="1566" customWidth="1"/>
    <col min="2107" max="2107" width="4.140625" style="1566" customWidth="1"/>
    <col min="2108" max="2108" width="14.42578125" style="1566" customWidth="1"/>
    <col min="2109" max="2304" width="11" style="1566"/>
    <col min="2305" max="2305" width="43" style="1566" customWidth="1"/>
    <col min="2306" max="2313" width="8.7109375" style="1566" customWidth="1"/>
    <col min="2314" max="2314" width="28.42578125" style="1566" customWidth="1"/>
    <col min="2315" max="2315" width="5.7109375" style="1566" customWidth="1"/>
    <col min="2316" max="2317" width="7.7109375" style="1566" customWidth="1"/>
    <col min="2318" max="2323" width="8" style="1566" customWidth="1"/>
    <col min="2324" max="2324" width="8.140625" style="1566" customWidth="1"/>
    <col min="2325" max="2325" width="8" style="1566" customWidth="1"/>
    <col min="2326" max="2333" width="11" style="1566" customWidth="1"/>
    <col min="2334" max="2335" width="14.42578125" style="1566" customWidth="1"/>
    <col min="2336" max="2336" width="37.28515625" style="1566" customWidth="1"/>
    <col min="2337" max="2338" width="11" style="1566" customWidth="1"/>
    <col min="2339" max="2348" width="9.85546875" style="1566" customWidth="1"/>
    <col min="2349" max="2352" width="11" style="1566" customWidth="1"/>
    <col min="2353" max="2353" width="14.42578125" style="1566" customWidth="1"/>
    <col min="2354" max="2354" width="4.140625" style="1566" customWidth="1"/>
    <col min="2355" max="2355" width="13.28515625" style="1566" customWidth="1"/>
    <col min="2356" max="2356" width="28.140625" style="1566" customWidth="1"/>
    <col min="2357" max="2357" width="11" style="1566" customWidth="1"/>
    <col min="2358" max="2358" width="14.42578125" style="1566" customWidth="1"/>
    <col min="2359" max="2359" width="4.140625" style="1566" customWidth="1"/>
    <col min="2360" max="2361" width="11" style="1566" customWidth="1"/>
    <col min="2362" max="2362" width="14.42578125" style="1566" customWidth="1"/>
    <col min="2363" max="2363" width="4.140625" style="1566" customWidth="1"/>
    <col min="2364" max="2364" width="14.42578125" style="1566" customWidth="1"/>
    <col min="2365" max="2560" width="11" style="1566"/>
    <col min="2561" max="2561" width="43" style="1566" customWidth="1"/>
    <col min="2562" max="2569" width="8.7109375" style="1566" customWidth="1"/>
    <col min="2570" max="2570" width="28.42578125" style="1566" customWidth="1"/>
    <col min="2571" max="2571" width="5.7109375" style="1566" customWidth="1"/>
    <col min="2572" max="2573" width="7.7109375" style="1566" customWidth="1"/>
    <col min="2574" max="2579" width="8" style="1566" customWidth="1"/>
    <col min="2580" max="2580" width="8.140625" style="1566" customWidth="1"/>
    <col min="2581" max="2581" width="8" style="1566" customWidth="1"/>
    <col min="2582" max="2589" width="11" style="1566" customWidth="1"/>
    <col min="2590" max="2591" width="14.42578125" style="1566" customWidth="1"/>
    <col min="2592" max="2592" width="37.28515625" style="1566" customWidth="1"/>
    <col min="2593" max="2594" width="11" style="1566" customWidth="1"/>
    <col min="2595" max="2604" width="9.85546875" style="1566" customWidth="1"/>
    <col min="2605" max="2608" width="11" style="1566" customWidth="1"/>
    <col min="2609" max="2609" width="14.42578125" style="1566" customWidth="1"/>
    <col min="2610" max="2610" width="4.140625" style="1566" customWidth="1"/>
    <col min="2611" max="2611" width="13.28515625" style="1566" customWidth="1"/>
    <col min="2612" max="2612" width="28.140625" style="1566" customWidth="1"/>
    <col min="2613" max="2613" width="11" style="1566" customWidth="1"/>
    <col min="2614" max="2614" width="14.42578125" style="1566" customWidth="1"/>
    <col min="2615" max="2615" width="4.140625" style="1566" customWidth="1"/>
    <col min="2616" max="2617" width="11" style="1566" customWidth="1"/>
    <col min="2618" max="2618" width="14.42578125" style="1566" customWidth="1"/>
    <col min="2619" max="2619" width="4.140625" style="1566" customWidth="1"/>
    <col min="2620" max="2620" width="14.42578125" style="1566" customWidth="1"/>
    <col min="2621" max="2816" width="11" style="1566"/>
    <col min="2817" max="2817" width="43" style="1566" customWidth="1"/>
    <col min="2818" max="2825" width="8.7109375" style="1566" customWidth="1"/>
    <col min="2826" max="2826" width="28.42578125" style="1566" customWidth="1"/>
    <col min="2827" max="2827" width="5.7109375" style="1566" customWidth="1"/>
    <col min="2828" max="2829" width="7.7109375" style="1566" customWidth="1"/>
    <col min="2830" max="2835" width="8" style="1566" customWidth="1"/>
    <col min="2836" max="2836" width="8.140625" style="1566" customWidth="1"/>
    <col min="2837" max="2837" width="8" style="1566" customWidth="1"/>
    <col min="2838" max="2845" width="11" style="1566" customWidth="1"/>
    <col min="2846" max="2847" width="14.42578125" style="1566" customWidth="1"/>
    <col min="2848" max="2848" width="37.28515625" style="1566" customWidth="1"/>
    <col min="2849" max="2850" width="11" style="1566" customWidth="1"/>
    <col min="2851" max="2860" width="9.85546875" style="1566" customWidth="1"/>
    <col min="2861" max="2864" width="11" style="1566" customWidth="1"/>
    <col min="2865" max="2865" width="14.42578125" style="1566" customWidth="1"/>
    <col min="2866" max="2866" width="4.140625" style="1566" customWidth="1"/>
    <col min="2867" max="2867" width="13.28515625" style="1566" customWidth="1"/>
    <col min="2868" max="2868" width="28.140625" style="1566" customWidth="1"/>
    <col min="2869" max="2869" width="11" style="1566" customWidth="1"/>
    <col min="2870" max="2870" width="14.42578125" style="1566" customWidth="1"/>
    <col min="2871" max="2871" width="4.140625" style="1566" customWidth="1"/>
    <col min="2872" max="2873" width="11" style="1566" customWidth="1"/>
    <col min="2874" max="2874" width="14.42578125" style="1566" customWidth="1"/>
    <col min="2875" max="2875" width="4.140625" style="1566" customWidth="1"/>
    <col min="2876" max="2876" width="14.42578125" style="1566" customWidth="1"/>
    <col min="2877" max="3072" width="11" style="1566"/>
    <col min="3073" max="3073" width="43" style="1566" customWidth="1"/>
    <col min="3074" max="3081" width="8.7109375" style="1566" customWidth="1"/>
    <col min="3082" max="3082" width="28.42578125" style="1566" customWidth="1"/>
    <col min="3083" max="3083" width="5.7109375" style="1566" customWidth="1"/>
    <col min="3084" max="3085" width="7.7109375" style="1566" customWidth="1"/>
    <col min="3086" max="3091" width="8" style="1566" customWidth="1"/>
    <col min="3092" max="3092" width="8.140625" style="1566" customWidth="1"/>
    <col min="3093" max="3093" width="8" style="1566" customWidth="1"/>
    <col min="3094" max="3101" width="11" style="1566" customWidth="1"/>
    <col min="3102" max="3103" width="14.42578125" style="1566" customWidth="1"/>
    <col min="3104" max="3104" width="37.28515625" style="1566" customWidth="1"/>
    <col min="3105" max="3106" width="11" style="1566" customWidth="1"/>
    <col min="3107" max="3116" width="9.85546875" style="1566" customWidth="1"/>
    <col min="3117" max="3120" width="11" style="1566" customWidth="1"/>
    <col min="3121" max="3121" width="14.42578125" style="1566" customWidth="1"/>
    <col min="3122" max="3122" width="4.140625" style="1566" customWidth="1"/>
    <col min="3123" max="3123" width="13.28515625" style="1566" customWidth="1"/>
    <col min="3124" max="3124" width="28.140625" style="1566" customWidth="1"/>
    <col min="3125" max="3125" width="11" style="1566" customWidth="1"/>
    <col min="3126" max="3126" width="14.42578125" style="1566" customWidth="1"/>
    <col min="3127" max="3127" width="4.140625" style="1566" customWidth="1"/>
    <col min="3128" max="3129" width="11" style="1566" customWidth="1"/>
    <col min="3130" max="3130" width="14.42578125" style="1566" customWidth="1"/>
    <col min="3131" max="3131" width="4.140625" style="1566" customWidth="1"/>
    <col min="3132" max="3132" width="14.42578125" style="1566" customWidth="1"/>
    <col min="3133" max="3328" width="11" style="1566"/>
    <col min="3329" max="3329" width="43" style="1566" customWidth="1"/>
    <col min="3330" max="3337" width="8.7109375" style="1566" customWidth="1"/>
    <col min="3338" max="3338" width="28.42578125" style="1566" customWidth="1"/>
    <col min="3339" max="3339" width="5.7109375" style="1566" customWidth="1"/>
    <col min="3340" max="3341" width="7.7109375" style="1566" customWidth="1"/>
    <col min="3342" max="3347" width="8" style="1566" customWidth="1"/>
    <col min="3348" max="3348" width="8.140625" style="1566" customWidth="1"/>
    <col min="3349" max="3349" width="8" style="1566" customWidth="1"/>
    <col min="3350" max="3357" width="11" style="1566" customWidth="1"/>
    <col min="3358" max="3359" width="14.42578125" style="1566" customWidth="1"/>
    <col min="3360" max="3360" width="37.28515625" style="1566" customWidth="1"/>
    <col min="3361" max="3362" width="11" style="1566" customWidth="1"/>
    <col min="3363" max="3372" width="9.85546875" style="1566" customWidth="1"/>
    <col min="3373" max="3376" width="11" style="1566" customWidth="1"/>
    <col min="3377" max="3377" width="14.42578125" style="1566" customWidth="1"/>
    <col min="3378" max="3378" width="4.140625" style="1566" customWidth="1"/>
    <col min="3379" max="3379" width="13.28515625" style="1566" customWidth="1"/>
    <col min="3380" max="3380" width="28.140625" style="1566" customWidth="1"/>
    <col min="3381" max="3381" width="11" style="1566" customWidth="1"/>
    <col min="3382" max="3382" width="14.42578125" style="1566" customWidth="1"/>
    <col min="3383" max="3383" width="4.140625" style="1566" customWidth="1"/>
    <col min="3384" max="3385" width="11" style="1566" customWidth="1"/>
    <col min="3386" max="3386" width="14.42578125" style="1566" customWidth="1"/>
    <col min="3387" max="3387" width="4.140625" style="1566" customWidth="1"/>
    <col min="3388" max="3388" width="14.42578125" style="1566" customWidth="1"/>
    <col min="3389" max="3584" width="11" style="1566"/>
    <col min="3585" max="3585" width="43" style="1566" customWidth="1"/>
    <col min="3586" max="3593" width="8.7109375" style="1566" customWidth="1"/>
    <col min="3594" max="3594" width="28.42578125" style="1566" customWidth="1"/>
    <col min="3595" max="3595" width="5.7109375" style="1566" customWidth="1"/>
    <col min="3596" max="3597" width="7.7109375" style="1566" customWidth="1"/>
    <col min="3598" max="3603" width="8" style="1566" customWidth="1"/>
    <col min="3604" max="3604" width="8.140625" style="1566" customWidth="1"/>
    <col min="3605" max="3605" width="8" style="1566" customWidth="1"/>
    <col min="3606" max="3613" width="11" style="1566" customWidth="1"/>
    <col min="3614" max="3615" width="14.42578125" style="1566" customWidth="1"/>
    <col min="3616" max="3616" width="37.28515625" style="1566" customWidth="1"/>
    <col min="3617" max="3618" width="11" style="1566" customWidth="1"/>
    <col min="3619" max="3628" width="9.85546875" style="1566" customWidth="1"/>
    <col min="3629" max="3632" width="11" style="1566" customWidth="1"/>
    <col min="3633" max="3633" width="14.42578125" style="1566" customWidth="1"/>
    <col min="3634" max="3634" width="4.140625" style="1566" customWidth="1"/>
    <col min="3635" max="3635" width="13.28515625" style="1566" customWidth="1"/>
    <col min="3636" max="3636" width="28.140625" style="1566" customWidth="1"/>
    <col min="3637" max="3637" width="11" style="1566" customWidth="1"/>
    <col min="3638" max="3638" width="14.42578125" style="1566" customWidth="1"/>
    <col min="3639" max="3639" width="4.140625" style="1566" customWidth="1"/>
    <col min="3640" max="3641" width="11" style="1566" customWidth="1"/>
    <col min="3642" max="3642" width="14.42578125" style="1566" customWidth="1"/>
    <col min="3643" max="3643" width="4.140625" style="1566" customWidth="1"/>
    <col min="3644" max="3644" width="14.42578125" style="1566" customWidth="1"/>
    <col min="3645" max="3840" width="11" style="1566"/>
    <col min="3841" max="3841" width="43" style="1566" customWidth="1"/>
    <col min="3842" max="3849" width="8.7109375" style="1566" customWidth="1"/>
    <col min="3850" max="3850" width="28.42578125" style="1566" customWidth="1"/>
    <col min="3851" max="3851" width="5.7109375" style="1566" customWidth="1"/>
    <col min="3852" max="3853" width="7.7109375" style="1566" customWidth="1"/>
    <col min="3854" max="3859" width="8" style="1566" customWidth="1"/>
    <col min="3860" max="3860" width="8.140625" style="1566" customWidth="1"/>
    <col min="3861" max="3861" width="8" style="1566" customWidth="1"/>
    <col min="3862" max="3869" width="11" style="1566" customWidth="1"/>
    <col min="3870" max="3871" width="14.42578125" style="1566" customWidth="1"/>
    <col min="3872" max="3872" width="37.28515625" style="1566" customWidth="1"/>
    <col min="3873" max="3874" width="11" style="1566" customWidth="1"/>
    <col min="3875" max="3884" width="9.85546875" style="1566" customWidth="1"/>
    <col min="3885" max="3888" width="11" style="1566" customWidth="1"/>
    <col min="3889" max="3889" width="14.42578125" style="1566" customWidth="1"/>
    <col min="3890" max="3890" width="4.140625" style="1566" customWidth="1"/>
    <col min="3891" max="3891" width="13.28515625" style="1566" customWidth="1"/>
    <col min="3892" max="3892" width="28.140625" style="1566" customWidth="1"/>
    <col min="3893" max="3893" width="11" style="1566" customWidth="1"/>
    <col min="3894" max="3894" width="14.42578125" style="1566" customWidth="1"/>
    <col min="3895" max="3895" width="4.140625" style="1566" customWidth="1"/>
    <col min="3896" max="3897" width="11" style="1566" customWidth="1"/>
    <col min="3898" max="3898" width="14.42578125" style="1566" customWidth="1"/>
    <col min="3899" max="3899" width="4.140625" style="1566" customWidth="1"/>
    <col min="3900" max="3900" width="14.42578125" style="1566" customWidth="1"/>
    <col min="3901" max="4096" width="11" style="1566"/>
    <col min="4097" max="4097" width="43" style="1566" customWidth="1"/>
    <col min="4098" max="4105" width="8.7109375" style="1566" customWidth="1"/>
    <col min="4106" max="4106" width="28.42578125" style="1566" customWidth="1"/>
    <col min="4107" max="4107" width="5.7109375" style="1566" customWidth="1"/>
    <col min="4108" max="4109" width="7.7109375" style="1566" customWidth="1"/>
    <col min="4110" max="4115" width="8" style="1566" customWidth="1"/>
    <col min="4116" max="4116" width="8.140625" style="1566" customWidth="1"/>
    <col min="4117" max="4117" width="8" style="1566" customWidth="1"/>
    <col min="4118" max="4125" width="11" style="1566" customWidth="1"/>
    <col min="4126" max="4127" width="14.42578125" style="1566" customWidth="1"/>
    <col min="4128" max="4128" width="37.28515625" style="1566" customWidth="1"/>
    <col min="4129" max="4130" width="11" style="1566" customWidth="1"/>
    <col min="4131" max="4140" width="9.85546875" style="1566" customWidth="1"/>
    <col min="4141" max="4144" width="11" style="1566" customWidth="1"/>
    <col min="4145" max="4145" width="14.42578125" style="1566" customWidth="1"/>
    <col min="4146" max="4146" width="4.140625" style="1566" customWidth="1"/>
    <col min="4147" max="4147" width="13.28515625" style="1566" customWidth="1"/>
    <col min="4148" max="4148" width="28.140625" style="1566" customWidth="1"/>
    <col min="4149" max="4149" width="11" style="1566" customWidth="1"/>
    <col min="4150" max="4150" width="14.42578125" style="1566" customWidth="1"/>
    <col min="4151" max="4151" width="4.140625" style="1566" customWidth="1"/>
    <col min="4152" max="4153" width="11" style="1566" customWidth="1"/>
    <col min="4154" max="4154" width="14.42578125" style="1566" customWidth="1"/>
    <col min="4155" max="4155" width="4.140625" style="1566" customWidth="1"/>
    <col min="4156" max="4156" width="14.42578125" style="1566" customWidth="1"/>
    <col min="4157" max="4352" width="11" style="1566"/>
    <col min="4353" max="4353" width="43" style="1566" customWidth="1"/>
    <col min="4354" max="4361" width="8.7109375" style="1566" customWidth="1"/>
    <col min="4362" max="4362" width="28.42578125" style="1566" customWidth="1"/>
    <col min="4363" max="4363" width="5.7109375" style="1566" customWidth="1"/>
    <col min="4364" max="4365" width="7.7109375" style="1566" customWidth="1"/>
    <col min="4366" max="4371" width="8" style="1566" customWidth="1"/>
    <col min="4372" max="4372" width="8.140625" style="1566" customWidth="1"/>
    <col min="4373" max="4373" width="8" style="1566" customWidth="1"/>
    <col min="4374" max="4381" width="11" style="1566" customWidth="1"/>
    <col min="4382" max="4383" width="14.42578125" style="1566" customWidth="1"/>
    <col min="4384" max="4384" width="37.28515625" style="1566" customWidth="1"/>
    <col min="4385" max="4386" width="11" style="1566" customWidth="1"/>
    <col min="4387" max="4396" width="9.85546875" style="1566" customWidth="1"/>
    <col min="4397" max="4400" width="11" style="1566" customWidth="1"/>
    <col min="4401" max="4401" width="14.42578125" style="1566" customWidth="1"/>
    <col min="4402" max="4402" width="4.140625" style="1566" customWidth="1"/>
    <col min="4403" max="4403" width="13.28515625" style="1566" customWidth="1"/>
    <col min="4404" max="4404" width="28.140625" style="1566" customWidth="1"/>
    <col min="4405" max="4405" width="11" style="1566" customWidth="1"/>
    <col min="4406" max="4406" width="14.42578125" style="1566" customWidth="1"/>
    <col min="4407" max="4407" width="4.140625" style="1566" customWidth="1"/>
    <col min="4408" max="4409" width="11" style="1566" customWidth="1"/>
    <col min="4410" max="4410" width="14.42578125" style="1566" customWidth="1"/>
    <col min="4411" max="4411" width="4.140625" style="1566" customWidth="1"/>
    <col min="4412" max="4412" width="14.42578125" style="1566" customWidth="1"/>
    <col min="4413" max="4608" width="11" style="1566"/>
    <col min="4609" max="4609" width="43" style="1566" customWidth="1"/>
    <col min="4610" max="4617" width="8.7109375" style="1566" customWidth="1"/>
    <col min="4618" max="4618" width="28.42578125" style="1566" customWidth="1"/>
    <col min="4619" max="4619" width="5.7109375" style="1566" customWidth="1"/>
    <col min="4620" max="4621" width="7.7109375" style="1566" customWidth="1"/>
    <col min="4622" max="4627" width="8" style="1566" customWidth="1"/>
    <col min="4628" max="4628" width="8.140625" style="1566" customWidth="1"/>
    <col min="4629" max="4629" width="8" style="1566" customWidth="1"/>
    <col min="4630" max="4637" width="11" style="1566" customWidth="1"/>
    <col min="4638" max="4639" width="14.42578125" style="1566" customWidth="1"/>
    <col min="4640" max="4640" width="37.28515625" style="1566" customWidth="1"/>
    <col min="4641" max="4642" width="11" style="1566" customWidth="1"/>
    <col min="4643" max="4652" width="9.85546875" style="1566" customWidth="1"/>
    <col min="4653" max="4656" width="11" style="1566" customWidth="1"/>
    <col min="4657" max="4657" width="14.42578125" style="1566" customWidth="1"/>
    <col min="4658" max="4658" width="4.140625" style="1566" customWidth="1"/>
    <col min="4659" max="4659" width="13.28515625" style="1566" customWidth="1"/>
    <col min="4660" max="4660" width="28.140625" style="1566" customWidth="1"/>
    <col min="4661" max="4661" width="11" style="1566" customWidth="1"/>
    <col min="4662" max="4662" width="14.42578125" style="1566" customWidth="1"/>
    <col min="4663" max="4663" width="4.140625" style="1566" customWidth="1"/>
    <col min="4664" max="4665" width="11" style="1566" customWidth="1"/>
    <col min="4666" max="4666" width="14.42578125" style="1566" customWidth="1"/>
    <col min="4667" max="4667" width="4.140625" style="1566" customWidth="1"/>
    <col min="4668" max="4668" width="14.42578125" style="1566" customWidth="1"/>
    <col min="4669" max="4864" width="11" style="1566"/>
    <col min="4865" max="4865" width="43" style="1566" customWidth="1"/>
    <col min="4866" max="4873" width="8.7109375" style="1566" customWidth="1"/>
    <col min="4874" max="4874" width="28.42578125" style="1566" customWidth="1"/>
    <col min="4875" max="4875" width="5.7109375" style="1566" customWidth="1"/>
    <col min="4876" max="4877" width="7.7109375" style="1566" customWidth="1"/>
    <col min="4878" max="4883" width="8" style="1566" customWidth="1"/>
    <col min="4884" max="4884" width="8.140625" style="1566" customWidth="1"/>
    <col min="4885" max="4885" width="8" style="1566" customWidth="1"/>
    <col min="4886" max="4893" width="11" style="1566" customWidth="1"/>
    <col min="4894" max="4895" width="14.42578125" style="1566" customWidth="1"/>
    <col min="4896" max="4896" width="37.28515625" style="1566" customWidth="1"/>
    <col min="4897" max="4898" width="11" style="1566" customWidth="1"/>
    <col min="4899" max="4908" width="9.85546875" style="1566" customWidth="1"/>
    <col min="4909" max="4912" width="11" style="1566" customWidth="1"/>
    <col min="4913" max="4913" width="14.42578125" style="1566" customWidth="1"/>
    <col min="4914" max="4914" width="4.140625" style="1566" customWidth="1"/>
    <col min="4915" max="4915" width="13.28515625" style="1566" customWidth="1"/>
    <col min="4916" max="4916" width="28.140625" style="1566" customWidth="1"/>
    <col min="4917" max="4917" width="11" style="1566" customWidth="1"/>
    <col min="4918" max="4918" width="14.42578125" style="1566" customWidth="1"/>
    <col min="4919" max="4919" width="4.140625" style="1566" customWidth="1"/>
    <col min="4920" max="4921" width="11" style="1566" customWidth="1"/>
    <col min="4922" max="4922" width="14.42578125" style="1566" customWidth="1"/>
    <col min="4923" max="4923" width="4.140625" style="1566" customWidth="1"/>
    <col min="4924" max="4924" width="14.42578125" style="1566" customWidth="1"/>
    <col min="4925" max="5120" width="11" style="1566"/>
    <col min="5121" max="5121" width="43" style="1566" customWidth="1"/>
    <col min="5122" max="5129" width="8.7109375" style="1566" customWidth="1"/>
    <col min="5130" max="5130" width="28.42578125" style="1566" customWidth="1"/>
    <col min="5131" max="5131" width="5.7109375" style="1566" customWidth="1"/>
    <col min="5132" max="5133" width="7.7109375" style="1566" customWidth="1"/>
    <col min="5134" max="5139" width="8" style="1566" customWidth="1"/>
    <col min="5140" max="5140" width="8.140625" style="1566" customWidth="1"/>
    <col min="5141" max="5141" width="8" style="1566" customWidth="1"/>
    <col min="5142" max="5149" width="11" style="1566" customWidth="1"/>
    <col min="5150" max="5151" width="14.42578125" style="1566" customWidth="1"/>
    <col min="5152" max="5152" width="37.28515625" style="1566" customWidth="1"/>
    <col min="5153" max="5154" width="11" style="1566" customWidth="1"/>
    <col min="5155" max="5164" width="9.85546875" style="1566" customWidth="1"/>
    <col min="5165" max="5168" width="11" style="1566" customWidth="1"/>
    <col min="5169" max="5169" width="14.42578125" style="1566" customWidth="1"/>
    <col min="5170" max="5170" width="4.140625" style="1566" customWidth="1"/>
    <col min="5171" max="5171" width="13.28515625" style="1566" customWidth="1"/>
    <col min="5172" max="5172" width="28.140625" style="1566" customWidth="1"/>
    <col min="5173" max="5173" width="11" style="1566" customWidth="1"/>
    <col min="5174" max="5174" width="14.42578125" style="1566" customWidth="1"/>
    <col min="5175" max="5175" width="4.140625" style="1566" customWidth="1"/>
    <col min="5176" max="5177" width="11" style="1566" customWidth="1"/>
    <col min="5178" max="5178" width="14.42578125" style="1566" customWidth="1"/>
    <col min="5179" max="5179" width="4.140625" style="1566" customWidth="1"/>
    <col min="5180" max="5180" width="14.42578125" style="1566" customWidth="1"/>
    <col min="5181" max="5376" width="11" style="1566"/>
    <col min="5377" max="5377" width="43" style="1566" customWidth="1"/>
    <col min="5378" max="5385" width="8.7109375" style="1566" customWidth="1"/>
    <col min="5386" max="5386" width="28.42578125" style="1566" customWidth="1"/>
    <col min="5387" max="5387" width="5.7109375" style="1566" customWidth="1"/>
    <col min="5388" max="5389" width="7.7109375" style="1566" customWidth="1"/>
    <col min="5390" max="5395" width="8" style="1566" customWidth="1"/>
    <col min="5396" max="5396" width="8.140625" style="1566" customWidth="1"/>
    <col min="5397" max="5397" width="8" style="1566" customWidth="1"/>
    <col min="5398" max="5405" width="11" style="1566" customWidth="1"/>
    <col min="5406" max="5407" width="14.42578125" style="1566" customWidth="1"/>
    <col min="5408" max="5408" width="37.28515625" style="1566" customWidth="1"/>
    <col min="5409" max="5410" width="11" style="1566" customWidth="1"/>
    <col min="5411" max="5420" width="9.85546875" style="1566" customWidth="1"/>
    <col min="5421" max="5424" width="11" style="1566" customWidth="1"/>
    <col min="5425" max="5425" width="14.42578125" style="1566" customWidth="1"/>
    <col min="5426" max="5426" width="4.140625" style="1566" customWidth="1"/>
    <col min="5427" max="5427" width="13.28515625" style="1566" customWidth="1"/>
    <col min="5428" max="5428" width="28.140625" style="1566" customWidth="1"/>
    <col min="5429" max="5429" width="11" style="1566" customWidth="1"/>
    <col min="5430" max="5430" width="14.42578125" style="1566" customWidth="1"/>
    <col min="5431" max="5431" width="4.140625" style="1566" customWidth="1"/>
    <col min="5432" max="5433" width="11" style="1566" customWidth="1"/>
    <col min="5434" max="5434" width="14.42578125" style="1566" customWidth="1"/>
    <col min="5435" max="5435" width="4.140625" style="1566" customWidth="1"/>
    <col min="5436" max="5436" width="14.42578125" style="1566" customWidth="1"/>
    <col min="5437" max="5632" width="11" style="1566"/>
    <col min="5633" max="5633" width="43" style="1566" customWidth="1"/>
    <col min="5634" max="5641" width="8.7109375" style="1566" customWidth="1"/>
    <col min="5642" max="5642" width="28.42578125" style="1566" customWidth="1"/>
    <col min="5643" max="5643" width="5.7109375" style="1566" customWidth="1"/>
    <col min="5644" max="5645" width="7.7109375" style="1566" customWidth="1"/>
    <col min="5646" max="5651" width="8" style="1566" customWidth="1"/>
    <col min="5652" max="5652" width="8.140625" style="1566" customWidth="1"/>
    <col min="5653" max="5653" width="8" style="1566" customWidth="1"/>
    <col min="5654" max="5661" width="11" style="1566" customWidth="1"/>
    <col min="5662" max="5663" width="14.42578125" style="1566" customWidth="1"/>
    <col min="5664" max="5664" width="37.28515625" style="1566" customWidth="1"/>
    <col min="5665" max="5666" width="11" style="1566" customWidth="1"/>
    <col min="5667" max="5676" width="9.85546875" style="1566" customWidth="1"/>
    <col min="5677" max="5680" width="11" style="1566" customWidth="1"/>
    <col min="5681" max="5681" width="14.42578125" style="1566" customWidth="1"/>
    <col min="5682" max="5682" width="4.140625" style="1566" customWidth="1"/>
    <col min="5683" max="5683" width="13.28515625" style="1566" customWidth="1"/>
    <col min="5684" max="5684" width="28.140625" style="1566" customWidth="1"/>
    <col min="5685" max="5685" width="11" style="1566" customWidth="1"/>
    <col min="5686" max="5686" width="14.42578125" style="1566" customWidth="1"/>
    <col min="5687" max="5687" width="4.140625" style="1566" customWidth="1"/>
    <col min="5688" max="5689" width="11" style="1566" customWidth="1"/>
    <col min="5690" max="5690" width="14.42578125" style="1566" customWidth="1"/>
    <col min="5691" max="5691" width="4.140625" style="1566" customWidth="1"/>
    <col min="5692" max="5692" width="14.42578125" style="1566" customWidth="1"/>
    <col min="5693" max="5888" width="11" style="1566"/>
    <col min="5889" max="5889" width="43" style="1566" customWidth="1"/>
    <col min="5890" max="5897" width="8.7109375" style="1566" customWidth="1"/>
    <col min="5898" max="5898" width="28.42578125" style="1566" customWidth="1"/>
    <col min="5899" max="5899" width="5.7109375" style="1566" customWidth="1"/>
    <col min="5900" max="5901" width="7.7109375" style="1566" customWidth="1"/>
    <col min="5902" max="5907" width="8" style="1566" customWidth="1"/>
    <col min="5908" max="5908" width="8.140625" style="1566" customWidth="1"/>
    <col min="5909" max="5909" width="8" style="1566" customWidth="1"/>
    <col min="5910" max="5917" width="11" style="1566" customWidth="1"/>
    <col min="5918" max="5919" width="14.42578125" style="1566" customWidth="1"/>
    <col min="5920" max="5920" width="37.28515625" style="1566" customWidth="1"/>
    <col min="5921" max="5922" width="11" style="1566" customWidth="1"/>
    <col min="5923" max="5932" width="9.85546875" style="1566" customWidth="1"/>
    <col min="5933" max="5936" width="11" style="1566" customWidth="1"/>
    <col min="5937" max="5937" width="14.42578125" style="1566" customWidth="1"/>
    <col min="5938" max="5938" width="4.140625" style="1566" customWidth="1"/>
    <col min="5939" max="5939" width="13.28515625" style="1566" customWidth="1"/>
    <col min="5940" max="5940" width="28.140625" style="1566" customWidth="1"/>
    <col min="5941" max="5941" width="11" style="1566" customWidth="1"/>
    <col min="5942" max="5942" width="14.42578125" style="1566" customWidth="1"/>
    <col min="5943" max="5943" width="4.140625" style="1566" customWidth="1"/>
    <col min="5944" max="5945" width="11" style="1566" customWidth="1"/>
    <col min="5946" max="5946" width="14.42578125" style="1566" customWidth="1"/>
    <col min="5947" max="5947" width="4.140625" style="1566" customWidth="1"/>
    <col min="5948" max="5948" width="14.42578125" style="1566" customWidth="1"/>
    <col min="5949" max="6144" width="11" style="1566"/>
    <col min="6145" max="6145" width="43" style="1566" customWidth="1"/>
    <col min="6146" max="6153" width="8.7109375" style="1566" customWidth="1"/>
    <col min="6154" max="6154" width="28.42578125" style="1566" customWidth="1"/>
    <col min="6155" max="6155" width="5.7109375" style="1566" customWidth="1"/>
    <col min="6156" max="6157" width="7.7109375" style="1566" customWidth="1"/>
    <col min="6158" max="6163" width="8" style="1566" customWidth="1"/>
    <col min="6164" max="6164" width="8.140625" style="1566" customWidth="1"/>
    <col min="6165" max="6165" width="8" style="1566" customWidth="1"/>
    <col min="6166" max="6173" width="11" style="1566" customWidth="1"/>
    <col min="6174" max="6175" width="14.42578125" style="1566" customWidth="1"/>
    <col min="6176" max="6176" width="37.28515625" style="1566" customWidth="1"/>
    <col min="6177" max="6178" width="11" style="1566" customWidth="1"/>
    <col min="6179" max="6188" width="9.85546875" style="1566" customWidth="1"/>
    <col min="6189" max="6192" width="11" style="1566" customWidth="1"/>
    <col min="6193" max="6193" width="14.42578125" style="1566" customWidth="1"/>
    <col min="6194" max="6194" width="4.140625" style="1566" customWidth="1"/>
    <col min="6195" max="6195" width="13.28515625" style="1566" customWidth="1"/>
    <col min="6196" max="6196" width="28.140625" style="1566" customWidth="1"/>
    <col min="6197" max="6197" width="11" style="1566" customWidth="1"/>
    <col min="6198" max="6198" width="14.42578125" style="1566" customWidth="1"/>
    <col min="6199" max="6199" width="4.140625" style="1566" customWidth="1"/>
    <col min="6200" max="6201" width="11" style="1566" customWidth="1"/>
    <col min="6202" max="6202" width="14.42578125" style="1566" customWidth="1"/>
    <col min="6203" max="6203" width="4.140625" style="1566" customWidth="1"/>
    <col min="6204" max="6204" width="14.42578125" style="1566" customWidth="1"/>
    <col min="6205" max="6400" width="11" style="1566"/>
    <col min="6401" max="6401" width="43" style="1566" customWidth="1"/>
    <col min="6402" max="6409" width="8.7109375" style="1566" customWidth="1"/>
    <col min="6410" max="6410" width="28.42578125" style="1566" customWidth="1"/>
    <col min="6411" max="6411" width="5.7109375" style="1566" customWidth="1"/>
    <col min="6412" max="6413" width="7.7109375" style="1566" customWidth="1"/>
    <col min="6414" max="6419" width="8" style="1566" customWidth="1"/>
    <col min="6420" max="6420" width="8.140625" style="1566" customWidth="1"/>
    <col min="6421" max="6421" width="8" style="1566" customWidth="1"/>
    <col min="6422" max="6429" width="11" style="1566" customWidth="1"/>
    <col min="6430" max="6431" width="14.42578125" style="1566" customWidth="1"/>
    <col min="6432" max="6432" width="37.28515625" style="1566" customWidth="1"/>
    <col min="6433" max="6434" width="11" style="1566" customWidth="1"/>
    <col min="6435" max="6444" width="9.85546875" style="1566" customWidth="1"/>
    <col min="6445" max="6448" width="11" style="1566" customWidth="1"/>
    <col min="6449" max="6449" width="14.42578125" style="1566" customWidth="1"/>
    <col min="6450" max="6450" width="4.140625" style="1566" customWidth="1"/>
    <col min="6451" max="6451" width="13.28515625" style="1566" customWidth="1"/>
    <col min="6452" max="6452" width="28.140625" style="1566" customWidth="1"/>
    <col min="6453" max="6453" width="11" style="1566" customWidth="1"/>
    <col min="6454" max="6454" width="14.42578125" style="1566" customWidth="1"/>
    <col min="6455" max="6455" width="4.140625" style="1566" customWidth="1"/>
    <col min="6456" max="6457" width="11" style="1566" customWidth="1"/>
    <col min="6458" max="6458" width="14.42578125" style="1566" customWidth="1"/>
    <col min="6459" max="6459" width="4.140625" style="1566" customWidth="1"/>
    <col min="6460" max="6460" width="14.42578125" style="1566" customWidth="1"/>
    <col min="6461" max="6656" width="11" style="1566"/>
    <col min="6657" max="6657" width="43" style="1566" customWidth="1"/>
    <col min="6658" max="6665" width="8.7109375" style="1566" customWidth="1"/>
    <col min="6666" max="6666" width="28.42578125" style="1566" customWidth="1"/>
    <col min="6667" max="6667" width="5.7109375" style="1566" customWidth="1"/>
    <col min="6668" max="6669" width="7.7109375" style="1566" customWidth="1"/>
    <col min="6670" max="6675" width="8" style="1566" customWidth="1"/>
    <col min="6676" max="6676" width="8.140625" style="1566" customWidth="1"/>
    <col min="6677" max="6677" width="8" style="1566" customWidth="1"/>
    <col min="6678" max="6685" width="11" style="1566" customWidth="1"/>
    <col min="6686" max="6687" width="14.42578125" style="1566" customWidth="1"/>
    <col min="6688" max="6688" width="37.28515625" style="1566" customWidth="1"/>
    <col min="6689" max="6690" width="11" style="1566" customWidth="1"/>
    <col min="6691" max="6700" width="9.85546875" style="1566" customWidth="1"/>
    <col min="6701" max="6704" width="11" style="1566" customWidth="1"/>
    <col min="6705" max="6705" width="14.42578125" style="1566" customWidth="1"/>
    <col min="6706" max="6706" width="4.140625" style="1566" customWidth="1"/>
    <col min="6707" max="6707" width="13.28515625" style="1566" customWidth="1"/>
    <col min="6708" max="6708" width="28.140625" style="1566" customWidth="1"/>
    <col min="6709" max="6709" width="11" style="1566" customWidth="1"/>
    <col min="6710" max="6710" width="14.42578125" style="1566" customWidth="1"/>
    <col min="6711" max="6711" width="4.140625" style="1566" customWidth="1"/>
    <col min="6712" max="6713" width="11" style="1566" customWidth="1"/>
    <col min="6714" max="6714" width="14.42578125" style="1566" customWidth="1"/>
    <col min="6715" max="6715" width="4.140625" style="1566" customWidth="1"/>
    <col min="6716" max="6716" width="14.42578125" style="1566" customWidth="1"/>
    <col min="6717" max="6912" width="11" style="1566"/>
    <col min="6913" max="6913" width="43" style="1566" customWidth="1"/>
    <col min="6914" max="6921" width="8.7109375" style="1566" customWidth="1"/>
    <col min="6922" max="6922" width="28.42578125" style="1566" customWidth="1"/>
    <col min="6923" max="6923" width="5.7109375" style="1566" customWidth="1"/>
    <col min="6924" max="6925" width="7.7109375" style="1566" customWidth="1"/>
    <col min="6926" max="6931" width="8" style="1566" customWidth="1"/>
    <col min="6932" max="6932" width="8.140625" style="1566" customWidth="1"/>
    <col min="6933" max="6933" width="8" style="1566" customWidth="1"/>
    <col min="6934" max="6941" width="11" style="1566" customWidth="1"/>
    <col min="6942" max="6943" width="14.42578125" style="1566" customWidth="1"/>
    <col min="6944" max="6944" width="37.28515625" style="1566" customWidth="1"/>
    <col min="6945" max="6946" width="11" style="1566" customWidth="1"/>
    <col min="6947" max="6956" width="9.85546875" style="1566" customWidth="1"/>
    <col min="6957" max="6960" width="11" style="1566" customWidth="1"/>
    <col min="6961" max="6961" width="14.42578125" style="1566" customWidth="1"/>
    <col min="6962" max="6962" width="4.140625" style="1566" customWidth="1"/>
    <col min="6963" max="6963" width="13.28515625" style="1566" customWidth="1"/>
    <col min="6964" max="6964" width="28.140625" style="1566" customWidth="1"/>
    <col min="6965" max="6965" width="11" style="1566" customWidth="1"/>
    <col min="6966" max="6966" width="14.42578125" style="1566" customWidth="1"/>
    <col min="6967" max="6967" width="4.140625" style="1566" customWidth="1"/>
    <col min="6968" max="6969" width="11" style="1566" customWidth="1"/>
    <col min="6970" max="6970" width="14.42578125" style="1566" customWidth="1"/>
    <col min="6971" max="6971" width="4.140625" style="1566" customWidth="1"/>
    <col min="6972" max="6972" width="14.42578125" style="1566" customWidth="1"/>
    <col min="6973" max="7168" width="11" style="1566"/>
    <col min="7169" max="7169" width="43" style="1566" customWidth="1"/>
    <col min="7170" max="7177" width="8.7109375" style="1566" customWidth="1"/>
    <col min="7178" max="7178" width="28.42578125" style="1566" customWidth="1"/>
    <col min="7179" max="7179" width="5.7109375" style="1566" customWidth="1"/>
    <col min="7180" max="7181" width="7.7109375" style="1566" customWidth="1"/>
    <col min="7182" max="7187" width="8" style="1566" customWidth="1"/>
    <col min="7188" max="7188" width="8.140625" style="1566" customWidth="1"/>
    <col min="7189" max="7189" width="8" style="1566" customWidth="1"/>
    <col min="7190" max="7197" width="11" style="1566" customWidth="1"/>
    <col min="7198" max="7199" width="14.42578125" style="1566" customWidth="1"/>
    <col min="7200" max="7200" width="37.28515625" style="1566" customWidth="1"/>
    <col min="7201" max="7202" width="11" style="1566" customWidth="1"/>
    <col min="7203" max="7212" width="9.85546875" style="1566" customWidth="1"/>
    <col min="7213" max="7216" width="11" style="1566" customWidth="1"/>
    <col min="7217" max="7217" width="14.42578125" style="1566" customWidth="1"/>
    <col min="7218" max="7218" width="4.140625" style="1566" customWidth="1"/>
    <col min="7219" max="7219" width="13.28515625" style="1566" customWidth="1"/>
    <col min="7220" max="7220" width="28.140625" style="1566" customWidth="1"/>
    <col min="7221" max="7221" width="11" style="1566" customWidth="1"/>
    <col min="7222" max="7222" width="14.42578125" style="1566" customWidth="1"/>
    <col min="7223" max="7223" width="4.140625" style="1566" customWidth="1"/>
    <col min="7224" max="7225" width="11" style="1566" customWidth="1"/>
    <col min="7226" max="7226" width="14.42578125" style="1566" customWidth="1"/>
    <col min="7227" max="7227" width="4.140625" style="1566" customWidth="1"/>
    <col min="7228" max="7228" width="14.42578125" style="1566" customWidth="1"/>
    <col min="7229" max="7424" width="11" style="1566"/>
    <col min="7425" max="7425" width="43" style="1566" customWidth="1"/>
    <col min="7426" max="7433" width="8.7109375" style="1566" customWidth="1"/>
    <col min="7434" max="7434" width="28.42578125" style="1566" customWidth="1"/>
    <col min="7435" max="7435" width="5.7109375" style="1566" customWidth="1"/>
    <col min="7436" max="7437" width="7.7109375" style="1566" customWidth="1"/>
    <col min="7438" max="7443" width="8" style="1566" customWidth="1"/>
    <col min="7444" max="7444" width="8.140625" style="1566" customWidth="1"/>
    <col min="7445" max="7445" width="8" style="1566" customWidth="1"/>
    <col min="7446" max="7453" width="11" style="1566" customWidth="1"/>
    <col min="7454" max="7455" width="14.42578125" style="1566" customWidth="1"/>
    <col min="7456" max="7456" width="37.28515625" style="1566" customWidth="1"/>
    <col min="7457" max="7458" width="11" style="1566" customWidth="1"/>
    <col min="7459" max="7468" width="9.85546875" style="1566" customWidth="1"/>
    <col min="7469" max="7472" width="11" style="1566" customWidth="1"/>
    <col min="7473" max="7473" width="14.42578125" style="1566" customWidth="1"/>
    <col min="7474" max="7474" width="4.140625" style="1566" customWidth="1"/>
    <col min="7475" max="7475" width="13.28515625" style="1566" customWidth="1"/>
    <col min="7476" max="7476" width="28.140625" style="1566" customWidth="1"/>
    <col min="7477" max="7477" width="11" style="1566" customWidth="1"/>
    <col min="7478" max="7478" width="14.42578125" style="1566" customWidth="1"/>
    <col min="7479" max="7479" width="4.140625" style="1566" customWidth="1"/>
    <col min="7480" max="7481" width="11" style="1566" customWidth="1"/>
    <col min="7482" max="7482" width="14.42578125" style="1566" customWidth="1"/>
    <col min="7483" max="7483" width="4.140625" style="1566" customWidth="1"/>
    <col min="7484" max="7484" width="14.42578125" style="1566" customWidth="1"/>
    <col min="7485" max="7680" width="11" style="1566"/>
    <col min="7681" max="7681" width="43" style="1566" customWidth="1"/>
    <col min="7682" max="7689" width="8.7109375" style="1566" customWidth="1"/>
    <col min="7690" max="7690" width="28.42578125" style="1566" customWidth="1"/>
    <col min="7691" max="7691" width="5.7109375" style="1566" customWidth="1"/>
    <col min="7692" max="7693" width="7.7109375" style="1566" customWidth="1"/>
    <col min="7694" max="7699" width="8" style="1566" customWidth="1"/>
    <col min="7700" max="7700" width="8.140625" style="1566" customWidth="1"/>
    <col min="7701" max="7701" width="8" style="1566" customWidth="1"/>
    <col min="7702" max="7709" width="11" style="1566" customWidth="1"/>
    <col min="7710" max="7711" width="14.42578125" style="1566" customWidth="1"/>
    <col min="7712" max="7712" width="37.28515625" style="1566" customWidth="1"/>
    <col min="7713" max="7714" width="11" style="1566" customWidth="1"/>
    <col min="7715" max="7724" width="9.85546875" style="1566" customWidth="1"/>
    <col min="7725" max="7728" width="11" style="1566" customWidth="1"/>
    <col min="7729" max="7729" width="14.42578125" style="1566" customWidth="1"/>
    <col min="7730" max="7730" width="4.140625" style="1566" customWidth="1"/>
    <col min="7731" max="7731" width="13.28515625" style="1566" customWidth="1"/>
    <col min="7732" max="7732" width="28.140625" style="1566" customWidth="1"/>
    <col min="7733" max="7733" width="11" style="1566" customWidth="1"/>
    <col min="7734" max="7734" width="14.42578125" style="1566" customWidth="1"/>
    <col min="7735" max="7735" width="4.140625" style="1566" customWidth="1"/>
    <col min="7736" max="7737" width="11" style="1566" customWidth="1"/>
    <col min="7738" max="7738" width="14.42578125" style="1566" customWidth="1"/>
    <col min="7739" max="7739" width="4.140625" style="1566" customWidth="1"/>
    <col min="7740" max="7740" width="14.42578125" style="1566" customWidth="1"/>
    <col min="7741" max="7936" width="11" style="1566"/>
    <col min="7937" max="7937" width="43" style="1566" customWidth="1"/>
    <col min="7938" max="7945" width="8.7109375" style="1566" customWidth="1"/>
    <col min="7946" max="7946" width="28.42578125" style="1566" customWidth="1"/>
    <col min="7947" max="7947" width="5.7109375" style="1566" customWidth="1"/>
    <col min="7948" max="7949" width="7.7109375" style="1566" customWidth="1"/>
    <col min="7950" max="7955" width="8" style="1566" customWidth="1"/>
    <col min="7956" max="7956" width="8.140625" style="1566" customWidth="1"/>
    <col min="7957" max="7957" width="8" style="1566" customWidth="1"/>
    <col min="7958" max="7965" width="11" style="1566" customWidth="1"/>
    <col min="7966" max="7967" width="14.42578125" style="1566" customWidth="1"/>
    <col min="7968" max="7968" width="37.28515625" style="1566" customWidth="1"/>
    <col min="7969" max="7970" width="11" style="1566" customWidth="1"/>
    <col min="7971" max="7980" width="9.85546875" style="1566" customWidth="1"/>
    <col min="7981" max="7984" width="11" style="1566" customWidth="1"/>
    <col min="7985" max="7985" width="14.42578125" style="1566" customWidth="1"/>
    <col min="7986" max="7986" width="4.140625" style="1566" customWidth="1"/>
    <col min="7987" max="7987" width="13.28515625" style="1566" customWidth="1"/>
    <col min="7988" max="7988" width="28.140625" style="1566" customWidth="1"/>
    <col min="7989" max="7989" width="11" style="1566" customWidth="1"/>
    <col min="7990" max="7990" width="14.42578125" style="1566" customWidth="1"/>
    <col min="7991" max="7991" width="4.140625" style="1566" customWidth="1"/>
    <col min="7992" max="7993" width="11" style="1566" customWidth="1"/>
    <col min="7994" max="7994" width="14.42578125" style="1566" customWidth="1"/>
    <col min="7995" max="7995" width="4.140625" style="1566" customWidth="1"/>
    <col min="7996" max="7996" width="14.42578125" style="1566" customWidth="1"/>
    <col min="7997" max="8192" width="11" style="1566"/>
    <col min="8193" max="8193" width="43" style="1566" customWidth="1"/>
    <col min="8194" max="8201" width="8.7109375" style="1566" customWidth="1"/>
    <col min="8202" max="8202" width="28.42578125" style="1566" customWidth="1"/>
    <col min="8203" max="8203" width="5.7109375" style="1566" customWidth="1"/>
    <col min="8204" max="8205" width="7.7109375" style="1566" customWidth="1"/>
    <col min="8206" max="8211" width="8" style="1566" customWidth="1"/>
    <col min="8212" max="8212" width="8.140625" style="1566" customWidth="1"/>
    <col min="8213" max="8213" width="8" style="1566" customWidth="1"/>
    <col min="8214" max="8221" width="11" style="1566" customWidth="1"/>
    <col min="8222" max="8223" width="14.42578125" style="1566" customWidth="1"/>
    <col min="8224" max="8224" width="37.28515625" style="1566" customWidth="1"/>
    <col min="8225" max="8226" width="11" style="1566" customWidth="1"/>
    <col min="8227" max="8236" width="9.85546875" style="1566" customWidth="1"/>
    <col min="8237" max="8240" width="11" style="1566" customWidth="1"/>
    <col min="8241" max="8241" width="14.42578125" style="1566" customWidth="1"/>
    <col min="8242" max="8242" width="4.140625" style="1566" customWidth="1"/>
    <col min="8243" max="8243" width="13.28515625" style="1566" customWidth="1"/>
    <col min="8244" max="8244" width="28.140625" style="1566" customWidth="1"/>
    <col min="8245" max="8245" width="11" style="1566" customWidth="1"/>
    <col min="8246" max="8246" width="14.42578125" style="1566" customWidth="1"/>
    <col min="8247" max="8247" width="4.140625" style="1566" customWidth="1"/>
    <col min="8248" max="8249" width="11" style="1566" customWidth="1"/>
    <col min="8250" max="8250" width="14.42578125" style="1566" customWidth="1"/>
    <col min="8251" max="8251" width="4.140625" style="1566" customWidth="1"/>
    <col min="8252" max="8252" width="14.42578125" style="1566" customWidth="1"/>
    <col min="8253" max="8448" width="11" style="1566"/>
    <col min="8449" max="8449" width="43" style="1566" customWidth="1"/>
    <col min="8450" max="8457" width="8.7109375" style="1566" customWidth="1"/>
    <col min="8458" max="8458" width="28.42578125" style="1566" customWidth="1"/>
    <col min="8459" max="8459" width="5.7109375" style="1566" customWidth="1"/>
    <col min="8460" max="8461" width="7.7109375" style="1566" customWidth="1"/>
    <col min="8462" max="8467" width="8" style="1566" customWidth="1"/>
    <col min="8468" max="8468" width="8.140625" style="1566" customWidth="1"/>
    <col min="8469" max="8469" width="8" style="1566" customWidth="1"/>
    <col min="8470" max="8477" width="11" style="1566" customWidth="1"/>
    <col min="8478" max="8479" width="14.42578125" style="1566" customWidth="1"/>
    <col min="8480" max="8480" width="37.28515625" style="1566" customWidth="1"/>
    <col min="8481" max="8482" width="11" style="1566" customWidth="1"/>
    <col min="8483" max="8492" width="9.85546875" style="1566" customWidth="1"/>
    <col min="8493" max="8496" width="11" style="1566" customWidth="1"/>
    <col min="8497" max="8497" width="14.42578125" style="1566" customWidth="1"/>
    <col min="8498" max="8498" width="4.140625" style="1566" customWidth="1"/>
    <col min="8499" max="8499" width="13.28515625" style="1566" customWidth="1"/>
    <col min="8500" max="8500" width="28.140625" style="1566" customWidth="1"/>
    <col min="8501" max="8501" width="11" style="1566" customWidth="1"/>
    <col min="8502" max="8502" width="14.42578125" style="1566" customWidth="1"/>
    <col min="8503" max="8503" width="4.140625" style="1566" customWidth="1"/>
    <col min="8504" max="8505" width="11" style="1566" customWidth="1"/>
    <col min="8506" max="8506" width="14.42578125" style="1566" customWidth="1"/>
    <col min="8507" max="8507" width="4.140625" style="1566" customWidth="1"/>
    <col min="8508" max="8508" width="14.42578125" style="1566" customWidth="1"/>
    <col min="8509" max="8704" width="11" style="1566"/>
    <col min="8705" max="8705" width="43" style="1566" customWidth="1"/>
    <col min="8706" max="8713" width="8.7109375" style="1566" customWidth="1"/>
    <col min="8714" max="8714" width="28.42578125" style="1566" customWidth="1"/>
    <col min="8715" max="8715" width="5.7109375" style="1566" customWidth="1"/>
    <col min="8716" max="8717" width="7.7109375" style="1566" customWidth="1"/>
    <col min="8718" max="8723" width="8" style="1566" customWidth="1"/>
    <col min="8724" max="8724" width="8.140625" style="1566" customWidth="1"/>
    <col min="8725" max="8725" width="8" style="1566" customWidth="1"/>
    <col min="8726" max="8733" width="11" style="1566" customWidth="1"/>
    <col min="8734" max="8735" width="14.42578125" style="1566" customWidth="1"/>
    <col min="8736" max="8736" width="37.28515625" style="1566" customWidth="1"/>
    <col min="8737" max="8738" width="11" style="1566" customWidth="1"/>
    <col min="8739" max="8748" width="9.85546875" style="1566" customWidth="1"/>
    <col min="8749" max="8752" width="11" style="1566" customWidth="1"/>
    <col min="8753" max="8753" width="14.42578125" style="1566" customWidth="1"/>
    <col min="8754" max="8754" width="4.140625" style="1566" customWidth="1"/>
    <col min="8755" max="8755" width="13.28515625" style="1566" customWidth="1"/>
    <col min="8756" max="8756" width="28.140625" style="1566" customWidth="1"/>
    <col min="8757" max="8757" width="11" style="1566" customWidth="1"/>
    <col min="8758" max="8758" width="14.42578125" style="1566" customWidth="1"/>
    <col min="8759" max="8759" width="4.140625" style="1566" customWidth="1"/>
    <col min="8760" max="8761" width="11" style="1566" customWidth="1"/>
    <col min="8762" max="8762" width="14.42578125" style="1566" customWidth="1"/>
    <col min="8763" max="8763" width="4.140625" style="1566" customWidth="1"/>
    <col min="8764" max="8764" width="14.42578125" style="1566" customWidth="1"/>
    <col min="8765" max="8960" width="11" style="1566"/>
    <col min="8961" max="8961" width="43" style="1566" customWidth="1"/>
    <col min="8962" max="8969" width="8.7109375" style="1566" customWidth="1"/>
    <col min="8970" max="8970" width="28.42578125" style="1566" customWidth="1"/>
    <col min="8971" max="8971" width="5.7109375" style="1566" customWidth="1"/>
    <col min="8972" max="8973" width="7.7109375" style="1566" customWidth="1"/>
    <col min="8974" max="8979" width="8" style="1566" customWidth="1"/>
    <col min="8980" max="8980" width="8.140625" style="1566" customWidth="1"/>
    <col min="8981" max="8981" width="8" style="1566" customWidth="1"/>
    <col min="8982" max="8989" width="11" style="1566" customWidth="1"/>
    <col min="8990" max="8991" width="14.42578125" style="1566" customWidth="1"/>
    <col min="8992" max="8992" width="37.28515625" style="1566" customWidth="1"/>
    <col min="8993" max="8994" width="11" style="1566" customWidth="1"/>
    <col min="8995" max="9004" width="9.85546875" style="1566" customWidth="1"/>
    <col min="9005" max="9008" width="11" style="1566" customWidth="1"/>
    <col min="9009" max="9009" width="14.42578125" style="1566" customWidth="1"/>
    <col min="9010" max="9010" width="4.140625" style="1566" customWidth="1"/>
    <col min="9011" max="9011" width="13.28515625" style="1566" customWidth="1"/>
    <col min="9012" max="9012" width="28.140625" style="1566" customWidth="1"/>
    <col min="9013" max="9013" width="11" style="1566" customWidth="1"/>
    <col min="9014" max="9014" width="14.42578125" style="1566" customWidth="1"/>
    <col min="9015" max="9015" width="4.140625" style="1566" customWidth="1"/>
    <col min="9016" max="9017" width="11" style="1566" customWidth="1"/>
    <col min="9018" max="9018" width="14.42578125" style="1566" customWidth="1"/>
    <col min="9019" max="9019" width="4.140625" style="1566" customWidth="1"/>
    <col min="9020" max="9020" width="14.42578125" style="1566" customWidth="1"/>
    <col min="9021" max="9216" width="11" style="1566"/>
    <col min="9217" max="9217" width="43" style="1566" customWidth="1"/>
    <col min="9218" max="9225" width="8.7109375" style="1566" customWidth="1"/>
    <col min="9226" max="9226" width="28.42578125" style="1566" customWidth="1"/>
    <col min="9227" max="9227" width="5.7109375" style="1566" customWidth="1"/>
    <col min="9228" max="9229" width="7.7109375" style="1566" customWidth="1"/>
    <col min="9230" max="9235" width="8" style="1566" customWidth="1"/>
    <col min="9236" max="9236" width="8.140625" style="1566" customWidth="1"/>
    <col min="9237" max="9237" width="8" style="1566" customWidth="1"/>
    <col min="9238" max="9245" width="11" style="1566" customWidth="1"/>
    <col min="9246" max="9247" width="14.42578125" style="1566" customWidth="1"/>
    <col min="9248" max="9248" width="37.28515625" style="1566" customWidth="1"/>
    <col min="9249" max="9250" width="11" style="1566" customWidth="1"/>
    <col min="9251" max="9260" width="9.85546875" style="1566" customWidth="1"/>
    <col min="9261" max="9264" width="11" style="1566" customWidth="1"/>
    <col min="9265" max="9265" width="14.42578125" style="1566" customWidth="1"/>
    <col min="9266" max="9266" width="4.140625" style="1566" customWidth="1"/>
    <col min="9267" max="9267" width="13.28515625" style="1566" customWidth="1"/>
    <col min="9268" max="9268" width="28.140625" style="1566" customWidth="1"/>
    <col min="9269" max="9269" width="11" style="1566" customWidth="1"/>
    <col min="9270" max="9270" width="14.42578125" style="1566" customWidth="1"/>
    <col min="9271" max="9271" width="4.140625" style="1566" customWidth="1"/>
    <col min="9272" max="9273" width="11" style="1566" customWidth="1"/>
    <col min="9274" max="9274" width="14.42578125" style="1566" customWidth="1"/>
    <col min="9275" max="9275" width="4.140625" style="1566" customWidth="1"/>
    <col min="9276" max="9276" width="14.42578125" style="1566" customWidth="1"/>
    <col min="9277" max="9472" width="11" style="1566"/>
    <col min="9473" max="9473" width="43" style="1566" customWidth="1"/>
    <col min="9474" max="9481" width="8.7109375" style="1566" customWidth="1"/>
    <col min="9482" max="9482" width="28.42578125" style="1566" customWidth="1"/>
    <col min="9483" max="9483" width="5.7109375" style="1566" customWidth="1"/>
    <col min="9484" max="9485" width="7.7109375" style="1566" customWidth="1"/>
    <col min="9486" max="9491" width="8" style="1566" customWidth="1"/>
    <col min="9492" max="9492" width="8.140625" style="1566" customWidth="1"/>
    <col min="9493" max="9493" width="8" style="1566" customWidth="1"/>
    <col min="9494" max="9501" width="11" style="1566" customWidth="1"/>
    <col min="9502" max="9503" width="14.42578125" style="1566" customWidth="1"/>
    <col min="9504" max="9504" width="37.28515625" style="1566" customWidth="1"/>
    <col min="9505" max="9506" width="11" style="1566" customWidth="1"/>
    <col min="9507" max="9516" width="9.85546875" style="1566" customWidth="1"/>
    <col min="9517" max="9520" width="11" style="1566" customWidth="1"/>
    <col min="9521" max="9521" width="14.42578125" style="1566" customWidth="1"/>
    <col min="9522" max="9522" width="4.140625" style="1566" customWidth="1"/>
    <col min="9523" max="9523" width="13.28515625" style="1566" customWidth="1"/>
    <col min="9524" max="9524" width="28.140625" style="1566" customWidth="1"/>
    <col min="9525" max="9525" width="11" style="1566" customWidth="1"/>
    <col min="9526" max="9526" width="14.42578125" style="1566" customWidth="1"/>
    <col min="9527" max="9527" width="4.140625" style="1566" customWidth="1"/>
    <col min="9528" max="9529" width="11" style="1566" customWidth="1"/>
    <col min="9530" max="9530" width="14.42578125" style="1566" customWidth="1"/>
    <col min="9531" max="9531" width="4.140625" style="1566" customWidth="1"/>
    <col min="9532" max="9532" width="14.42578125" style="1566" customWidth="1"/>
    <col min="9533" max="9728" width="11" style="1566"/>
    <col min="9729" max="9729" width="43" style="1566" customWidth="1"/>
    <col min="9730" max="9737" width="8.7109375" style="1566" customWidth="1"/>
    <col min="9738" max="9738" width="28.42578125" style="1566" customWidth="1"/>
    <col min="9739" max="9739" width="5.7109375" style="1566" customWidth="1"/>
    <col min="9740" max="9741" width="7.7109375" style="1566" customWidth="1"/>
    <col min="9742" max="9747" width="8" style="1566" customWidth="1"/>
    <col min="9748" max="9748" width="8.140625" style="1566" customWidth="1"/>
    <col min="9749" max="9749" width="8" style="1566" customWidth="1"/>
    <col min="9750" max="9757" width="11" style="1566" customWidth="1"/>
    <col min="9758" max="9759" width="14.42578125" style="1566" customWidth="1"/>
    <col min="9760" max="9760" width="37.28515625" style="1566" customWidth="1"/>
    <col min="9761" max="9762" width="11" style="1566" customWidth="1"/>
    <col min="9763" max="9772" width="9.85546875" style="1566" customWidth="1"/>
    <col min="9773" max="9776" width="11" style="1566" customWidth="1"/>
    <col min="9777" max="9777" width="14.42578125" style="1566" customWidth="1"/>
    <col min="9778" max="9778" width="4.140625" style="1566" customWidth="1"/>
    <col min="9779" max="9779" width="13.28515625" style="1566" customWidth="1"/>
    <col min="9780" max="9780" width="28.140625" style="1566" customWidth="1"/>
    <col min="9781" max="9781" width="11" style="1566" customWidth="1"/>
    <col min="9782" max="9782" width="14.42578125" style="1566" customWidth="1"/>
    <col min="9783" max="9783" width="4.140625" style="1566" customWidth="1"/>
    <col min="9784" max="9785" width="11" style="1566" customWidth="1"/>
    <col min="9786" max="9786" width="14.42578125" style="1566" customWidth="1"/>
    <col min="9787" max="9787" width="4.140625" style="1566" customWidth="1"/>
    <col min="9788" max="9788" width="14.42578125" style="1566" customWidth="1"/>
    <col min="9789" max="9984" width="11" style="1566"/>
    <col min="9985" max="9985" width="43" style="1566" customWidth="1"/>
    <col min="9986" max="9993" width="8.7109375" style="1566" customWidth="1"/>
    <col min="9994" max="9994" width="28.42578125" style="1566" customWidth="1"/>
    <col min="9995" max="9995" width="5.7109375" style="1566" customWidth="1"/>
    <col min="9996" max="9997" width="7.7109375" style="1566" customWidth="1"/>
    <col min="9998" max="10003" width="8" style="1566" customWidth="1"/>
    <col min="10004" max="10004" width="8.140625" style="1566" customWidth="1"/>
    <col min="10005" max="10005" width="8" style="1566" customWidth="1"/>
    <col min="10006" max="10013" width="11" style="1566" customWidth="1"/>
    <col min="10014" max="10015" width="14.42578125" style="1566" customWidth="1"/>
    <col min="10016" max="10016" width="37.28515625" style="1566" customWidth="1"/>
    <col min="10017" max="10018" width="11" style="1566" customWidth="1"/>
    <col min="10019" max="10028" width="9.85546875" style="1566" customWidth="1"/>
    <col min="10029" max="10032" width="11" style="1566" customWidth="1"/>
    <col min="10033" max="10033" width="14.42578125" style="1566" customWidth="1"/>
    <col min="10034" max="10034" width="4.140625" style="1566" customWidth="1"/>
    <col min="10035" max="10035" width="13.28515625" style="1566" customWidth="1"/>
    <col min="10036" max="10036" width="28.140625" style="1566" customWidth="1"/>
    <col min="10037" max="10037" width="11" style="1566" customWidth="1"/>
    <col min="10038" max="10038" width="14.42578125" style="1566" customWidth="1"/>
    <col min="10039" max="10039" width="4.140625" style="1566" customWidth="1"/>
    <col min="10040" max="10041" width="11" style="1566" customWidth="1"/>
    <col min="10042" max="10042" width="14.42578125" style="1566" customWidth="1"/>
    <col min="10043" max="10043" width="4.140625" style="1566" customWidth="1"/>
    <col min="10044" max="10044" width="14.42578125" style="1566" customWidth="1"/>
    <col min="10045" max="10240" width="11" style="1566"/>
    <col min="10241" max="10241" width="43" style="1566" customWidth="1"/>
    <col min="10242" max="10249" width="8.7109375" style="1566" customWidth="1"/>
    <col min="10250" max="10250" width="28.42578125" style="1566" customWidth="1"/>
    <col min="10251" max="10251" width="5.7109375" style="1566" customWidth="1"/>
    <col min="10252" max="10253" width="7.7109375" style="1566" customWidth="1"/>
    <col min="10254" max="10259" width="8" style="1566" customWidth="1"/>
    <col min="10260" max="10260" width="8.140625" style="1566" customWidth="1"/>
    <col min="10261" max="10261" width="8" style="1566" customWidth="1"/>
    <col min="10262" max="10269" width="11" style="1566" customWidth="1"/>
    <col min="10270" max="10271" width="14.42578125" style="1566" customWidth="1"/>
    <col min="10272" max="10272" width="37.28515625" style="1566" customWidth="1"/>
    <col min="10273" max="10274" width="11" style="1566" customWidth="1"/>
    <col min="10275" max="10284" width="9.85546875" style="1566" customWidth="1"/>
    <col min="10285" max="10288" width="11" style="1566" customWidth="1"/>
    <col min="10289" max="10289" width="14.42578125" style="1566" customWidth="1"/>
    <col min="10290" max="10290" width="4.140625" style="1566" customWidth="1"/>
    <col min="10291" max="10291" width="13.28515625" style="1566" customWidth="1"/>
    <col min="10292" max="10292" width="28.140625" style="1566" customWidth="1"/>
    <col min="10293" max="10293" width="11" style="1566" customWidth="1"/>
    <col min="10294" max="10294" width="14.42578125" style="1566" customWidth="1"/>
    <col min="10295" max="10295" width="4.140625" style="1566" customWidth="1"/>
    <col min="10296" max="10297" width="11" style="1566" customWidth="1"/>
    <col min="10298" max="10298" width="14.42578125" style="1566" customWidth="1"/>
    <col min="10299" max="10299" width="4.140625" style="1566" customWidth="1"/>
    <col min="10300" max="10300" width="14.42578125" style="1566" customWidth="1"/>
    <col min="10301" max="10496" width="11" style="1566"/>
    <col min="10497" max="10497" width="43" style="1566" customWidth="1"/>
    <col min="10498" max="10505" width="8.7109375" style="1566" customWidth="1"/>
    <col min="10506" max="10506" width="28.42578125" style="1566" customWidth="1"/>
    <col min="10507" max="10507" width="5.7109375" style="1566" customWidth="1"/>
    <col min="10508" max="10509" width="7.7109375" style="1566" customWidth="1"/>
    <col min="10510" max="10515" width="8" style="1566" customWidth="1"/>
    <col min="10516" max="10516" width="8.140625" style="1566" customWidth="1"/>
    <col min="10517" max="10517" width="8" style="1566" customWidth="1"/>
    <col min="10518" max="10525" width="11" style="1566" customWidth="1"/>
    <col min="10526" max="10527" width="14.42578125" style="1566" customWidth="1"/>
    <col min="10528" max="10528" width="37.28515625" style="1566" customWidth="1"/>
    <col min="10529" max="10530" width="11" style="1566" customWidth="1"/>
    <col min="10531" max="10540" width="9.85546875" style="1566" customWidth="1"/>
    <col min="10541" max="10544" width="11" style="1566" customWidth="1"/>
    <col min="10545" max="10545" width="14.42578125" style="1566" customWidth="1"/>
    <col min="10546" max="10546" width="4.140625" style="1566" customWidth="1"/>
    <col min="10547" max="10547" width="13.28515625" style="1566" customWidth="1"/>
    <col min="10548" max="10548" width="28.140625" style="1566" customWidth="1"/>
    <col min="10549" max="10549" width="11" style="1566" customWidth="1"/>
    <col min="10550" max="10550" width="14.42578125" style="1566" customWidth="1"/>
    <col min="10551" max="10551" width="4.140625" style="1566" customWidth="1"/>
    <col min="10552" max="10553" width="11" style="1566" customWidth="1"/>
    <col min="10554" max="10554" width="14.42578125" style="1566" customWidth="1"/>
    <col min="10555" max="10555" width="4.140625" style="1566" customWidth="1"/>
    <col min="10556" max="10556" width="14.42578125" style="1566" customWidth="1"/>
    <col min="10557" max="10752" width="11" style="1566"/>
    <col min="10753" max="10753" width="43" style="1566" customWidth="1"/>
    <col min="10754" max="10761" width="8.7109375" style="1566" customWidth="1"/>
    <col min="10762" max="10762" width="28.42578125" style="1566" customWidth="1"/>
    <col min="10763" max="10763" width="5.7109375" style="1566" customWidth="1"/>
    <col min="10764" max="10765" width="7.7109375" style="1566" customWidth="1"/>
    <col min="10766" max="10771" width="8" style="1566" customWidth="1"/>
    <col min="10772" max="10772" width="8.140625" style="1566" customWidth="1"/>
    <col min="10773" max="10773" width="8" style="1566" customWidth="1"/>
    <col min="10774" max="10781" width="11" style="1566" customWidth="1"/>
    <col min="10782" max="10783" width="14.42578125" style="1566" customWidth="1"/>
    <col min="10784" max="10784" width="37.28515625" style="1566" customWidth="1"/>
    <col min="10785" max="10786" width="11" style="1566" customWidth="1"/>
    <col min="10787" max="10796" width="9.85546875" style="1566" customWidth="1"/>
    <col min="10797" max="10800" width="11" style="1566" customWidth="1"/>
    <col min="10801" max="10801" width="14.42578125" style="1566" customWidth="1"/>
    <col min="10802" max="10802" width="4.140625" style="1566" customWidth="1"/>
    <col min="10803" max="10803" width="13.28515625" style="1566" customWidth="1"/>
    <col min="10804" max="10804" width="28.140625" style="1566" customWidth="1"/>
    <col min="10805" max="10805" width="11" style="1566" customWidth="1"/>
    <col min="10806" max="10806" width="14.42578125" style="1566" customWidth="1"/>
    <col min="10807" max="10807" width="4.140625" style="1566" customWidth="1"/>
    <col min="10808" max="10809" width="11" style="1566" customWidth="1"/>
    <col min="10810" max="10810" width="14.42578125" style="1566" customWidth="1"/>
    <col min="10811" max="10811" width="4.140625" style="1566" customWidth="1"/>
    <col min="10812" max="10812" width="14.42578125" style="1566" customWidth="1"/>
    <col min="10813" max="11008" width="11" style="1566"/>
    <col min="11009" max="11009" width="43" style="1566" customWidth="1"/>
    <col min="11010" max="11017" width="8.7109375" style="1566" customWidth="1"/>
    <col min="11018" max="11018" width="28.42578125" style="1566" customWidth="1"/>
    <col min="11019" max="11019" width="5.7109375" style="1566" customWidth="1"/>
    <col min="11020" max="11021" width="7.7109375" style="1566" customWidth="1"/>
    <col min="11022" max="11027" width="8" style="1566" customWidth="1"/>
    <col min="11028" max="11028" width="8.140625" style="1566" customWidth="1"/>
    <col min="11029" max="11029" width="8" style="1566" customWidth="1"/>
    <col min="11030" max="11037" width="11" style="1566" customWidth="1"/>
    <col min="11038" max="11039" width="14.42578125" style="1566" customWidth="1"/>
    <col min="11040" max="11040" width="37.28515625" style="1566" customWidth="1"/>
    <col min="11041" max="11042" width="11" style="1566" customWidth="1"/>
    <col min="11043" max="11052" width="9.85546875" style="1566" customWidth="1"/>
    <col min="11053" max="11056" width="11" style="1566" customWidth="1"/>
    <col min="11057" max="11057" width="14.42578125" style="1566" customWidth="1"/>
    <col min="11058" max="11058" width="4.140625" style="1566" customWidth="1"/>
    <col min="11059" max="11059" width="13.28515625" style="1566" customWidth="1"/>
    <col min="11060" max="11060" width="28.140625" style="1566" customWidth="1"/>
    <col min="11061" max="11061" width="11" style="1566" customWidth="1"/>
    <col min="11062" max="11062" width="14.42578125" style="1566" customWidth="1"/>
    <col min="11063" max="11063" width="4.140625" style="1566" customWidth="1"/>
    <col min="11064" max="11065" width="11" style="1566" customWidth="1"/>
    <col min="11066" max="11066" width="14.42578125" style="1566" customWidth="1"/>
    <col min="11067" max="11067" width="4.140625" style="1566" customWidth="1"/>
    <col min="11068" max="11068" width="14.42578125" style="1566" customWidth="1"/>
    <col min="11069" max="11264" width="11" style="1566"/>
    <col min="11265" max="11265" width="43" style="1566" customWidth="1"/>
    <col min="11266" max="11273" width="8.7109375" style="1566" customWidth="1"/>
    <col min="11274" max="11274" width="28.42578125" style="1566" customWidth="1"/>
    <col min="11275" max="11275" width="5.7109375" style="1566" customWidth="1"/>
    <col min="11276" max="11277" width="7.7109375" style="1566" customWidth="1"/>
    <col min="11278" max="11283" width="8" style="1566" customWidth="1"/>
    <col min="11284" max="11284" width="8.140625" style="1566" customWidth="1"/>
    <col min="11285" max="11285" width="8" style="1566" customWidth="1"/>
    <col min="11286" max="11293" width="11" style="1566" customWidth="1"/>
    <col min="11294" max="11295" width="14.42578125" style="1566" customWidth="1"/>
    <col min="11296" max="11296" width="37.28515625" style="1566" customWidth="1"/>
    <col min="11297" max="11298" width="11" style="1566" customWidth="1"/>
    <col min="11299" max="11308" width="9.85546875" style="1566" customWidth="1"/>
    <col min="11309" max="11312" width="11" style="1566" customWidth="1"/>
    <col min="11313" max="11313" width="14.42578125" style="1566" customWidth="1"/>
    <col min="11314" max="11314" width="4.140625" style="1566" customWidth="1"/>
    <col min="11315" max="11315" width="13.28515625" style="1566" customWidth="1"/>
    <col min="11316" max="11316" width="28.140625" style="1566" customWidth="1"/>
    <col min="11317" max="11317" width="11" style="1566" customWidth="1"/>
    <col min="11318" max="11318" width="14.42578125" style="1566" customWidth="1"/>
    <col min="11319" max="11319" width="4.140625" style="1566" customWidth="1"/>
    <col min="11320" max="11321" width="11" style="1566" customWidth="1"/>
    <col min="11322" max="11322" width="14.42578125" style="1566" customWidth="1"/>
    <col min="11323" max="11323" width="4.140625" style="1566" customWidth="1"/>
    <col min="11324" max="11324" width="14.42578125" style="1566" customWidth="1"/>
    <col min="11325" max="11520" width="11" style="1566"/>
    <col min="11521" max="11521" width="43" style="1566" customWidth="1"/>
    <col min="11522" max="11529" width="8.7109375" style="1566" customWidth="1"/>
    <col min="11530" max="11530" width="28.42578125" style="1566" customWidth="1"/>
    <col min="11531" max="11531" width="5.7109375" style="1566" customWidth="1"/>
    <col min="11532" max="11533" width="7.7109375" style="1566" customWidth="1"/>
    <col min="11534" max="11539" width="8" style="1566" customWidth="1"/>
    <col min="11540" max="11540" width="8.140625" style="1566" customWidth="1"/>
    <col min="11541" max="11541" width="8" style="1566" customWidth="1"/>
    <col min="11542" max="11549" width="11" style="1566" customWidth="1"/>
    <col min="11550" max="11551" width="14.42578125" style="1566" customWidth="1"/>
    <col min="11552" max="11552" width="37.28515625" style="1566" customWidth="1"/>
    <col min="11553" max="11554" width="11" style="1566" customWidth="1"/>
    <col min="11555" max="11564" width="9.85546875" style="1566" customWidth="1"/>
    <col min="11565" max="11568" width="11" style="1566" customWidth="1"/>
    <col min="11569" max="11569" width="14.42578125" style="1566" customWidth="1"/>
    <col min="11570" max="11570" width="4.140625" style="1566" customWidth="1"/>
    <col min="11571" max="11571" width="13.28515625" style="1566" customWidth="1"/>
    <col min="11572" max="11572" width="28.140625" style="1566" customWidth="1"/>
    <col min="11573" max="11573" width="11" style="1566" customWidth="1"/>
    <col min="11574" max="11574" width="14.42578125" style="1566" customWidth="1"/>
    <col min="11575" max="11575" width="4.140625" style="1566" customWidth="1"/>
    <col min="11576" max="11577" width="11" style="1566" customWidth="1"/>
    <col min="11578" max="11578" width="14.42578125" style="1566" customWidth="1"/>
    <col min="11579" max="11579" width="4.140625" style="1566" customWidth="1"/>
    <col min="11580" max="11580" width="14.42578125" style="1566" customWidth="1"/>
    <col min="11581" max="11776" width="11" style="1566"/>
    <col min="11777" max="11777" width="43" style="1566" customWidth="1"/>
    <col min="11778" max="11785" width="8.7109375" style="1566" customWidth="1"/>
    <col min="11786" max="11786" width="28.42578125" style="1566" customWidth="1"/>
    <col min="11787" max="11787" width="5.7109375" style="1566" customWidth="1"/>
    <col min="11788" max="11789" width="7.7109375" style="1566" customWidth="1"/>
    <col min="11790" max="11795" width="8" style="1566" customWidth="1"/>
    <col min="11796" max="11796" width="8.140625" style="1566" customWidth="1"/>
    <col min="11797" max="11797" width="8" style="1566" customWidth="1"/>
    <col min="11798" max="11805" width="11" style="1566" customWidth="1"/>
    <col min="11806" max="11807" width="14.42578125" style="1566" customWidth="1"/>
    <col min="11808" max="11808" width="37.28515625" style="1566" customWidth="1"/>
    <col min="11809" max="11810" width="11" style="1566" customWidth="1"/>
    <col min="11811" max="11820" width="9.85546875" style="1566" customWidth="1"/>
    <col min="11821" max="11824" width="11" style="1566" customWidth="1"/>
    <col min="11825" max="11825" width="14.42578125" style="1566" customWidth="1"/>
    <col min="11826" max="11826" width="4.140625" style="1566" customWidth="1"/>
    <col min="11827" max="11827" width="13.28515625" style="1566" customWidth="1"/>
    <col min="11828" max="11828" width="28.140625" style="1566" customWidth="1"/>
    <col min="11829" max="11829" width="11" style="1566" customWidth="1"/>
    <col min="11830" max="11830" width="14.42578125" style="1566" customWidth="1"/>
    <col min="11831" max="11831" width="4.140625" style="1566" customWidth="1"/>
    <col min="11832" max="11833" width="11" style="1566" customWidth="1"/>
    <col min="11834" max="11834" width="14.42578125" style="1566" customWidth="1"/>
    <col min="11835" max="11835" width="4.140625" style="1566" customWidth="1"/>
    <col min="11836" max="11836" width="14.42578125" style="1566" customWidth="1"/>
    <col min="11837" max="12032" width="11" style="1566"/>
    <col min="12033" max="12033" width="43" style="1566" customWidth="1"/>
    <col min="12034" max="12041" width="8.7109375" style="1566" customWidth="1"/>
    <col min="12042" max="12042" width="28.42578125" style="1566" customWidth="1"/>
    <col min="12043" max="12043" width="5.7109375" style="1566" customWidth="1"/>
    <col min="12044" max="12045" width="7.7109375" style="1566" customWidth="1"/>
    <col min="12046" max="12051" width="8" style="1566" customWidth="1"/>
    <col min="12052" max="12052" width="8.140625" style="1566" customWidth="1"/>
    <col min="12053" max="12053" width="8" style="1566" customWidth="1"/>
    <col min="12054" max="12061" width="11" style="1566" customWidth="1"/>
    <col min="12062" max="12063" width="14.42578125" style="1566" customWidth="1"/>
    <col min="12064" max="12064" width="37.28515625" style="1566" customWidth="1"/>
    <col min="12065" max="12066" width="11" style="1566" customWidth="1"/>
    <col min="12067" max="12076" width="9.85546875" style="1566" customWidth="1"/>
    <col min="12077" max="12080" width="11" style="1566" customWidth="1"/>
    <col min="12081" max="12081" width="14.42578125" style="1566" customWidth="1"/>
    <col min="12082" max="12082" width="4.140625" style="1566" customWidth="1"/>
    <col min="12083" max="12083" width="13.28515625" style="1566" customWidth="1"/>
    <col min="12084" max="12084" width="28.140625" style="1566" customWidth="1"/>
    <col min="12085" max="12085" width="11" style="1566" customWidth="1"/>
    <col min="12086" max="12086" width="14.42578125" style="1566" customWidth="1"/>
    <col min="12087" max="12087" width="4.140625" style="1566" customWidth="1"/>
    <col min="12088" max="12089" width="11" style="1566" customWidth="1"/>
    <col min="12090" max="12090" width="14.42578125" style="1566" customWidth="1"/>
    <col min="12091" max="12091" width="4.140625" style="1566" customWidth="1"/>
    <col min="12092" max="12092" width="14.42578125" style="1566" customWidth="1"/>
    <col min="12093" max="12288" width="11" style="1566"/>
    <col min="12289" max="12289" width="43" style="1566" customWidth="1"/>
    <col min="12290" max="12297" width="8.7109375" style="1566" customWidth="1"/>
    <col min="12298" max="12298" width="28.42578125" style="1566" customWidth="1"/>
    <col min="12299" max="12299" width="5.7109375" style="1566" customWidth="1"/>
    <col min="12300" max="12301" width="7.7109375" style="1566" customWidth="1"/>
    <col min="12302" max="12307" width="8" style="1566" customWidth="1"/>
    <col min="12308" max="12308" width="8.140625" style="1566" customWidth="1"/>
    <col min="12309" max="12309" width="8" style="1566" customWidth="1"/>
    <col min="12310" max="12317" width="11" style="1566" customWidth="1"/>
    <col min="12318" max="12319" width="14.42578125" style="1566" customWidth="1"/>
    <col min="12320" max="12320" width="37.28515625" style="1566" customWidth="1"/>
    <col min="12321" max="12322" width="11" style="1566" customWidth="1"/>
    <col min="12323" max="12332" width="9.85546875" style="1566" customWidth="1"/>
    <col min="12333" max="12336" width="11" style="1566" customWidth="1"/>
    <col min="12337" max="12337" width="14.42578125" style="1566" customWidth="1"/>
    <col min="12338" max="12338" width="4.140625" style="1566" customWidth="1"/>
    <col min="12339" max="12339" width="13.28515625" style="1566" customWidth="1"/>
    <col min="12340" max="12340" width="28.140625" style="1566" customWidth="1"/>
    <col min="12341" max="12341" width="11" style="1566" customWidth="1"/>
    <col min="12342" max="12342" width="14.42578125" style="1566" customWidth="1"/>
    <col min="12343" max="12343" width="4.140625" style="1566" customWidth="1"/>
    <col min="12344" max="12345" width="11" style="1566" customWidth="1"/>
    <col min="12346" max="12346" width="14.42578125" style="1566" customWidth="1"/>
    <col min="12347" max="12347" width="4.140625" style="1566" customWidth="1"/>
    <col min="12348" max="12348" width="14.42578125" style="1566" customWidth="1"/>
    <col min="12349" max="12544" width="11" style="1566"/>
    <col min="12545" max="12545" width="43" style="1566" customWidth="1"/>
    <col min="12546" max="12553" width="8.7109375" style="1566" customWidth="1"/>
    <col min="12554" max="12554" width="28.42578125" style="1566" customWidth="1"/>
    <col min="12555" max="12555" width="5.7109375" style="1566" customWidth="1"/>
    <col min="12556" max="12557" width="7.7109375" style="1566" customWidth="1"/>
    <col min="12558" max="12563" width="8" style="1566" customWidth="1"/>
    <col min="12564" max="12564" width="8.140625" style="1566" customWidth="1"/>
    <col min="12565" max="12565" width="8" style="1566" customWidth="1"/>
    <col min="12566" max="12573" width="11" style="1566" customWidth="1"/>
    <col min="12574" max="12575" width="14.42578125" style="1566" customWidth="1"/>
    <col min="12576" max="12576" width="37.28515625" style="1566" customWidth="1"/>
    <col min="12577" max="12578" width="11" style="1566" customWidth="1"/>
    <col min="12579" max="12588" width="9.85546875" style="1566" customWidth="1"/>
    <col min="12589" max="12592" width="11" style="1566" customWidth="1"/>
    <col min="12593" max="12593" width="14.42578125" style="1566" customWidth="1"/>
    <col min="12594" max="12594" width="4.140625" style="1566" customWidth="1"/>
    <col min="12595" max="12595" width="13.28515625" style="1566" customWidth="1"/>
    <col min="12596" max="12596" width="28.140625" style="1566" customWidth="1"/>
    <col min="12597" max="12597" width="11" style="1566" customWidth="1"/>
    <col min="12598" max="12598" width="14.42578125" style="1566" customWidth="1"/>
    <col min="12599" max="12599" width="4.140625" style="1566" customWidth="1"/>
    <col min="12600" max="12601" width="11" style="1566" customWidth="1"/>
    <col min="12602" max="12602" width="14.42578125" style="1566" customWidth="1"/>
    <col min="12603" max="12603" width="4.140625" style="1566" customWidth="1"/>
    <col min="12604" max="12604" width="14.42578125" style="1566" customWidth="1"/>
    <col min="12605" max="12800" width="11" style="1566"/>
    <col min="12801" max="12801" width="43" style="1566" customWidth="1"/>
    <col min="12802" max="12809" width="8.7109375" style="1566" customWidth="1"/>
    <col min="12810" max="12810" width="28.42578125" style="1566" customWidth="1"/>
    <col min="12811" max="12811" width="5.7109375" style="1566" customWidth="1"/>
    <col min="12812" max="12813" width="7.7109375" style="1566" customWidth="1"/>
    <col min="12814" max="12819" width="8" style="1566" customWidth="1"/>
    <col min="12820" max="12820" width="8.140625" style="1566" customWidth="1"/>
    <col min="12821" max="12821" width="8" style="1566" customWidth="1"/>
    <col min="12822" max="12829" width="11" style="1566" customWidth="1"/>
    <col min="12830" max="12831" width="14.42578125" style="1566" customWidth="1"/>
    <col min="12832" max="12832" width="37.28515625" style="1566" customWidth="1"/>
    <col min="12833" max="12834" width="11" style="1566" customWidth="1"/>
    <col min="12835" max="12844" width="9.85546875" style="1566" customWidth="1"/>
    <col min="12845" max="12848" width="11" style="1566" customWidth="1"/>
    <col min="12849" max="12849" width="14.42578125" style="1566" customWidth="1"/>
    <col min="12850" max="12850" width="4.140625" style="1566" customWidth="1"/>
    <col min="12851" max="12851" width="13.28515625" style="1566" customWidth="1"/>
    <col min="12852" max="12852" width="28.140625" style="1566" customWidth="1"/>
    <col min="12853" max="12853" width="11" style="1566" customWidth="1"/>
    <col min="12854" max="12854" width="14.42578125" style="1566" customWidth="1"/>
    <col min="12855" max="12855" width="4.140625" style="1566" customWidth="1"/>
    <col min="12856" max="12857" width="11" style="1566" customWidth="1"/>
    <col min="12858" max="12858" width="14.42578125" style="1566" customWidth="1"/>
    <col min="12859" max="12859" width="4.140625" style="1566" customWidth="1"/>
    <col min="12860" max="12860" width="14.42578125" style="1566" customWidth="1"/>
    <col min="12861" max="13056" width="11" style="1566"/>
    <col min="13057" max="13057" width="43" style="1566" customWidth="1"/>
    <col min="13058" max="13065" width="8.7109375" style="1566" customWidth="1"/>
    <col min="13066" max="13066" width="28.42578125" style="1566" customWidth="1"/>
    <col min="13067" max="13067" width="5.7109375" style="1566" customWidth="1"/>
    <col min="13068" max="13069" width="7.7109375" style="1566" customWidth="1"/>
    <col min="13070" max="13075" width="8" style="1566" customWidth="1"/>
    <col min="13076" max="13076" width="8.140625" style="1566" customWidth="1"/>
    <col min="13077" max="13077" width="8" style="1566" customWidth="1"/>
    <col min="13078" max="13085" width="11" style="1566" customWidth="1"/>
    <col min="13086" max="13087" width="14.42578125" style="1566" customWidth="1"/>
    <col min="13088" max="13088" width="37.28515625" style="1566" customWidth="1"/>
    <col min="13089" max="13090" width="11" style="1566" customWidth="1"/>
    <col min="13091" max="13100" width="9.85546875" style="1566" customWidth="1"/>
    <col min="13101" max="13104" width="11" style="1566" customWidth="1"/>
    <col min="13105" max="13105" width="14.42578125" style="1566" customWidth="1"/>
    <col min="13106" max="13106" width="4.140625" style="1566" customWidth="1"/>
    <col min="13107" max="13107" width="13.28515625" style="1566" customWidth="1"/>
    <col min="13108" max="13108" width="28.140625" style="1566" customWidth="1"/>
    <col min="13109" max="13109" width="11" style="1566" customWidth="1"/>
    <col min="13110" max="13110" width="14.42578125" style="1566" customWidth="1"/>
    <col min="13111" max="13111" width="4.140625" style="1566" customWidth="1"/>
    <col min="13112" max="13113" width="11" style="1566" customWidth="1"/>
    <col min="13114" max="13114" width="14.42578125" style="1566" customWidth="1"/>
    <col min="13115" max="13115" width="4.140625" style="1566" customWidth="1"/>
    <col min="13116" max="13116" width="14.42578125" style="1566" customWidth="1"/>
    <col min="13117" max="13312" width="11" style="1566"/>
    <col min="13313" max="13313" width="43" style="1566" customWidth="1"/>
    <col min="13314" max="13321" width="8.7109375" style="1566" customWidth="1"/>
    <col min="13322" max="13322" width="28.42578125" style="1566" customWidth="1"/>
    <col min="13323" max="13323" width="5.7109375" style="1566" customWidth="1"/>
    <col min="13324" max="13325" width="7.7109375" style="1566" customWidth="1"/>
    <col min="13326" max="13331" width="8" style="1566" customWidth="1"/>
    <col min="13332" max="13332" width="8.140625" style="1566" customWidth="1"/>
    <col min="13333" max="13333" width="8" style="1566" customWidth="1"/>
    <col min="13334" max="13341" width="11" style="1566" customWidth="1"/>
    <col min="13342" max="13343" width="14.42578125" style="1566" customWidth="1"/>
    <col min="13344" max="13344" width="37.28515625" style="1566" customWidth="1"/>
    <col min="13345" max="13346" width="11" style="1566" customWidth="1"/>
    <col min="13347" max="13356" width="9.85546875" style="1566" customWidth="1"/>
    <col min="13357" max="13360" width="11" style="1566" customWidth="1"/>
    <col min="13361" max="13361" width="14.42578125" style="1566" customWidth="1"/>
    <col min="13362" max="13362" width="4.140625" style="1566" customWidth="1"/>
    <col min="13363" max="13363" width="13.28515625" style="1566" customWidth="1"/>
    <col min="13364" max="13364" width="28.140625" style="1566" customWidth="1"/>
    <col min="13365" max="13365" width="11" style="1566" customWidth="1"/>
    <col min="13366" max="13366" width="14.42578125" style="1566" customWidth="1"/>
    <col min="13367" max="13367" width="4.140625" style="1566" customWidth="1"/>
    <col min="13368" max="13369" width="11" style="1566" customWidth="1"/>
    <col min="13370" max="13370" width="14.42578125" style="1566" customWidth="1"/>
    <col min="13371" max="13371" width="4.140625" style="1566" customWidth="1"/>
    <col min="13372" max="13372" width="14.42578125" style="1566" customWidth="1"/>
    <col min="13373" max="13568" width="11" style="1566"/>
    <col min="13569" max="13569" width="43" style="1566" customWidth="1"/>
    <col min="13570" max="13577" width="8.7109375" style="1566" customWidth="1"/>
    <col min="13578" max="13578" width="28.42578125" style="1566" customWidth="1"/>
    <col min="13579" max="13579" width="5.7109375" style="1566" customWidth="1"/>
    <col min="13580" max="13581" width="7.7109375" style="1566" customWidth="1"/>
    <col min="13582" max="13587" width="8" style="1566" customWidth="1"/>
    <col min="13588" max="13588" width="8.140625" style="1566" customWidth="1"/>
    <col min="13589" max="13589" width="8" style="1566" customWidth="1"/>
    <col min="13590" max="13597" width="11" style="1566" customWidth="1"/>
    <col min="13598" max="13599" width="14.42578125" style="1566" customWidth="1"/>
    <col min="13600" max="13600" width="37.28515625" style="1566" customWidth="1"/>
    <col min="13601" max="13602" width="11" style="1566" customWidth="1"/>
    <col min="13603" max="13612" width="9.85546875" style="1566" customWidth="1"/>
    <col min="13613" max="13616" width="11" style="1566" customWidth="1"/>
    <col min="13617" max="13617" width="14.42578125" style="1566" customWidth="1"/>
    <col min="13618" max="13618" width="4.140625" style="1566" customWidth="1"/>
    <col min="13619" max="13619" width="13.28515625" style="1566" customWidth="1"/>
    <col min="13620" max="13620" width="28.140625" style="1566" customWidth="1"/>
    <col min="13621" max="13621" width="11" style="1566" customWidth="1"/>
    <col min="13622" max="13622" width="14.42578125" style="1566" customWidth="1"/>
    <col min="13623" max="13623" width="4.140625" style="1566" customWidth="1"/>
    <col min="13624" max="13625" width="11" style="1566" customWidth="1"/>
    <col min="13626" max="13626" width="14.42578125" style="1566" customWidth="1"/>
    <col min="13627" max="13627" width="4.140625" style="1566" customWidth="1"/>
    <col min="13628" max="13628" width="14.42578125" style="1566" customWidth="1"/>
    <col min="13629" max="13824" width="11" style="1566"/>
    <col min="13825" max="13825" width="43" style="1566" customWidth="1"/>
    <col min="13826" max="13833" width="8.7109375" style="1566" customWidth="1"/>
    <col min="13834" max="13834" width="28.42578125" style="1566" customWidth="1"/>
    <col min="13835" max="13835" width="5.7109375" style="1566" customWidth="1"/>
    <col min="13836" max="13837" width="7.7109375" style="1566" customWidth="1"/>
    <col min="13838" max="13843" width="8" style="1566" customWidth="1"/>
    <col min="13844" max="13844" width="8.140625" style="1566" customWidth="1"/>
    <col min="13845" max="13845" width="8" style="1566" customWidth="1"/>
    <col min="13846" max="13853" width="11" style="1566" customWidth="1"/>
    <col min="13854" max="13855" width="14.42578125" style="1566" customWidth="1"/>
    <col min="13856" max="13856" width="37.28515625" style="1566" customWidth="1"/>
    <col min="13857" max="13858" width="11" style="1566" customWidth="1"/>
    <col min="13859" max="13868" width="9.85546875" style="1566" customWidth="1"/>
    <col min="13869" max="13872" width="11" style="1566" customWidth="1"/>
    <col min="13873" max="13873" width="14.42578125" style="1566" customWidth="1"/>
    <col min="13874" max="13874" width="4.140625" style="1566" customWidth="1"/>
    <col min="13875" max="13875" width="13.28515625" style="1566" customWidth="1"/>
    <col min="13876" max="13876" width="28.140625" style="1566" customWidth="1"/>
    <col min="13877" max="13877" width="11" style="1566" customWidth="1"/>
    <col min="13878" max="13878" width="14.42578125" style="1566" customWidth="1"/>
    <col min="13879" max="13879" width="4.140625" style="1566" customWidth="1"/>
    <col min="13880" max="13881" width="11" style="1566" customWidth="1"/>
    <col min="13882" max="13882" width="14.42578125" style="1566" customWidth="1"/>
    <col min="13883" max="13883" width="4.140625" style="1566" customWidth="1"/>
    <col min="13884" max="13884" width="14.42578125" style="1566" customWidth="1"/>
    <col min="13885" max="14080" width="11" style="1566"/>
    <col min="14081" max="14081" width="43" style="1566" customWidth="1"/>
    <col min="14082" max="14089" width="8.7109375" style="1566" customWidth="1"/>
    <col min="14090" max="14090" width="28.42578125" style="1566" customWidth="1"/>
    <col min="14091" max="14091" width="5.7109375" style="1566" customWidth="1"/>
    <col min="14092" max="14093" width="7.7109375" style="1566" customWidth="1"/>
    <col min="14094" max="14099" width="8" style="1566" customWidth="1"/>
    <col min="14100" max="14100" width="8.140625" style="1566" customWidth="1"/>
    <col min="14101" max="14101" width="8" style="1566" customWidth="1"/>
    <col min="14102" max="14109" width="11" style="1566" customWidth="1"/>
    <col min="14110" max="14111" width="14.42578125" style="1566" customWidth="1"/>
    <col min="14112" max="14112" width="37.28515625" style="1566" customWidth="1"/>
    <col min="14113" max="14114" width="11" style="1566" customWidth="1"/>
    <col min="14115" max="14124" width="9.85546875" style="1566" customWidth="1"/>
    <col min="14125" max="14128" width="11" style="1566" customWidth="1"/>
    <col min="14129" max="14129" width="14.42578125" style="1566" customWidth="1"/>
    <col min="14130" max="14130" width="4.140625" style="1566" customWidth="1"/>
    <col min="14131" max="14131" width="13.28515625" style="1566" customWidth="1"/>
    <col min="14132" max="14132" width="28.140625" style="1566" customWidth="1"/>
    <col min="14133" max="14133" width="11" style="1566" customWidth="1"/>
    <col min="14134" max="14134" width="14.42578125" style="1566" customWidth="1"/>
    <col min="14135" max="14135" width="4.140625" style="1566" customWidth="1"/>
    <col min="14136" max="14137" width="11" style="1566" customWidth="1"/>
    <col min="14138" max="14138" width="14.42578125" style="1566" customWidth="1"/>
    <col min="14139" max="14139" width="4.140625" style="1566" customWidth="1"/>
    <col min="14140" max="14140" width="14.42578125" style="1566" customWidth="1"/>
    <col min="14141" max="14336" width="11" style="1566"/>
    <col min="14337" max="14337" width="43" style="1566" customWidth="1"/>
    <col min="14338" max="14345" width="8.7109375" style="1566" customWidth="1"/>
    <col min="14346" max="14346" width="28.42578125" style="1566" customWidth="1"/>
    <col min="14347" max="14347" width="5.7109375" style="1566" customWidth="1"/>
    <col min="14348" max="14349" width="7.7109375" style="1566" customWidth="1"/>
    <col min="14350" max="14355" width="8" style="1566" customWidth="1"/>
    <col min="14356" max="14356" width="8.140625" style="1566" customWidth="1"/>
    <col min="14357" max="14357" width="8" style="1566" customWidth="1"/>
    <col min="14358" max="14365" width="11" style="1566" customWidth="1"/>
    <col min="14366" max="14367" width="14.42578125" style="1566" customWidth="1"/>
    <col min="14368" max="14368" width="37.28515625" style="1566" customWidth="1"/>
    <col min="14369" max="14370" width="11" style="1566" customWidth="1"/>
    <col min="14371" max="14380" width="9.85546875" style="1566" customWidth="1"/>
    <col min="14381" max="14384" width="11" style="1566" customWidth="1"/>
    <col min="14385" max="14385" width="14.42578125" style="1566" customWidth="1"/>
    <col min="14386" max="14386" width="4.140625" style="1566" customWidth="1"/>
    <col min="14387" max="14387" width="13.28515625" style="1566" customWidth="1"/>
    <col min="14388" max="14388" width="28.140625" style="1566" customWidth="1"/>
    <col min="14389" max="14389" width="11" style="1566" customWidth="1"/>
    <col min="14390" max="14390" width="14.42578125" style="1566" customWidth="1"/>
    <col min="14391" max="14391" width="4.140625" style="1566" customWidth="1"/>
    <col min="14392" max="14393" width="11" style="1566" customWidth="1"/>
    <col min="14394" max="14394" width="14.42578125" style="1566" customWidth="1"/>
    <col min="14395" max="14395" width="4.140625" style="1566" customWidth="1"/>
    <col min="14396" max="14396" width="14.42578125" style="1566" customWidth="1"/>
    <col min="14397" max="14592" width="11" style="1566"/>
    <col min="14593" max="14593" width="43" style="1566" customWidth="1"/>
    <col min="14594" max="14601" width="8.7109375" style="1566" customWidth="1"/>
    <col min="14602" max="14602" width="28.42578125" style="1566" customWidth="1"/>
    <col min="14603" max="14603" width="5.7109375" style="1566" customWidth="1"/>
    <col min="14604" max="14605" width="7.7109375" style="1566" customWidth="1"/>
    <col min="14606" max="14611" width="8" style="1566" customWidth="1"/>
    <col min="14612" max="14612" width="8.140625" style="1566" customWidth="1"/>
    <col min="14613" max="14613" width="8" style="1566" customWidth="1"/>
    <col min="14614" max="14621" width="11" style="1566" customWidth="1"/>
    <col min="14622" max="14623" width="14.42578125" style="1566" customWidth="1"/>
    <col min="14624" max="14624" width="37.28515625" style="1566" customWidth="1"/>
    <col min="14625" max="14626" width="11" style="1566" customWidth="1"/>
    <col min="14627" max="14636" width="9.85546875" style="1566" customWidth="1"/>
    <col min="14637" max="14640" width="11" style="1566" customWidth="1"/>
    <col min="14641" max="14641" width="14.42578125" style="1566" customWidth="1"/>
    <col min="14642" max="14642" width="4.140625" style="1566" customWidth="1"/>
    <col min="14643" max="14643" width="13.28515625" style="1566" customWidth="1"/>
    <col min="14644" max="14644" width="28.140625" style="1566" customWidth="1"/>
    <col min="14645" max="14645" width="11" style="1566" customWidth="1"/>
    <col min="14646" max="14646" width="14.42578125" style="1566" customWidth="1"/>
    <col min="14647" max="14647" width="4.140625" style="1566" customWidth="1"/>
    <col min="14648" max="14649" width="11" style="1566" customWidth="1"/>
    <col min="14650" max="14650" width="14.42578125" style="1566" customWidth="1"/>
    <col min="14651" max="14651" width="4.140625" style="1566" customWidth="1"/>
    <col min="14652" max="14652" width="14.42578125" style="1566" customWidth="1"/>
    <col min="14653" max="14848" width="11" style="1566"/>
    <col min="14849" max="14849" width="43" style="1566" customWidth="1"/>
    <col min="14850" max="14857" width="8.7109375" style="1566" customWidth="1"/>
    <col min="14858" max="14858" width="28.42578125" style="1566" customWidth="1"/>
    <col min="14859" max="14859" width="5.7109375" style="1566" customWidth="1"/>
    <col min="14860" max="14861" width="7.7109375" style="1566" customWidth="1"/>
    <col min="14862" max="14867" width="8" style="1566" customWidth="1"/>
    <col min="14868" max="14868" width="8.140625" style="1566" customWidth="1"/>
    <col min="14869" max="14869" width="8" style="1566" customWidth="1"/>
    <col min="14870" max="14877" width="11" style="1566" customWidth="1"/>
    <col min="14878" max="14879" width="14.42578125" style="1566" customWidth="1"/>
    <col min="14880" max="14880" width="37.28515625" style="1566" customWidth="1"/>
    <col min="14881" max="14882" width="11" style="1566" customWidth="1"/>
    <col min="14883" max="14892" width="9.85546875" style="1566" customWidth="1"/>
    <col min="14893" max="14896" width="11" style="1566" customWidth="1"/>
    <col min="14897" max="14897" width="14.42578125" style="1566" customWidth="1"/>
    <col min="14898" max="14898" width="4.140625" style="1566" customWidth="1"/>
    <col min="14899" max="14899" width="13.28515625" style="1566" customWidth="1"/>
    <col min="14900" max="14900" width="28.140625" style="1566" customWidth="1"/>
    <col min="14901" max="14901" width="11" style="1566" customWidth="1"/>
    <col min="14902" max="14902" width="14.42578125" style="1566" customWidth="1"/>
    <col min="14903" max="14903" width="4.140625" style="1566" customWidth="1"/>
    <col min="14904" max="14905" width="11" style="1566" customWidth="1"/>
    <col min="14906" max="14906" width="14.42578125" style="1566" customWidth="1"/>
    <col min="14907" max="14907" width="4.140625" style="1566" customWidth="1"/>
    <col min="14908" max="14908" width="14.42578125" style="1566" customWidth="1"/>
    <col min="14909" max="15104" width="11" style="1566"/>
    <col min="15105" max="15105" width="43" style="1566" customWidth="1"/>
    <col min="15106" max="15113" width="8.7109375" style="1566" customWidth="1"/>
    <col min="15114" max="15114" width="28.42578125" style="1566" customWidth="1"/>
    <col min="15115" max="15115" width="5.7109375" style="1566" customWidth="1"/>
    <col min="15116" max="15117" width="7.7109375" style="1566" customWidth="1"/>
    <col min="15118" max="15123" width="8" style="1566" customWidth="1"/>
    <col min="15124" max="15124" width="8.140625" style="1566" customWidth="1"/>
    <col min="15125" max="15125" width="8" style="1566" customWidth="1"/>
    <col min="15126" max="15133" width="11" style="1566" customWidth="1"/>
    <col min="15134" max="15135" width="14.42578125" style="1566" customWidth="1"/>
    <col min="15136" max="15136" width="37.28515625" style="1566" customWidth="1"/>
    <col min="15137" max="15138" width="11" style="1566" customWidth="1"/>
    <col min="15139" max="15148" width="9.85546875" style="1566" customWidth="1"/>
    <col min="15149" max="15152" width="11" style="1566" customWidth="1"/>
    <col min="15153" max="15153" width="14.42578125" style="1566" customWidth="1"/>
    <col min="15154" max="15154" width="4.140625" style="1566" customWidth="1"/>
    <col min="15155" max="15155" width="13.28515625" style="1566" customWidth="1"/>
    <col min="15156" max="15156" width="28.140625" style="1566" customWidth="1"/>
    <col min="15157" max="15157" width="11" style="1566" customWidth="1"/>
    <col min="15158" max="15158" width="14.42578125" style="1566" customWidth="1"/>
    <col min="15159" max="15159" width="4.140625" style="1566" customWidth="1"/>
    <col min="15160" max="15161" width="11" style="1566" customWidth="1"/>
    <col min="15162" max="15162" width="14.42578125" style="1566" customWidth="1"/>
    <col min="15163" max="15163" width="4.140625" style="1566" customWidth="1"/>
    <col min="15164" max="15164" width="14.42578125" style="1566" customWidth="1"/>
    <col min="15165" max="15360" width="11" style="1566"/>
    <col min="15361" max="15361" width="43" style="1566" customWidth="1"/>
    <col min="15362" max="15369" width="8.7109375" style="1566" customWidth="1"/>
    <col min="15370" max="15370" width="28.42578125" style="1566" customWidth="1"/>
    <col min="15371" max="15371" width="5.7109375" style="1566" customWidth="1"/>
    <col min="15372" max="15373" width="7.7109375" style="1566" customWidth="1"/>
    <col min="15374" max="15379" width="8" style="1566" customWidth="1"/>
    <col min="15380" max="15380" width="8.140625" style="1566" customWidth="1"/>
    <col min="15381" max="15381" width="8" style="1566" customWidth="1"/>
    <col min="15382" max="15389" width="11" style="1566" customWidth="1"/>
    <col min="15390" max="15391" width="14.42578125" style="1566" customWidth="1"/>
    <col min="15392" max="15392" width="37.28515625" style="1566" customWidth="1"/>
    <col min="15393" max="15394" width="11" style="1566" customWidth="1"/>
    <col min="15395" max="15404" width="9.85546875" style="1566" customWidth="1"/>
    <col min="15405" max="15408" width="11" style="1566" customWidth="1"/>
    <col min="15409" max="15409" width="14.42578125" style="1566" customWidth="1"/>
    <col min="15410" max="15410" width="4.140625" style="1566" customWidth="1"/>
    <col min="15411" max="15411" width="13.28515625" style="1566" customWidth="1"/>
    <col min="15412" max="15412" width="28.140625" style="1566" customWidth="1"/>
    <col min="15413" max="15413" width="11" style="1566" customWidth="1"/>
    <col min="15414" max="15414" width="14.42578125" style="1566" customWidth="1"/>
    <col min="15415" max="15415" width="4.140625" style="1566" customWidth="1"/>
    <col min="15416" max="15417" width="11" style="1566" customWidth="1"/>
    <col min="15418" max="15418" width="14.42578125" style="1566" customWidth="1"/>
    <col min="15419" max="15419" width="4.140625" style="1566" customWidth="1"/>
    <col min="15420" max="15420" width="14.42578125" style="1566" customWidth="1"/>
    <col min="15421" max="15616" width="11" style="1566"/>
    <col min="15617" max="15617" width="43" style="1566" customWidth="1"/>
    <col min="15618" max="15625" width="8.7109375" style="1566" customWidth="1"/>
    <col min="15626" max="15626" width="28.42578125" style="1566" customWidth="1"/>
    <col min="15627" max="15627" width="5.7109375" style="1566" customWidth="1"/>
    <col min="15628" max="15629" width="7.7109375" style="1566" customWidth="1"/>
    <col min="15630" max="15635" width="8" style="1566" customWidth="1"/>
    <col min="15636" max="15636" width="8.140625" style="1566" customWidth="1"/>
    <col min="15637" max="15637" width="8" style="1566" customWidth="1"/>
    <col min="15638" max="15645" width="11" style="1566" customWidth="1"/>
    <col min="15646" max="15647" width="14.42578125" style="1566" customWidth="1"/>
    <col min="15648" max="15648" width="37.28515625" style="1566" customWidth="1"/>
    <col min="15649" max="15650" width="11" style="1566" customWidth="1"/>
    <col min="15651" max="15660" width="9.85546875" style="1566" customWidth="1"/>
    <col min="15661" max="15664" width="11" style="1566" customWidth="1"/>
    <col min="15665" max="15665" width="14.42578125" style="1566" customWidth="1"/>
    <col min="15666" max="15666" width="4.140625" style="1566" customWidth="1"/>
    <col min="15667" max="15667" width="13.28515625" style="1566" customWidth="1"/>
    <col min="15668" max="15668" width="28.140625" style="1566" customWidth="1"/>
    <col min="15669" max="15669" width="11" style="1566" customWidth="1"/>
    <col min="15670" max="15670" width="14.42578125" style="1566" customWidth="1"/>
    <col min="15671" max="15671" width="4.140625" style="1566" customWidth="1"/>
    <col min="15672" max="15673" width="11" style="1566" customWidth="1"/>
    <col min="15674" max="15674" width="14.42578125" style="1566" customWidth="1"/>
    <col min="15675" max="15675" width="4.140625" style="1566" customWidth="1"/>
    <col min="15676" max="15676" width="14.42578125" style="1566" customWidth="1"/>
    <col min="15677" max="15872" width="11" style="1566"/>
    <col min="15873" max="15873" width="43" style="1566" customWidth="1"/>
    <col min="15874" max="15881" width="8.7109375" style="1566" customWidth="1"/>
    <col min="15882" max="15882" width="28.42578125" style="1566" customWidth="1"/>
    <col min="15883" max="15883" width="5.7109375" style="1566" customWidth="1"/>
    <col min="15884" max="15885" width="7.7109375" style="1566" customWidth="1"/>
    <col min="15886" max="15891" width="8" style="1566" customWidth="1"/>
    <col min="15892" max="15892" width="8.140625" style="1566" customWidth="1"/>
    <col min="15893" max="15893" width="8" style="1566" customWidth="1"/>
    <col min="15894" max="15901" width="11" style="1566" customWidth="1"/>
    <col min="15902" max="15903" width="14.42578125" style="1566" customWidth="1"/>
    <col min="15904" max="15904" width="37.28515625" style="1566" customWidth="1"/>
    <col min="15905" max="15906" width="11" style="1566" customWidth="1"/>
    <col min="15907" max="15916" width="9.85546875" style="1566" customWidth="1"/>
    <col min="15917" max="15920" width="11" style="1566" customWidth="1"/>
    <col min="15921" max="15921" width="14.42578125" style="1566" customWidth="1"/>
    <col min="15922" max="15922" width="4.140625" style="1566" customWidth="1"/>
    <col min="15923" max="15923" width="13.28515625" style="1566" customWidth="1"/>
    <col min="15924" max="15924" width="28.140625" style="1566" customWidth="1"/>
    <col min="15925" max="15925" width="11" style="1566" customWidth="1"/>
    <col min="15926" max="15926" width="14.42578125" style="1566" customWidth="1"/>
    <col min="15927" max="15927" width="4.140625" style="1566" customWidth="1"/>
    <col min="15928" max="15929" width="11" style="1566" customWidth="1"/>
    <col min="15930" max="15930" width="14.42578125" style="1566" customWidth="1"/>
    <col min="15931" max="15931" width="4.140625" style="1566" customWidth="1"/>
    <col min="15932" max="15932" width="14.42578125" style="1566" customWidth="1"/>
    <col min="15933" max="16128" width="11" style="1566"/>
    <col min="16129" max="16129" width="43" style="1566" customWidth="1"/>
    <col min="16130" max="16137" width="8.7109375" style="1566" customWidth="1"/>
    <col min="16138" max="16138" width="28.42578125" style="1566" customWidth="1"/>
    <col min="16139" max="16139" width="5.7109375" style="1566" customWidth="1"/>
    <col min="16140" max="16141" width="7.7109375" style="1566" customWidth="1"/>
    <col min="16142" max="16147" width="8" style="1566" customWidth="1"/>
    <col min="16148" max="16148" width="8.140625" style="1566" customWidth="1"/>
    <col min="16149" max="16149" width="8" style="1566" customWidth="1"/>
    <col min="16150" max="16157" width="11" style="1566" customWidth="1"/>
    <col min="16158" max="16159" width="14.42578125" style="1566" customWidth="1"/>
    <col min="16160" max="16160" width="37.28515625" style="1566" customWidth="1"/>
    <col min="16161" max="16162" width="11" style="1566" customWidth="1"/>
    <col min="16163" max="16172" width="9.85546875" style="1566" customWidth="1"/>
    <col min="16173" max="16176" width="11" style="1566" customWidth="1"/>
    <col min="16177" max="16177" width="14.42578125" style="1566" customWidth="1"/>
    <col min="16178" max="16178" width="4.140625" style="1566" customWidth="1"/>
    <col min="16179" max="16179" width="13.28515625" style="1566" customWidth="1"/>
    <col min="16180" max="16180" width="28.140625" style="1566" customWidth="1"/>
    <col min="16181" max="16181" width="11" style="1566" customWidth="1"/>
    <col min="16182" max="16182" width="14.42578125" style="1566" customWidth="1"/>
    <col min="16183" max="16183" width="4.140625" style="1566" customWidth="1"/>
    <col min="16184" max="16185" width="11" style="1566" customWidth="1"/>
    <col min="16186" max="16186" width="14.42578125" style="1566" customWidth="1"/>
    <col min="16187" max="16187" width="4.140625" style="1566" customWidth="1"/>
    <col min="16188" max="16188" width="14.42578125" style="1566" customWidth="1"/>
    <col min="16189" max="16384" width="11" style="1566"/>
  </cols>
  <sheetData>
    <row r="1" spans="1:20" ht="24.75" customHeight="1">
      <c r="A1" s="1563" t="s">
        <v>1074</v>
      </c>
      <c r="J1" s="1565" t="s">
        <v>1075</v>
      </c>
      <c r="L1" s="1567"/>
      <c r="R1" s="156"/>
      <c r="T1" s="1568"/>
    </row>
    <row r="2" spans="1:20" ht="18.95" customHeight="1">
      <c r="J2" s="1569"/>
      <c r="L2" s="1570" t="s">
        <v>270</v>
      </c>
    </row>
    <row r="3" spans="1:20" s="1572" customFormat="1" ht="18.95" customHeight="1">
      <c r="A3" s="1571" t="s">
        <v>1076</v>
      </c>
      <c r="B3" s="1560"/>
      <c r="C3" s="1564"/>
      <c r="D3" s="1564"/>
      <c r="E3" s="613"/>
      <c r="G3" s="1573"/>
      <c r="I3" s="2588"/>
      <c r="J3" s="2588" t="s">
        <v>1077</v>
      </c>
      <c r="R3" s="156"/>
      <c r="T3" s="1574"/>
    </row>
    <row r="4" spans="1:20" s="1572" customFormat="1" ht="18.95" customHeight="1">
      <c r="A4" s="1575" t="s">
        <v>1078</v>
      </c>
      <c r="B4" s="1560"/>
      <c r="C4" s="1564"/>
      <c r="D4" s="1564"/>
      <c r="E4" s="1560"/>
      <c r="F4" s="613"/>
      <c r="G4" s="613"/>
      <c r="H4" s="2723" t="s">
        <v>1079</v>
      </c>
      <c r="I4" s="2723"/>
      <c r="J4" s="2723"/>
      <c r="R4" s="1576"/>
    </row>
    <row r="5" spans="1:20" s="1572" customFormat="1" ht="18.95" customHeight="1">
      <c r="A5" s="1577" t="s">
        <v>1080</v>
      </c>
      <c r="B5" s="1560"/>
      <c r="C5" s="1564"/>
      <c r="D5" s="1564"/>
      <c r="E5" s="1560"/>
      <c r="F5" s="1560"/>
      <c r="G5" s="1560"/>
      <c r="H5" s="613"/>
      <c r="I5" s="1560"/>
      <c r="J5" s="1578"/>
      <c r="R5" s="1576"/>
    </row>
    <row r="6" spans="1:20" s="1572" customFormat="1" ht="18.95" customHeight="1">
      <c r="A6" s="1577"/>
      <c r="B6" s="1560"/>
      <c r="C6" s="1564"/>
      <c r="D6" s="1564"/>
      <c r="E6" s="1560"/>
      <c r="F6" s="1560"/>
      <c r="G6" s="1560"/>
      <c r="H6" s="613"/>
      <c r="I6" s="1560"/>
      <c r="J6" s="1578"/>
      <c r="R6" s="1576"/>
    </row>
    <row r="7" spans="1:20" s="1560" customFormat="1" ht="16.5" customHeight="1">
      <c r="C7" s="1579" t="s">
        <v>2072</v>
      </c>
      <c r="F7" s="1579" t="s">
        <v>4</v>
      </c>
      <c r="I7" s="1579" t="s">
        <v>5</v>
      </c>
      <c r="J7" s="1580"/>
      <c r="L7" s="613"/>
      <c r="M7" s="1581"/>
      <c r="N7" s="1582"/>
      <c r="O7" s="1582"/>
      <c r="P7" s="1582"/>
      <c r="Q7" s="1582"/>
      <c r="R7" s="1564"/>
    </row>
    <row r="8" spans="1:20" s="1560" customFormat="1" ht="8.1" customHeight="1">
      <c r="A8" s="1583"/>
      <c r="J8" s="1580"/>
      <c r="L8" s="613"/>
      <c r="M8" s="1581"/>
      <c r="N8" s="1582"/>
      <c r="O8" s="1582"/>
      <c r="P8" s="1582"/>
      <c r="Q8" s="1582"/>
      <c r="R8" s="1564"/>
    </row>
    <row r="9" spans="1:20" s="1579" customFormat="1" ht="14.45" customHeight="1">
      <c r="A9" s="1584" t="s">
        <v>1081</v>
      </c>
      <c r="J9" s="1585" t="s">
        <v>1082</v>
      </c>
      <c r="M9" s="613"/>
      <c r="Q9" s="613"/>
      <c r="R9" s="613"/>
      <c r="T9" s="1586"/>
    </row>
    <row r="10" spans="1:20" s="1588" customFormat="1" ht="16.5" customHeight="1">
      <c r="A10" s="1559" t="s">
        <v>1083</v>
      </c>
      <c r="B10" s="1560"/>
      <c r="C10" s="1587">
        <v>14964</v>
      </c>
      <c r="F10" s="1592">
        <v>14400</v>
      </c>
      <c r="I10" s="1587">
        <v>13954</v>
      </c>
      <c r="J10" s="1589" t="s">
        <v>265</v>
      </c>
      <c r="M10" s="613"/>
      <c r="N10" s="1564"/>
      <c r="O10" s="1560"/>
      <c r="P10" s="1560"/>
      <c r="Q10" s="613"/>
      <c r="T10" s="1590"/>
    </row>
    <row r="11" spans="1:20" s="1588" customFormat="1" ht="16.5" customHeight="1">
      <c r="A11" s="1591" t="s">
        <v>1084</v>
      </c>
      <c r="B11" s="1560"/>
      <c r="C11" s="1592">
        <v>4190</v>
      </c>
      <c r="F11" s="1592">
        <v>3860</v>
      </c>
      <c r="I11" s="1587">
        <v>3740</v>
      </c>
      <c r="J11" s="1593" t="s">
        <v>308</v>
      </c>
      <c r="M11" s="613"/>
      <c r="N11" s="1564"/>
      <c r="O11" s="1560"/>
      <c r="P11" s="1560"/>
      <c r="Q11" s="613"/>
      <c r="T11" s="1594"/>
    </row>
    <row r="12" spans="1:20" s="1588" customFormat="1" ht="14.45" customHeight="1">
      <c r="B12" s="1560"/>
      <c r="R12" s="1590"/>
    </row>
    <row r="13" spans="1:20" s="1588" customFormat="1" ht="14.45" customHeight="1">
      <c r="A13" s="1584" t="s">
        <v>1085</v>
      </c>
      <c r="B13" s="1560"/>
      <c r="J13" s="1585" t="s">
        <v>1086</v>
      </c>
      <c r="R13" s="1590"/>
    </row>
    <row r="14" spans="1:20" s="1588" customFormat="1" ht="14.45" customHeight="1">
      <c r="A14" s="1559" t="s">
        <v>1083</v>
      </c>
      <c r="B14" s="1560"/>
      <c r="C14" s="1592">
        <v>2965</v>
      </c>
      <c r="F14" s="1592">
        <v>1776</v>
      </c>
      <c r="I14" s="1592">
        <f>1406+358</f>
        <v>1764</v>
      </c>
      <c r="J14" s="1589" t="s">
        <v>265</v>
      </c>
      <c r="R14" s="1590"/>
    </row>
    <row r="15" spans="1:20" s="1588" customFormat="1" ht="19.5" customHeight="1">
      <c r="A15" s="1591"/>
      <c r="B15" s="1560"/>
      <c r="E15" s="1595"/>
      <c r="G15" s="1595"/>
      <c r="H15" s="1595"/>
      <c r="I15" s="1560"/>
      <c r="J15" s="1593"/>
      <c r="R15" s="1590"/>
    </row>
    <row r="16" spans="1:20" s="1588" customFormat="1" ht="19.5" customHeight="1">
      <c r="B16" s="1560"/>
      <c r="C16" s="1560"/>
      <c r="D16" s="1560"/>
      <c r="E16" s="1560"/>
      <c r="F16" s="1560"/>
      <c r="G16" s="1560"/>
      <c r="H16" s="1560"/>
      <c r="I16" s="1560"/>
      <c r="J16" s="1596"/>
      <c r="R16" s="1590"/>
    </row>
    <row r="17" spans="1:22" s="1588" customFormat="1" ht="19.5" customHeight="1">
      <c r="B17" s="1560"/>
      <c r="C17" s="1560"/>
      <c r="D17" s="1560"/>
      <c r="E17" s="1560"/>
      <c r="F17" s="1560"/>
      <c r="G17" s="1560"/>
      <c r="H17" s="1560"/>
      <c r="I17" s="1560"/>
      <c r="R17" s="1590"/>
    </row>
    <row r="18" spans="1:22" s="1588" customFormat="1" ht="18.95" customHeight="1">
      <c r="A18" s="1571" t="s">
        <v>1087</v>
      </c>
      <c r="B18" s="1579"/>
      <c r="C18" s="1597"/>
      <c r="D18" s="1597"/>
      <c r="E18" s="1579"/>
      <c r="F18" s="1579"/>
      <c r="G18" s="1579"/>
      <c r="H18" s="2724" t="s">
        <v>1088</v>
      </c>
      <c r="I18" s="2724"/>
      <c r="J18" s="2724"/>
      <c r="K18" s="1596"/>
      <c r="R18" s="1590"/>
    </row>
    <row r="19" spans="1:22" s="1560" customFormat="1" ht="18.95" customHeight="1">
      <c r="A19" s="1575" t="s">
        <v>1089</v>
      </c>
      <c r="C19" s="1564"/>
      <c r="D19" s="1564"/>
      <c r="H19" s="2725" t="s">
        <v>1090</v>
      </c>
      <c r="I19" s="2725"/>
      <c r="J19" s="2725"/>
      <c r="K19" s="1598"/>
      <c r="L19" s="1579"/>
      <c r="M19" s="1599"/>
      <c r="N19" s="1579"/>
      <c r="O19" s="1599"/>
      <c r="P19" s="1579"/>
      <c r="Q19" s="1599"/>
      <c r="R19" s="1597"/>
      <c r="S19" s="1599"/>
    </row>
    <row r="20" spans="1:22" s="1560" customFormat="1" ht="18.95" customHeight="1">
      <c r="A20" s="1588" t="s">
        <v>1091</v>
      </c>
      <c r="C20" s="1564"/>
      <c r="D20" s="1564"/>
      <c r="G20" s="613"/>
      <c r="H20" s="613"/>
      <c r="I20" s="2725" t="s">
        <v>1092</v>
      </c>
      <c r="J20" s="2725"/>
      <c r="K20" s="1582"/>
      <c r="L20" s="1596"/>
      <c r="M20" s="1596"/>
      <c r="N20" s="1596"/>
      <c r="O20" s="1596"/>
      <c r="P20" s="1596"/>
      <c r="Q20" s="1596"/>
      <c r="R20" s="1600"/>
      <c r="S20" s="1596"/>
    </row>
    <row r="21" spans="1:22" s="1560" customFormat="1" ht="18.95" customHeight="1">
      <c r="A21" s="1588"/>
      <c r="C21" s="1564"/>
      <c r="D21" s="1564"/>
      <c r="G21" s="613"/>
      <c r="H21" s="613"/>
      <c r="J21" s="1601"/>
      <c r="K21" s="1582"/>
      <c r="L21" s="1596"/>
      <c r="M21" s="1596"/>
      <c r="N21" s="1596"/>
      <c r="O21" s="1596"/>
      <c r="P21" s="1596"/>
      <c r="Q21" s="1596"/>
      <c r="R21" s="1600"/>
      <c r="S21" s="1596"/>
    </row>
    <row r="22" spans="1:22" s="1588" customFormat="1" ht="16.5" customHeight="1">
      <c r="A22" s="122" t="s">
        <v>2072</v>
      </c>
      <c r="B22" s="2726" t="s">
        <v>1093</v>
      </c>
      <c r="C22" s="2726"/>
      <c r="D22" s="2726"/>
      <c r="E22" s="2726"/>
      <c r="F22" s="2726"/>
      <c r="G22" s="2726"/>
      <c r="H22" s="2727" t="s">
        <v>265</v>
      </c>
      <c r="I22" s="2727"/>
      <c r="J22" s="1602" t="s">
        <v>2073</v>
      </c>
      <c r="R22" s="1590"/>
    </row>
    <row r="23" spans="1:22" s="1588" customFormat="1" ht="12.95" customHeight="1">
      <c r="H23" s="2728" t="s">
        <v>1083</v>
      </c>
      <c r="I23" s="2728"/>
      <c r="R23" s="1590"/>
    </row>
    <row r="24" spans="1:22" s="1588" customFormat="1" ht="12.95" customHeight="1">
      <c r="A24" s="1560"/>
      <c r="H24" s="1560"/>
      <c r="I24" s="1597"/>
      <c r="J24" s="1580"/>
      <c r="K24" s="1560"/>
      <c r="L24" s="1560"/>
      <c r="O24" s="1560"/>
      <c r="P24" s="1564"/>
      <c r="Q24" s="1564"/>
      <c r="R24" s="1560"/>
      <c r="S24" s="1560"/>
      <c r="T24" s="1594"/>
    </row>
    <row r="25" spans="1:22" s="1588" customFormat="1" ht="12.95" customHeight="1">
      <c r="A25" s="1560"/>
      <c r="B25" s="2729" t="s">
        <v>2470</v>
      </c>
      <c r="C25" s="2729"/>
      <c r="D25" s="2730" t="s">
        <v>1094</v>
      </c>
      <c r="E25" s="2730"/>
      <c r="F25" s="2727" t="s">
        <v>1095</v>
      </c>
      <c r="G25" s="2727"/>
      <c r="H25" s="1579" t="s">
        <v>18</v>
      </c>
      <c r="I25" s="1597" t="s">
        <v>293</v>
      </c>
      <c r="J25" s="1580"/>
      <c r="K25" s="1560"/>
      <c r="L25" s="1560"/>
      <c r="O25" s="1560"/>
      <c r="P25" s="1564"/>
      <c r="Q25" s="1564"/>
      <c r="R25" s="1560"/>
      <c r="S25" s="1560"/>
      <c r="T25" s="1594"/>
    </row>
    <row r="26" spans="1:22" s="1588" customFormat="1" ht="12.95" customHeight="1">
      <c r="A26" s="1560"/>
      <c r="B26" s="2731" t="s">
        <v>1096</v>
      </c>
      <c r="C26" s="2732"/>
      <c r="D26" s="2733" t="s">
        <v>1097</v>
      </c>
      <c r="E26" s="2734"/>
      <c r="F26" s="2734" t="s">
        <v>1098</v>
      </c>
      <c r="G26" s="2734"/>
      <c r="H26" s="1582" t="s">
        <v>294</v>
      </c>
      <c r="I26" s="1582" t="s">
        <v>386</v>
      </c>
      <c r="J26" s="1603"/>
      <c r="K26" s="1583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1604"/>
    </row>
    <row r="27" spans="1:22" s="1588" customFormat="1" ht="8.1" customHeight="1">
      <c r="B27" s="1560"/>
      <c r="C27" s="1560"/>
      <c r="D27" s="1564"/>
      <c r="E27" s="1564"/>
      <c r="F27" s="1560"/>
      <c r="G27" s="1564"/>
      <c r="H27" s="1560"/>
      <c r="I27" s="1605"/>
      <c r="J27" s="1606"/>
      <c r="K27" s="1583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1604"/>
    </row>
    <row r="28" spans="1:22" s="1588" customFormat="1" ht="21.75" customHeight="1">
      <c r="A28" s="1591" t="s">
        <v>1099</v>
      </c>
      <c r="B28" s="1607">
        <v>707</v>
      </c>
      <c r="C28" s="1608"/>
      <c r="D28" s="2721">
        <v>524</v>
      </c>
      <c r="E28" s="2721">
        <v>516</v>
      </c>
      <c r="F28" s="2722">
        <v>598</v>
      </c>
      <c r="G28" s="2722">
        <v>667</v>
      </c>
      <c r="H28" s="2515">
        <v>1944</v>
      </c>
      <c r="I28" s="2512">
        <v>620</v>
      </c>
      <c r="J28" s="1593" t="s">
        <v>1100</v>
      </c>
      <c r="K28" s="1610"/>
      <c r="L28" s="331"/>
      <c r="M28" s="1604"/>
      <c r="N28" s="1604"/>
      <c r="O28" s="331"/>
      <c r="P28" s="331"/>
      <c r="Q28" s="331"/>
      <c r="R28" s="331"/>
      <c r="S28" s="331"/>
      <c r="T28" s="331"/>
      <c r="U28" s="1604"/>
      <c r="V28" s="1604"/>
    </row>
    <row r="29" spans="1:22" s="1588" customFormat="1" ht="18" customHeight="1">
      <c r="A29" s="1591" t="s">
        <v>1101</v>
      </c>
      <c r="B29" s="1609">
        <v>821</v>
      </c>
      <c r="C29" s="1611"/>
      <c r="D29" s="2718">
        <v>559</v>
      </c>
      <c r="E29" s="2718">
        <v>522</v>
      </c>
      <c r="F29" s="2719">
        <v>1025</v>
      </c>
      <c r="G29" s="2719">
        <v>1130</v>
      </c>
      <c r="H29" s="2515">
        <v>2489</v>
      </c>
      <c r="I29" s="2512">
        <v>624</v>
      </c>
      <c r="J29" s="1593" t="s">
        <v>1102</v>
      </c>
      <c r="K29" s="1610"/>
      <c r="L29" s="331"/>
      <c r="M29" s="1604"/>
      <c r="N29" s="1604"/>
      <c r="O29" s="331"/>
      <c r="P29" s="331"/>
      <c r="Q29" s="331"/>
      <c r="R29" s="331"/>
      <c r="S29" s="331"/>
      <c r="T29" s="331"/>
      <c r="U29" s="1604"/>
      <c r="V29" s="1604"/>
    </row>
    <row r="30" spans="1:22" s="1588" customFormat="1" ht="18" customHeight="1">
      <c r="A30" s="1591" t="s">
        <v>1103</v>
      </c>
      <c r="B30" s="1609">
        <v>840</v>
      </c>
      <c r="C30" s="1611"/>
      <c r="D30" s="2718">
        <v>398</v>
      </c>
      <c r="E30" s="2718">
        <v>345</v>
      </c>
      <c r="F30" s="2719">
        <v>2074</v>
      </c>
      <c r="G30" s="2719">
        <v>2203</v>
      </c>
      <c r="H30" s="2515">
        <v>3382</v>
      </c>
      <c r="I30" s="2512">
        <v>895</v>
      </c>
      <c r="J30" s="1593" t="s">
        <v>1104</v>
      </c>
      <c r="K30" s="1610"/>
      <c r="L30" s="331"/>
      <c r="M30" s="1604"/>
      <c r="N30" s="1604"/>
      <c r="O30" s="331"/>
      <c r="P30" s="331"/>
      <c r="Q30" s="331"/>
      <c r="R30" s="331"/>
      <c r="S30" s="331"/>
      <c r="T30" s="331"/>
      <c r="U30" s="1604"/>
      <c r="V30" s="1604"/>
    </row>
    <row r="31" spans="1:22" s="1588" customFormat="1" ht="18" customHeight="1">
      <c r="A31" s="1559" t="s">
        <v>1105</v>
      </c>
      <c r="B31" s="1609">
        <v>518</v>
      </c>
      <c r="C31" s="1611"/>
      <c r="D31" s="2718">
        <v>227</v>
      </c>
      <c r="E31" s="2718">
        <v>223</v>
      </c>
      <c r="F31" s="2719">
        <v>83</v>
      </c>
      <c r="G31" s="2719">
        <v>106</v>
      </c>
      <c r="H31" s="2515">
        <v>850</v>
      </c>
      <c r="I31" s="2512">
        <v>156</v>
      </c>
      <c r="J31" s="1589" t="s">
        <v>1106</v>
      </c>
      <c r="K31" s="1610"/>
      <c r="L31" s="331"/>
      <c r="M31" s="1604"/>
      <c r="N31" s="1604"/>
      <c r="O31" s="331"/>
      <c r="P31" s="331"/>
      <c r="Q31" s="331"/>
      <c r="R31" s="1612"/>
      <c r="S31" s="1612"/>
      <c r="T31" s="1613"/>
      <c r="U31" s="1604"/>
      <c r="V31" s="1604"/>
    </row>
    <row r="32" spans="1:22" s="1588" customFormat="1" ht="18" customHeight="1">
      <c r="A32" s="1559" t="s">
        <v>1107</v>
      </c>
      <c r="B32" s="1609">
        <v>343</v>
      </c>
      <c r="C32" s="1611"/>
      <c r="D32" s="2718">
        <v>214</v>
      </c>
      <c r="E32" s="2718">
        <v>201</v>
      </c>
      <c r="F32" s="2719">
        <v>719</v>
      </c>
      <c r="G32" s="2719">
        <v>739</v>
      </c>
      <c r="H32" s="2515">
        <v>1336</v>
      </c>
      <c r="I32" s="2512">
        <v>318</v>
      </c>
      <c r="J32" s="1589" t="s">
        <v>1108</v>
      </c>
      <c r="K32" s="1610"/>
      <c r="L32" s="1613"/>
      <c r="M32" s="1604"/>
      <c r="N32" s="1604"/>
      <c r="O32" s="331"/>
      <c r="P32" s="331"/>
      <c r="Q32" s="331"/>
      <c r="R32" s="1612"/>
      <c r="S32" s="1612"/>
      <c r="T32" s="1613"/>
      <c r="U32" s="1604"/>
      <c r="V32" s="1604"/>
    </row>
    <row r="33" spans="1:22" s="1588" customFormat="1" ht="18" customHeight="1">
      <c r="A33" s="1559" t="s">
        <v>1109</v>
      </c>
      <c r="B33" s="1609">
        <v>503</v>
      </c>
      <c r="C33" s="1611"/>
      <c r="D33" s="2718">
        <v>14</v>
      </c>
      <c r="E33" s="2718">
        <v>13</v>
      </c>
      <c r="F33" s="2719">
        <v>844</v>
      </c>
      <c r="G33" s="2719">
        <v>864</v>
      </c>
      <c r="H33" s="2515">
        <v>1597</v>
      </c>
      <c r="I33" s="2512">
        <v>581</v>
      </c>
      <c r="J33" s="1589" t="s">
        <v>1110</v>
      </c>
      <c r="K33" s="1610"/>
      <c r="L33" s="1613"/>
      <c r="M33" s="1604"/>
      <c r="N33" s="1604"/>
      <c r="O33" s="331"/>
      <c r="P33" s="331"/>
      <c r="Q33" s="331"/>
      <c r="R33" s="1612"/>
      <c r="S33" s="1612"/>
      <c r="T33" s="1613"/>
      <c r="U33" s="1604"/>
      <c r="V33" s="1604"/>
    </row>
    <row r="34" spans="1:22" s="1588" customFormat="1" ht="18" customHeight="1">
      <c r="A34" s="1559" t="s">
        <v>1111</v>
      </c>
      <c r="B34" s="1609">
        <v>41</v>
      </c>
      <c r="C34" s="1611"/>
      <c r="D34" s="2720" t="s">
        <v>2175</v>
      </c>
      <c r="E34" s="2720"/>
      <c r="F34" s="2719">
        <v>72</v>
      </c>
      <c r="G34" s="2719">
        <v>64</v>
      </c>
      <c r="H34" s="2515">
        <v>138</v>
      </c>
      <c r="I34" s="2512">
        <v>101</v>
      </c>
      <c r="J34" s="1589" t="s">
        <v>1112</v>
      </c>
      <c r="K34" s="1610"/>
      <c r="L34" s="1613"/>
      <c r="M34" s="1604"/>
      <c r="N34" s="1604"/>
      <c r="O34" s="331"/>
      <c r="P34" s="331"/>
      <c r="Q34" s="331"/>
      <c r="R34" s="1612"/>
      <c r="S34" s="1612"/>
      <c r="T34" s="1613"/>
      <c r="U34" s="1604"/>
      <c r="V34" s="1604"/>
    </row>
    <row r="35" spans="1:22" s="1588" customFormat="1" ht="18" customHeight="1">
      <c r="A35" s="1591" t="s">
        <v>1113</v>
      </c>
      <c r="B35" s="1609">
        <v>458</v>
      </c>
      <c r="C35" s="1611"/>
      <c r="D35" s="2718">
        <v>317</v>
      </c>
      <c r="E35" s="2718">
        <v>315</v>
      </c>
      <c r="F35" s="2719">
        <v>266</v>
      </c>
      <c r="G35" s="2719">
        <v>300</v>
      </c>
      <c r="H35" s="2515">
        <v>1136</v>
      </c>
      <c r="I35" s="2512">
        <v>280</v>
      </c>
      <c r="J35" s="1589" t="s">
        <v>1114</v>
      </c>
      <c r="K35" s="1610"/>
      <c r="L35" s="1613"/>
      <c r="M35" s="1604"/>
      <c r="N35" s="1604"/>
      <c r="O35" s="331"/>
      <c r="P35" s="331"/>
      <c r="Q35" s="331"/>
      <c r="R35" s="1612"/>
      <c r="S35" s="1612"/>
      <c r="T35" s="1613"/>
      <c r="U35" s="1604"/>
      <c r="V35" s="1604"/>
    </row>
    <row r="36" spans="1:22" s="1588" customFormat="1" ht="18" customHeight="1">
      <c r="A36" s="1559" t="s">
        <v>1115</v>
      </c>
      <c r="B36" s="1609">
        <v>215</v>
      </c>
      <c r="C36" s="1611"/>
      <c r="D36" s="2718">
        <v>131</v>
      </c>
      <c r="E36" s="2718">
        <v>133</v>
      </c>
      <c r="F36" s="2719">
        <v>83</v>
      </c>
      <c r="G36" s="2719">
        <v>88</v>
      </c>
      <c r="H36" s="2515">
        <v>451</v>
      </c>
      <c r="I36" s="2512">
        <v>157</v>
      </c>
      <c r="J36" s="1589" t="s">
        <v>1116</v>
      </c>
      <c r="K36" s="1610"/>
      <c r="L36" s="1613"/>
      <c r="M36" s="1604"/>
      <c r="N36" s="1604"/>
      <c r="O36" s="331"/>
      <c r="P36" s="331"/>
      <c r="Q36" s="331"/>
      <c r="R36" s="1612"/>
      <c r="S36" s="1612"/>
      <c r="T36" s="1613"/>
      <c r="U36" s="1604"/>
      <c r="V36" s="1604"/>
    </row>
    <row r="37" spans="1:22" s="1588" customFormat="1" ht="18" customHeight="1">
      <c r="A37" s="1559" t="s">
        <v>1121</v>
      </c>
      <c r="B37" s="2491">
        <v>361</v>
      </c>
      <c r="C37" s="1611"/>
      <c r="D37" s="2718">
        <v>128</v>
      </c>
      <c r="E37" s="2718">
        <v>124</v>
      </c>
      <c r="F37" s="2719">
        <v>144</v>
      </c>
      <c r="G37" s="2719">
        <v>153</v>
      </c>
      <c r="H37" s="2515">
        <v>720</v>
      </c>
      <c r="I37" s="2512">
        <v>196</v>
      </c>
      <c r="J37" s="1589" t="s">
        <v>1122</v>
      </c>
      <c r="K37" s="1610"/>
      <c r="L37" s="1613"/>
      <c r="M37" s="1604"/>
      <c r="N37" s="1604"/>
      <c r="O37" s="331"/>
      <c r="P37" s="331"/>
      <c r="Q37" s="331"/>
      <c r="R37" s="1612"/>
      <c r="S37" s="1612"/>
      <c r="T37" s="1613"/>
      <c r="U37" s="1604"/>
      <c r="V37" s="1604"/>
    </row>
    <row r="38" spans="1:22" s="1588" customFormat="1" ht="18" customHeight="1">
      <c r="A38" s="1559" t="s">
        <v>1117</v>
      </c>
      <c r="B38" s="1609">
        <v>38</v>
      </c>
      <c r="C38" s="1611"/>
      <c r="D38" s="2718">
        <v>18</v>
      </c>
      <c r="E38" s="2718">
        <v>19</v>
      </c>
      <c r="F38" s="2719">
        <v>19</v>
      </c>
      <c r="G38" s="2719">
        <v>17</v>
      </c>
      <c r="H38" s="2515">
        <v>81</v>
      </c>
      <c r="I38" s="2512">
        <v>33</v>
      </c>
      <c r="J38" s="1589" t="s">
        <v>1118</v>
      </c>
      <c r="K38" s="1610"/>
      <c r="L38" s="1613"/>
      <c r="M38" s="1604"/>
      <c r="N38" s="1604"/>
      <c r="O38" s="331"/>
      <c r="P38" s="331"/>
      <c r="Q38" s="331"/>
      <c r="R38" s="1612"/>
      <c r="S38" s="1612"/>
      <c r="T38" s="1613"/>
      <c r="U38" s="1604"/>
      <c r="V38" s="1604"/>
    </row>
    <row r="39" spans="1:22" s="1596" customFormat="1" ht="18" customHeight="1">
      <c r="A39" s="1559" t="s">
        <v>1119</v>
      </c>
      <c r="B39" s="1609">
        <v>310</v>
      </c>
      <c r="C39" s="1611"/>
      <c r="D39" s="2718">
        <v>57</v>
      </c>
      <c r="E39" s="2718">
        <v>39</v>
      </c>
      <c r="F39" s="2719">
        <v>163</v>
      </c>
      <c r="G39" s="2719">
        <v>187</v>
      </c>
      <c r="H39" s="2515">
        <v>652</v>
      </c>
      <c r="I39" s="2512">
        <v>169</v>
      </c>
      <c r="J39" s="1589" t="s">
        <v>1120</v>
      </c>
      <c r="K39" s="1610"/>
      <c r="L39" s="1613"/>
      <c r="M39" s="1614"/>
      <c r="N39" s="1614"/>
      <c r="O39" s="331"/>
      <c r="P39" s="331"/>
      <c r="Q39" s="331"/>
      <c r="R39" s="1612"/>
      <c r="S39" s="1612"/>
      <c r="T39" s="1613"/>
      <c r="U39" s="1614"/>
      <c r="V39" s="1614"/>
    </row>
    <row r="40" spans="1:22" s="1588" customFormat="1" ht="15" customHeight="1">
      <c r="A40" s="1560" t="s">
        <v>1123</v>
      </c>
      <c r="B40" s="1609">
        <v>16</v>
      </c>
      <c r="C40" s="1611"/>
      <c r="D40" s="2718">
        <v>8</v>
      </c>
      <c r="E40" s="2718">
        <v>7</v>
      </c>
      <c r="F40" s="2719">
        <v>6</v>
      </c>
      <c r="G40" s="2719">
        <v>5</v>
      </c>
      <c r="H40" s="2515">
        <v>31</v>
      </c>
      <c r="I40" s="2512">
        <v>12</v>
      </c>
      <c r="J40" s="1589" t="s">
        <v>1124</v>
      </c>
      <c r="K40" s="1616"/>
      <c r="L40" s="1615"/>
      <c r="M40" s="1617"/>
      <c r="N40" s="1617"/>
      <c r="O40" s="331"/>
      <c r="P40" s="331"/>
      <c r="Q40" s="331"/>
      <c r="R40" s="1617"/>
      <c r="S40" s="1617"/>
      <c r="T40" s="1615"/>
      <c r="U40" s="1615"/>
      <c r="V40" s="1604"/>
    </row>
    <row r="41" spans="1:22" s="1588" customFormat="1" ht="15" customHeight="1">
      <c r="A41" s="1618" t="s">
        <v>1125</v>
      </c>
      <c r="B41" s="1619">
        <v>17</v>
      </c>
      <c r="C41" s="1611"/>
      <c r="D41" s="2718">
        <v>10</v>
      </c>
      <c r="E41" s="2718">
        <v>9</v>
      </c>
      <c r="F41" s="2718" t="s">
        <v>2175</v>
      </c>
      <c r="G41" s="2718"/>
      <c r="H41" s="2515">
        <v>27</v>
      </c>
      <c r="I41" s="2512">
        <v>10</v>
      </c>
      <c r="J41" s="1620" t="s">
        <v>1126</v>
      </c>
      <c r="K41" s="1616"/>
      <c r="L41" s="1615"/>
      <c r="M41" s="1617"/>
      <c r="N41" s="1617"/>
      <c r="O41" s="331"/>
      <c r="P41" s="331"/>
      <c r="Q41" s="331"/>
      <c r="R41" s="1617"/>
      <c r="S41" s="1617"/>
      <c r="T41" s="1615"/>
      <c r="U41" s="1615"/>
      <c r="V41" s="1604"/>
    </row>
    <row r="42" spans="1:22" s="1588" customFormat="1" ht="15" customHeight="1">
      <c r="A42" s="1560" t="s">
        <v>1127</v>
      </c>
      <c r="B42" s="1619">
        <v>13</v>
      </c>
      <c r="C42" s="1611"/>
      <c r="D42" s="2718" t="s">
        <v>2175</v>
      </c>
      <c r="E42" s="2718"/>
      <c r="F42" s="2718" t="s">
        <v>2175</v>
      </c>
      <c r="G42" s="2718"/>
      <c r="H42" s="2515">
        <v>13</v>
      </c>
      <c r="I42" s="2512">
        <v>5</v>
      </c>
      <c r="J42" s="1589" t="s">
        <v>1128</v>
      </c>
      <c r="K42" s="1616"/>
      <c r="L42" s="1615"/>
      <c r="M42" s="1617"/>
      <c r="N42" s="1617"/>
      <c r="O42" s="331"/>
      <c r="P42" s="331"/>
      <c r="Q42" s="331"/>
      <c r="R42" s="1617"/>
      <c r="S42" s="1617"/>
      <c r="T42" s="1615"/>
      <c r="U42" s="1615"/>
      <c r="V42" s="1604"/>
    </row>
    <row r="43" spans="1:22" s="1588" customFormat="1" ht="15" customHeight="1">
      <c r="A43" s="1560" t="s">
        <v>2096</v>
      </c>
      <c r="B43" s="1619">
        <v>42</v>
      </c>
      <c r="C43" s="1611"/>
      <c r="D43" s="2718">
        <v>19</v>
      </c>
      <c r="E43" s="2718"/>
      <c r="F43" s="2719">
        <v>54</v>
      </c>
      <c r="G43" s="2719"/>
      <c r="H43" s="2515">
        <v>117</v>
      </c>
      <c r="I43" s="2512">
        <v>33</v>
      </c>
      <c r="J43" s="1589" t="s">
        <v>2097</v>
      </c>
      <c r="K43" s="1616"/>
      <c r="L43" s="1615"/>
      <c r="M43" s="1617"/>
      <c r="N43" s="1617"/>
      <c r="O43" s="331"/>
      <c r="P43" s="331"/>
      <c r="Q43" s="331"/>
      <c r="R43" s="1617"/>
      <c r="S43" s="1617"/>
      <c r="T43" s="1615"/>
      <c r="U43" s="1615"/>
      <c r="V43" s="1604"/>
    </row>
    <row r="44" spans="1:22" s="1588" customFormat="1" ht="15" customHeight="1">
      <c r="A44" s="1621" t="s">
        <v>1129</v>
      </c>
      <c r="B44" s="1622">
        <f>SUM(B28:B43)</f>
        <v>5243</v>
      </c>
      <c r="C44" s="1622">
        <f t="shared" ref="C44" si="0">SUM(C29:C42)</f>
        <v>0</v>
      </c>
      <c r="D44" s="2839">
        <f>SUM(D28:D43)</f>
        <v>2624</v>
      </c>
      <c r="E44" s="2839"/>
      <c r="F44" s="2839">
        <f>SUM(F28:F43)</f>
        <v>6150</v>
      </c>
      <c r="G44" s="2839"/>
      <c r="H44" s="2840">
        <f>SUM(H28:H43)</f>
        <v>14964</v>
      </c>
      <c r="I44" s="2840">
        <f>SUM(I28:I43)</f>
        <v>4190</v>
      </c>
      <c r="J44" s="1623" t="s">
        <v>1130</v>
      </c>
      <c r="K44" s="1610"/>
      <c r="L44" s="1613"/>
      <c r="M44" s="932"/>
      <c r="N44" s="331"/>
      <c r="O44" s="331"/>
      <c r="P44" s="331"/>
      <c r="Q44" s="331"/>
      <c r="R44" s="331"/>
      <c r="S44" s="331"/>
      <c r="T44" s="331"/>
      <c r="U44" s="331"/>
      <c r="V44" s="1604"/>
    </row>
    <row r="45" spans="1:22" s="1588" customFormat="1" ht="12.75" customHeight="1">
      <c r="C45" s="1564"/>
      <c r="D45" s="1564"/>
      <c r="E45" s="1560"/>
      <c r="F45" s="1560"/>
      <c r="G45" s="1560"/>
      <c r="H45" s="613"/>
      <c r="I45" s="1560"/>
      <c r="J45" s="1624"/>
      <c r="K45" s="1616"/>
      <c r="L45" s="331"/>
      <c r="M45" s="318"/>
      <c r="N45" s="1604"/>
      <c r="O45" s="331"/>
      <c r="P45" s="331"/>
      <c r="Q45" s="331"/>
      <c r="R45" s="1625"/>
      <c r="S45" s="1604"/>
      <c r="T45" s="1625"/>
      <c r="U45" s="1604"/>
      <c r="V45" s="1604"/>
    </row>
    <row r="46" spans="1:22" s="1588" customFormat="1" ht="6" customHeight="1">
      <c r="B46" s="1560"/>
      <c r="C46" s="1564"/>
      <c r="D46" s="1564"/>
      <c r="E46" s="1560"/>
      <c r="F46" s="1560"/>
      <c r="G46" s="1560"/>
      <c r="H46" s="613"/>
      <c r="I46" s="1560"/>
      <c r="J46" s="1624"/>
      <c r="K46" s="1604"/>
      <c r="L46" s="1604"/>
      <c r="M46" s="318"/>
      <c r="N46" s="1604"/>
      <c r="O46" s="1604"/>
      <c r="P46" s="1604"/>
      <c r="Q46" s="1604"/>
      <c r="R46" s="1625"/>
      <c r="S46" s="1604"/>
      <c r="T46" s="1625"/>
      <c r="U46" s="1604"/>
      <c r="V46" s="1604"/>
    </row>
    <row r="47" spans="1:22" s="1588" customFormat="1" ht="6" customHeight="1">
      <c r="B47" s="1560"/>
      <c r="C47" s="1564"/>
      <c r="D47" s="1564"/>
      <c r="E47" s="1560"/>
      <c r="F47" s="1560"/>
      <c r="G47" s="1560"/>
      <c r="H47" s="613"/>
      <c r="I47" s="1560"/>
      <c r="J47" s="1589"/>
      <c r="K47" s="1604"/>
      <c r="L47" s="1604"/>
      <c r="M47" s="318"/>
      <c r="N47" s="1604"/>
      <c r="O47" s="1604"/>
      <c r="P47" s="1604"/>
      <c r="Q47" s="1604"/>
      <c r="R47" s="1625"/>
      <c r="T47" s="1590"/>
    </row>
    <row r="48" spans="1:22" s="1588" customFormat="1" ht="6" customHeight="1">
      <c r="B48" s="1560"/>
      <c r="C48" s="1564"/>
      <c r="D48" s="1564"/>
      <c r="E48" s="1560"/>
      <c r="F48" s="1560"/>
      <c r="G48" s="1560"/>
      <c r="H48" s="613"/>
      <c r="I48" s="1560"/>
      <c r="J48" s="1589"/>
      <c r="K48" s="1604"/>
      <c r="L48" s="1604"/>
      <c r="M48" s="318"/>
      <c r="N48" s="1604"/>
      <c r="O48" s="1604"/>
      <c r="P48" s="1604"/>
      <c r="Q48" s="1604"/>
      <c r="R48" s="1625"/>
      <c r="T48" s="1590"/>
    </row>
    <row r="49" spans="1:20" s="1588" customFormat="1" ht="6" customHeight="1">
      <c r="B49" s="1560"/>
      <c r="C49" s="1564"/>
      <c r="D49" s="1564"/>
      <c r="E49" s="1560"/>
      <c r="F49" s="1560"/>
      <c r="G49" s="1560"/>
      <c r="H49" s="613"/>
      <c r="I49" s="1560"/>
      <c r="J49" s="1589"/>
      <c r="K49" s="1604"/>
      <c r="L49" s="1604"/>
      <c r="M49" s="318"/>
      <c r="N49" s="1604"/>
      <c r="O49" s="1604"/>
      <c r="P49" s="1604"/>
      <c r="Q49" s="1604"/>
      <c r="R49" s="1625"/>
      <c r="T49" s="1590"/>
    </row>
    <row r="50" spans="1:20" s="1588" customFormat="1" ht="6" customHeight="1">
      <c r="B50" s="1560"/>
      <c r="C50" s="1564"/>
      <c r="D50" s="1564"/>
      <c r="E50" s="1560"/>
      <c r="F50" s="1560"/>
      <c r="G50" s="1560"/>
      <c r="H50" s="613"/>
      <c r="I50" s="1560"/>
      <c r="J50" s="1589"/>
      <c r="K50" s="1604"/>
      <c r="L50" s="1604"/>
      <c r="M50" s="318"/>
      <c r="N50" s="1604"/>
      <c r="O50" s="1604"/>
      <c r="P50" s="1604"/>
      <c r="Q50" s="1604"/>
      <c r="R50" s="1625"/>
      <c r="T50" s="1590"/>
    </row>
    <row r="51" spans="1:20" s="1588" customFormat="1" ht="6" customHeight="1">
      <c r="B51" s="1560"/>
      <c r="C51" s="1564"/>
      <c r="D51" s="1564"/>
      <c r="E51" s="1560"/>
      <c r="F51" s="1560"/>
      <c r="G51" s="1560"/>
      <c r="H51" s="613"/>
      <c r="I51" s="1560"/>
      <c r="J51" s="1589"/>
      <c r="K51" s="1604"/>
      <c r="L51" s="1604"/>
      <c r="M51" s="318"/>
      <c r="N51" s="1604"/>
      <c r="O51" s="1604"/>
      <c r="P51" s="1604"/>
      <c r="Q51" s="1604"/>
      <c r="R51" s="1625"/>
      <c r="T51" s="1590"/>
    </row>
    <row r="52" spans="1:20" s="1588" customFormat="1" ht="6" customHeight="1">
      <c r="B52" s="1560"/>
      <c r="C52" s="1564"/>
      <c r="D52" s="1564"/>
      <c r="E52" s="1560"/>
      <c r="F52" s="1560"/>
      <c r="G52" s="1560"/>
      <c r="H52" s="613"/>
      <c r="I52" s="1560"/>
      <c r="J52" s="1589"/>
      <c r="K52" s="1604"/>
      <c r="L52" s="1604"/>
      <c r="M52" s="318"/>
      <c r="N52" s="1604"/>
      <c r="O52" s="1604"/>
      <c r="P52" s="1604"/>
      <c r="Q52" s="1604"/>
      <c r="R52" s="1625"/>
      <c r="T52" s="1590"/>
    </row>
    <row r="53" spans="1:20" s="1588" customFormat="1" ht="6" customHeight="1">
      <c r="B53" s="1560"/>
      <c r="C53" s="1564"/>
      <c r="D53" s="1564"/>
      <c r="E53" s="1560"/>
      <c r="F53" s="1560"/>
      <c r="G53" s="1560"/>
      <c r="H53" s="613"/>
      <c r="I53" s="1560"/>
      <c r="J53" s="1589"/>
      <c r="K53" s="1604"/>
      <c r="L53" s="1604"/>
      <c r="M53" s="318"/>
      <c r="N53" s="1604"/>
      <c r="O53" s="1604"/>
      <c r="P53" s="1604"/>
      <c r="Q53" s="1604"/>
      <c r="R53" s="1625"/>
      <c r="T53" s="1590"/>
    </row>
    <row r="54" spans="1:20" s="1560" customFormat="1" ht="12.75" customHeight="1">
      <c r="C54" s="1564"/>
      <c r="D54" s="1564"/>
      <c r="H54" s="613"/>
      <c r="K54" s="1583"/>
      <c r="L54" s="1583"/>
      <c r="M54" s="1583"/>
      <c r="N54" s="1583"/>
      <c r="O54" s="1583"/>
      <c r="P54" s="1583"/>
      <c r="Q54" s="1583"/>
      <c r="R54" s="1583"/>
    </row>
    <row r="55" spans="1:20" s="1588" customFormat="1" ht="12.75" customHeight="1">
      <c r="A55" s="1548" t="s">
        <v>1131</v>
      </c>
      <c r="K55" s="1604"/>
      <c r="L55" s="1604"/>
      <c r="M55" s="1604"/>
      <c r="N55" s="1604"/>
      <c r="O55" s="1604"/>
      <c r="P55" s="1604"/>
      <c r="Q55" s="1604"/>
      <c r="R55" s="1625"/>
      <c r="T55" s="1590"/>
    </row>
    <row r="56" spans="1:20">
      <c r="A56" s="1548" t="s">
        <v>1132</v>
      </c>
    </row>
    <row r="57" spans="1:20" ht="12.75" customHeight="1">
      <c r="A57" s="1548" t="s">
        <v>1133</v>
      </c>
    </row>
    <row r="58" spans="1:20" s="613" customFormat="1" ht="12.75" customHeight="1">
      <c r="A58" s="1548" t="s">
        <v>1065</v>
      </c>
      <c r="B58" s="1560"/>
      <c r="C58" s="1564"/>
      <c r="D58" s="1564"/>
      <c r="E58" s="1560"/>
      <c r="F58" s="1560"/>
      <c r="G58" s="1560"/>
      <c r="I58" s="1560"/>
      <c r="J58" s="1626" t="s">
        <v>1134</v>
      </c>
    </row>
    <row r="59" spans="1:20" s="1560" customFormat="1" ht="12.75" customHeight="1">
      <c r="A59" s="1548" t="s">
        <v>1135</v>
      </c>
      <c r="C59" s="1564"/>
      <c r="D59" s="1564"/>
      <c r="G59" s="1627"/>
      <c r="H59" s="1628"/>
      <c r="I59" s="1627"/>
      <c r="J59" s="1629" t="s">
        <v>1136</v>
      </c>
    </row>
    <row r="60" spans="1:20" s="1630" customFormat="1" ht="12.75" customHeight="1">
      <c r="A60" s="35" t="s">
        <v>1070</v>
      </c>
      <c r="B60" s="1554"/>
      <c r="C60" s="1555"/>
      <c r="D60" s="1555"/>
      <c r="G60" s="1631"/>
      <c r="H60" s="1631"/>
      <c r="I60" s="1631"/>
      <c r="J60" s="36" t="s">
        <v>1071</v>
      </c>
    </row>
    <row r="61" spans="1:20" s="613" customFormat="1" ht="12.75" customHeight="1">
      <c r="A61" s="1558" t="s">
        <v>1072</v>
      </c>
      <c r="B61" s="1559"/>
      <c r="C61" s="1560"/>
      <c r="D61" s="1564"/>
      <c r="G61" s="1560"/>
      <c r="J61" s="1561" t="s">
        <v>1073</v>
      </c>
    </row>
    <row r="62" spans="1:20" ht="12.75" customHeight="1">
      <c r="R62" s="1632"/>
    </row>
    <row r="63" spans="1:20" ht="12.75" customHeight="1">
      <c r="R63" s="1632"/>
    </row>
    <row r="64" spans="1:20" ht="12.75" customHeight="1">
      <c r="R64" s="1632"/>
    </row>
    <row r="65" spans="18:18" ht="12.75" customHeight="1">
      <c r="R65" s="1632"/>
    </row>
    <row r="66" spans="18:18" ht="12.75" customHeight="1">
      <c r="R66" s="1632"/>
    </row>
    <row r="67" spans="18:18">
      <c r="R67" s="1632"/>
    </row>
    <row r="68" spans="18:18">
      <c r="R68" s="1632"/>
    </row>
    <row r="69" spans="18:18">
      <c r="R69" s="1632"/>
    </row>
    <row r="70" spans="18:18">
      <c r="R70" s="1632"/>
    </row>
    <row r="71" spans="18:18">
      <c r="R71" s="1632"/>
    </row>
    <row r="72" spans="18:18">
      <c r="R72" s="1632"/>
    </row>
    <row r="73" spans="18:18">
      <c r="R73" s="1632"/>
    </row>
    <row r="74" spans="18:18">
      <c r="R74" s="1632"/>
    </row>
    <row r="75" spans="18:18">
      <c r="R75" s="1632"/>
    </row>
    <row r="76" spans="18:18">
      <c r="R76" s="1632"/>
    </row>
  </sheetData>
  <mergeCells count="47">
    <mergeCell ref="H23:I23"/>
    <mergeCell ref="B25:C25"/>
    <mergeCell ref="D25:E25"/>
    <mergeCell ref="F25:G25"/>
    <mergeCell ref="B26:C26"/>
    <mergeCell ref="D26:E26"/>
    <mergeCell ref="F26:G26"/>
    <mergeCell ref="H4:J4"/>
    <mergeCell ref="H18:J18"/>
    <mergeCell ref="H19:J19"/>
    <mergeCell ref="I20:J20"/>
    <mergeCell ref="B22:G22"/>
    <mergeCell ref="H22:I22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8:E38"/>
    <mergeCell ref="F38:G38"/>
    <mergeCell ref="D39:E39"/>
    <mergeCell ref="F39:G39"/>
    <mergeCell ref="D37:E37"/>
    <mergeCell ref="F37:G37"/>
    <mergeCell ref="D44:E44"/>
    <mergeCell ref="F44:G44"/>
    <mergeCell ref="D40:E40"/>
    <mergeCell ref="F40:G40"/>
    <mergeCell ref="D41:E41"/>
    <mergeCell ref="F41:G41"/>
    <mergeCell ref="D42:E42"/>
    <mergeCell ref="F42:G42"/>
    <mergeCell ref="D43:E43"/>
    <mergeCell ref="F43:G43"/>
  </mergeCells>
  <printOptions gridLinesSet="0"/>
  <pageMargins left="0.78740157480314965" right="0.34375" top="1.1811023622047245" bottom="0.98425196850393704" header="0.51181102362204722" footer="0.51181102362204722"/>
  <pageSetup paperSize="9" scale="62" pageOrder="overThenDown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V71"/>
  <sheetViews>
    <sheetView showGridLines="0" view="pageLayout" workbookViewId="0">
      <selection activeCell="G35" sqref="G35"/>
    </sheetView>
  </sheetViews>
  <sheetFormatPr baseColWidth="10" defaultColWidth="11" defaultRowHeight="12.75"/>
  <cols>
    <col min="1" max="1" width="34.140625" style="1639" customWidth="1"/>
    <col min="2" max="6" width="8.42578125" style="1634" customWidth="1"/>
    <col min="7" max="7" width="8.42578125" style="1640" customWidth="1"/>
    <col min="8" max="8" width="33.140625" style="1634" customWidth="1"/>
    <col min="9" max="9" width="8.7109375" style="1636" customWidth="1"/>
    <col min="10" max="10" width="11" style="1636" customWidth="1"/>
    <col min="11" max="11" width="7.28515625" style="1636" customWidth="1"/>
    <col min="12" max="12" width="8" style="1636" customWidth="1"/>
    <col min="13" max="13" width="6.7109375" style="1636" customWidth="1"/>
    <col min="14" max="14" width="8.7109375" style="1636" customWidth="1"/>
    <col min="15" max="15" width="4.28515625" style="1636" customWidth="1"/>
    <col min="16" max="16" width="4.85546875" style="1636" customWidth="1"/>
    <col min="17" max="17" width="6.85546875" style="1636" customWidth="1"/>
    <col min="18" max="18" width="9.85546875" style="1636" customWidth="1"/>
    <col min="19" max="19" width="7.7109375" style="1636" customWidth="1"/>
    <col min="20" max="23" width="11" style="1636" customWidth="1"/>
    <col min="24" max="26" width="14.42578125" style="1636" customWidth="1"/>
    <col min="27" max="27" width="32.7109375" style="1636" customWidth="1"/>
    <col min="28" max="28" width="14.42578125" style="1636" customWidth="1"/>
    <col min="29" max="29" width="13.28515625" style="1636" customWidth="1"/>
    <col min="30" max="31" width="11" style="1636" customWidth="1"/>
    <col min="32" max="33" width="13.28515625" style="1636" customWidth="1"/>
    <col min="34" max="41" width="9.85546875" style="1636" customWidth="1"/>
    <col min="42" max="45" width="11" style="1636" customWidth="1"/>
    <col min="46" max="46" width="14.42578125" style="1636" customWidth="1"/>
    <col min="47" max="47" width="4.140625" style="1636" customWidth="1"/>
    <col min="48" max="48" width="13.28515625" style="1636" customWidth="1"/>
    <col min="49" max="49" width="28.140625" style="1636" customWidth="1"/>
    <col min="50" max="50" width="11" style="1636" customWidth="1"/>
    <col min="51" max="51" width="14.42578125" style="1636" customWidth="1"/>
    <col min="52" max="52" width="4.140625" style="1636" customWidth="1"/>
    <col min="53" max="54" width="11" style="1636" customWidth="1"/>
    <col min="55" max="55" width="14.42578125" style="1636" customWidth="1"/>
    <col min="56" max="56" width="4.140625" style="1636" customWidth="1"/>
    <col min="57" max="57" width="14.42578125" style="1636" customWidth="1"/>
    <col min="58" max="255" width="11" style="1636"/>
    <col min="256" max="256" width="27.7109375" style="1636" customWidth="1"/>
    <col min="257" max="257" width="4.28515625" style="1636" customWidth="1"/>
    <col min="258" max="258" width="8.140625" style="1636" customWidth="1"/>
    <col min="259" max="259" width="6.42578125" style="1636" customWidth="1"/>
    <col min="260" max="260" width="6.28515625" style="1636" customWidth="1"/>
    <col min="261" max="261" width="8.42578125" style="1636" customWidth="1"/>
    <col min="262" max="262" width="6.7109375" style="1636" customWidth="1"/>
    <col min="263" max="263" width="6.140625" style="1636" customWidth="1"/>
    <col min="264" max="264" width="26" style="1636" customWidth="1"/>
    <col min="265" max="265" width="8.7109375" style="1636" customWidth="1"/>
    <col min="266" max="266" width="11" style="1636" customWidth="1"/>
    <col min="267" max="267" width="7.28515625" style="1636" customWidth="1"/>
    <col min="268" max="268" width="8" style="1636" customWidth="1"/>
    <col min="269" max="269" width="6.7109375" style="1636" customWidth="1"/>
    <col min="270" max="270" width="8.7109375" style="1636" customWidth="1"/>
    <col min="271" max="271" width="4.28515625" style="1636" customWidth="1"/>
    <col min="272" max="272" width="4.85546875" style="1636" customWidth="1"/>
    <col min="273" max="273" width="6.85546875" style="1636" customWidth="1"/>
    <col min="274" max="274" width="9.85546875" style="1636" customWidth="1"/>
    <col min="275" max="275" width="7.7109375" style="1636" customWidth="1"/>
    <col min="276" max="279" width="11" style="1636" customWidth="1"/>
    <col min="280" max="282" width="14.42578125" style="1636" customWidth="1"/>
    <col min="283" max="283" width="32.7109375" style="1636" customWidth="1"/>
    <col min="284" max="284" width="14.42578125" style="1636" customWidth="1"/>
    <col min="285" max="285" width="13.28515625" style="1636" customWidth="1"/>
    <col min="286" max="287" width="11" style="1636" customWidth="1"/>
    <col min="288" max="289" width="13.28515625" style="1636" customWidth="1"/>
    <col min="290" max="297" width="9.85546875" style="1636" customWidth="1"/>
    <col min="298" max="301" width="11" style="1636" customWidth="1"/>
    <col min="302" max="302" width="14.42578125" style="1636" customWidth="1"/>
    <col min="303" max="303" width="4.140625" style="1636" customWidth="1"/>
    <col min="304" max="304" width="13.28515625" style="1636" customWidth="1"/>
    <col min="305" max="305" width="28.140625" style="1636" customWidth="1"/>
    <col min="306" max="306" width="11" style="1636" customWidth="1"/>
    <col min="307" max="307" width="14.42578125" style="1636" customWidth="1"/>
    <col min="308" max="308" width="4.140625" style="1636" customWidth="1"/>
    <col min="309" max="310" width="11" style="1636" customWidth="1"/>
    <col min="311" max="311" width="14.42578125" style="1636" customWidth="1"/>
    <col min="312" max="312" width="4.140625" style="1636" customWidth="1"/>
    <col min="313" max="313" width="14.42578125" style="1636" customWidth="1"/>
    <col min="314" max="511" width="11" style="1636"/>
    <col min="512" max="512" width="27.7109375" style="1636" customWidth="1"/>
    <col min="513" max="513" width="4.28515625" style="1636" customWidth="1"/>
    <col min="514" max="514" width="8.140625" style="1636" customWidth="1"/>
    <col min="515" max="515" width="6.42578125" style="1636" customWidth="1"/>
    <col min="516" max="516" width="6.28515625" style="1636" customWidth="1"/>
    <col min="517" max="517" width="8.42578125" style="1636" customWidth="1"/>
    <col min="518" max="518" width="6.7109375" style="1636" customWidth="1"/>
    <col min="519" max="519" width="6.140625" style="1636" customWidth="1"/>
    <col min="520" max="520" width="26" style="1636" customWidth="1"/>
    <col min="521" max="521" width="8.7109375" style="1636" customWidth="1"/>
    <col min="522" max="522" width="11" style="1636" customWidth="1"/>
    <col min="523" max="523" width="7.28515625" style="1636" customWidth="1"/>
    <col min="524" max="524" width="8" style="1636" customWidth="1"/>
    <col min="525" max="525" width="6.7109375" style="1636" customWidth="1"/>
    <col min="526" max="526" width="8.7109375" style="1636" customWidth="1"/>
    <col min="527" max="527" width="4.28515625" style="1636" customWidth="1"/>
    <col min="528" max="528" width="4.85546875" style="1636" customWidth="1"/>
    <col min="529" max="529" width="6.85546875" style="1636" customWidth="1"/>
    <col min="530" max="530" width="9.85546875" style="1636" customWidth="1"/>
    <col min="531" max="531" width="7.7109375" style="1636" customWidth="1"/>
    <col min="532" max="535" width="11" style="1636" customWidth="1"/>
    <col min="536" max="538" width="14.42578125" style="1636" customWidth="1"/>
    <col min="539" max="539" width="32.7109375" style="1636" customWidth="1"/>
    <col min="540" max="540" width="14.42578125" style="1636" customWidth="1"/>
    <col min="541" max="541" width="13.28515625" style="1636" customWidth="1"/>
    <col min="542" max="543" width="11" style="1636" customWidth="1"/>
    <col min="544" max="545" width="13.28515625" style="1636" customWidth="1"/>
    <col min="546" max="553" width="9.85546875" style="1636" customWidth="1"/>
    <col min="554" max="557" width="11" style="1636" customWidth="1"/>
    <col min="558" max="558" width="14.42578125" style="1636" customWidth="1"/>
    <col min="559" max="559" width="4.140625" style="1636" customWidth="1"/>
    <col min="560" max="560" width="13.28515625" style="1636" customWidth="1"/>
    <col min="561" max="561" width="28.140625" style="1636" customWidth="1"/>
    <col min="562" max="562" width="11" style="1636" customWidth="1"/>
    <col min="563" max="563" width="14.42578125" style="1636" customWidth="1"/>
    <col min="564" max="564" width="4.140625" style="1636" customWidth="1"/>
    <col min="565" max="566" width="11" style="1636" customWidth="1"/>
    <col min="567" max="567" width="14.42578125" style="1636" customWidth="1"/>
    <col min="568" max="568" width="4.140625" style="1636" customWidth="1"/>
    <col min="569" max="569" width="14.42578125" style="1636" customWidth="1"/>
    <col min="570" max="767" width="11" style="1636"/>
    <col min="768" max="768" width="27.7109375" style="1636" customWidth="1"/>
    <col min="769" max="769" width="4.28515625" style="1636" customWidth="1"/>
    <col min="770" max="770" width="8.140625" style="1636" customWidth="1"/>
    <col min="771" max="771" width="6.42578125" style="1636" customWidth="1"/>
    <col min="772" max="772" width="6.28515625" style="1636" customWidth="1"/>
    <col min="773" max="773" width="8.42578125" style="1636" customWidth="1"/>
    <col min="774" max="774" width="6.7109375" style="1636" customWidth="1"/>
    <col min="775" max="775" width="6.140625" style="1636" customWidth="1"/>
    <col min="776" max="776" width="26" style="1636" customWidth="1"/>
    <col min="777" max="777" width="8.7109375" style="1636" customWidth="1"/>
    <col min="778" max="778" width="11" style="1636" customWidth="1"/>
    <col min="779" max="779" width="7.28515625" style="1636" customWidth="1"/>
    <col min="780" max="780" width="8" style="1636" customWidth="1"/>
    <col min="781" max="781" width="6.7109375" style="1636" customWidth="1"/>
    <col min="782" max="782" width="8.7109375" style="1636" customWidth="1"/>
    <col min="783" max="783" width="4.28515625" style="1636" customWidth="1"/>
    <col min="784" max="784" width="4.85546875" style="1636" customWidth="1"/>
    <col min="785" max="785" width="6.85546875" style="1636" customWidth="1"/>
    <col min="786" max="786" width="9.85546875" style="1636" customWidth="1"/>
    <col min="787" max="787" width="7.7109375" style="1636" customWidth="1"/>
    <col min="788" max="791" width="11" style="1636" customWidth="1"/>
    <col min="792" max="794" width="14.42578125" style="1636" customWidth="1"/>
    <col min="795" max="795" width="32.7109375" style="1636" customWidth="1"/>
    <col min="796" max="796" width="14.42578125" style="1636" customWidth="1"/>
    <col min="797" max="797" width="13.28515625" style="1636" customWidth="1"/>
    <col min="798" max="799" width="11" style="1636" customWidth="1"/>
    <col min="800" max="801" width="13.28515625" style="1636" customWidth="1"/>
    <col min="802" max="809" width="9.85546875" style="1636" customWidth="1"/>
    <col min="810" max="813" width="11" style="1636" customWidth="1"/>
    <col min="814" max="814" width="14.42578125" style="1636" customWidth="1"/>
    <col min="815" max="815" width="4.140625" style="1636" customWidth="1"/>
    <col min="816" max="816" width="13.28515625" style="1636" customWidth="1"/>
    <col min="817" max="817" width="28.140625" style="1636" customWidth="1"/>
    <col min="818" max="818" width="11" style="1636" customWidth="1"/>
    <col min="819" max="819" width="14.42578125" style="1636" customWidth="1"/>
    <col min="820" max="820" width="4.140625" style="1636" customWidth="1"/>
    <col min="821" max="822" width="11" style="1636" customWidth="1"/>
    <col min="823" max="823" width="14.42578125" style="1636" customWidth="1"/>
    <col min="824" max="824" width="4.140625" style="1636" customWidth="1"/>
    <col min="825" max="825" width="14.42578125" style="1636" customWidth="1"/>
    <col min="826" max="1023" width="11" style="1636"/>
    <col min="1024" max="1024" width="27.7109375" style="1636" customWidth="1"/>
    <col min="1025" max="1025" width="4.28515625" style="1636" customWidth="1"/>
    <col min="1026" max="1026" width="8.140625" style="1636" customWidth="1"/>
    <col min="1027" max="1027" width="6.42578125" style="1636" customWidth="1"/>
    <col min="1028" max="1028" width="6.28515625" style="1636" customWidth="1"/>
    <col min="1029" max="1029" width="8.42578125" style="1636" customWidth="1"/>
    <col min="1030" max="1030" width="6.7109375" style="1636" customWidth="1"/>
    <col min="1031" max="1031" width="6.140625" style="1636" customWidth="1"/>
    <col min="1032" max="1032" width="26" style="1636" customWidth="1"/>
    <col min="1033" max="1033" width="8.7109375" style="1636" customWidth="1"/>
    <col min="1034" max="1034" width="11" style="1636" customWidth="1"/>
    <col min="1035" max="1035" width="7.28515625" style="1636" customWidth="1"/>
    <col min="1036" max="1036" width="8" style="1636" customWidth="1"/>
    <col min="1037" max="1037" width="6.7109375" style="1636" customWidth="1"/>
    <col min="1038" max="1038" width="8.7109375" style="1636" customWidth="1"/>
    <col min="1039" max="1039" width="4.28515625" style="1636" customWidth="1"/>
    <col min="1040" max="1040" width="4.85546875" style="1636" customWidth="1"/>
    <col min="1041" max="1041" width="6.85546875" style="1636" customWidth="1"/>
    <col min="1042" max="1042" width="9.85546875" style="1636" customWidth="1"/>
    <col min="1043" max="1043" width="7.7109375" style="1636" customWidth="1"/>
    <col min="1044" max="1047" width="11" style="1636" customWidth="1"/>
    <col min="1048" max="1050" width="14.42578125" style="1636" customWidth="1"/>
    <col min="1051" max="1051" width="32.7109375" style="1636" customWidth="1"/>
    <col min="1052" max="1052" width="14.42578125" style="1636" customWidth="1"/>
    <col min="1053" max="1053" width="13.28515625" style="1636" customWidth="1"/>
    <col min="1054" max="1055" width="11" style="1636" customWidth="1"/>
    <col min="1056" max="1057" width="13.28515625" style="1636" customWidth="1"/>
    <col min="1058" max="1065" width="9.85546875" style="1636" customWidth="1"/>
    <col min="1066" max="1069" width="11" style="1636" customWidth="1"/>
    <col min="1070" max="1070" width="14.42578125" style="1636" customWidth="1"/>
    <col min="1071" max="1071" width="4.140625" style="1636" customWidth="1"/>
    <col min="1072" max="1072" width="13.28515625" style="1636" customWidth="1"/>
    <col min="1073" max="1073" width="28.140625" style="1636" customWidth="1"/>
    <col min="1074" max="1074" width="11" style="1636" customWidth="1"/>
    <col min="1075" max="1075" width="14.42578125" style="1636" customWidth="1"/>
    <col min="1076" max="1076" width="4.140625" style="1636" customWidth="1"/>
    <col min="1077" max="1078" width="11" style="1636" customWidth="1"/>
    <col min="1079" max="1079" width="14.42578125" style="1636" customWidth="1"/>
    <col min="1080" max="1080" width="4.140625" style="1636" customWidth="1"/>
    <col min="1081" max="1081" width="14.42578125" style="1636" customWidth="1"/>
    <col min="1082" max="1279" width="11" style="1636"/>
    <col min="1280" max="1280" width="27.7109375" style="1636" customWidth="1"/>
    <col min="1281" max="1281" width="4.28515625" style="1636" customWidth="1"/>
    <col min="1282" max="1282" width="8.140625" style="1636" customWidth="1"/>
    <col min="1283" max="1283" width="6.42578125" style="1636" customWidth="1"/>
    <col min="1284" max="1284" width="6.28515625" style="1636" customWidth="1"/>
    <col min="1285" max="1285" width="8.42578125" style="1636" customWidth="1"/>
    <col min="1286" max="1286" width="6.7109375" style="1636" customWidth="1"/>
    <col min="1287" max="1287" width="6.140625" style="1636" customWidth="1"/>
    <col min="1288" max="1288" width="26" style="1636" customWidth="1"/>
    <col min="1289" max="1289" width="8.7109375" style="1636" customWidth="1"/>
    <col min="1290" max="1290" width="11" style="1636" customWidth="1"/>
    <col min="1291" max="1291" width="7.28515625" style="1636" customWidth="1"/>
    <col min="1292" max="1292" width="8" style="1636" customWidth="1"/>
    <col min="1293" max="1293" width="6.7109375" style="1636" customWidth="1"/>
    <col min="1294" max="1294" width="8.7109375" style="1636" customWidth="1"/>
    <col min="1295" max="1295" width="4.28515625" style="1636" customWidth="1"/>
    <col min="1296" max="1296" width="4.85546875" style="1636" customWidth="1"/>
    <col min="1297" max="1297" width="6.85546875" style="1636" customWidth="1"/>
    <col min="1298" max="1298" width="9.85546875" style="1636" customWidth="1"/>
    <col min="1299" max="1299" width="7.7109375" style="1636" customWidth="1"/>
    <col min="1300" max="1303" width="11" style="1636" customWidth="1"/>
    <col min="1304" max="1306" width="14.42578125" style="1636" customWidth="1"/>
    <col min="1307" max="1307" width="32.7109375" style="1636" customWidth="1"/>
    <col min="1308" max="1308" width="14.42578125" style="1636" customWidth="1"/>
    <col min="1309" max="1309" width="13.28515625" style="1636" customWidth="1"/>
    <col min="1310" max="1311" width="11" style="1636" customWidth="1"/>
    <col min="1312" max="1313" width="13.28515625" style="1636" customWidth="1"/>
    <col min="1314" max="1321" width="9.85546875" style="1636" customWidth="1"/>
    <col min="1322" max="1325" width="11" style="1636" customWidth="1"/>
    <col min="1326" max="1326" width="14.42578125" style="1636" customWidth="1"/>
    <col min="1327" max="1327" width="4.140625" style="1636" customWidth="1"/>
    <col min="1328" max="1328" width="13.28515625" style="1636" customWidth="1"/>
    <col min="1329" max="1329" width="28.140625" style="1636" customWidth="1"/>
    <col min="1330" max="1330" width="11" style="1636" customWidth="1"/>
    <col min="1331" max="1331" width="14.42578125" style="1636" customWidth="1"/>
    <col min="1332" max="1332" width="4.140625" style="1636" customWidth="1"/>
    <col min="1333" max="1334" width="11" style="1636" customWidth="1"/>
    <col min="1335" max="1335" width="14.42578125" style="1636" customWidth="1"/>
    <col min="1336" max="1336" width="4.140625" style="1636" customWidth="1"/>
    <col min="1337" max="1337" width="14.42578125" style="1636" customWidth="1"/>
    <col min="1338" max="1535" width="11" style="1636"/>
    <col min="1536" max="1536" width="27.7109375" style="1636" customWidth="1"/>
    <col min="1537" max="1537" width="4.28515625" style="1636" customWidth="1"/>
    <col min="1538" max="1538" width="8.140625" style="1636" customWidth="1"/>
    <col min="1539" max="1539" width="6.42578125" style="1636" customWidth="1"/>
    <col min="1540" max="1540" width="6.28515625" style="1636" customWidth="1"/>
    <col min="1541" max="1541" width="8.42578125" style="1636" customWidth="1"/>
    <col min="1542" max="1542" width="6.7109375" style="1636" customWidth="1"/>
    <col min="1543" max="1543" width="6.140625" style="1636" customWidth="1"/>
    <col min="1544" max="1544" width="26" style="1636" customWidth="1"/>
    <col min="1545" max="1545" width="8.7109375" style="1636" customWidth="1"/>
    <col min="1546" max="1546" width="11" style="1636" customWidth="1"/>
    <col min="1547" max="1547" width="7.28515625" style="1636" customWidth="1"/>
    <col min="1548" max="1548" width="8" style="1636" customWidth="1"/>
    <col min="1549" max="1549" width="6.7109375" style="1636" customWidth="1"/>
    <col min="1550" max="1550" width="8.7109375" style="1636" customWidth="1"/>
    <col min="1551" max="1551" width="4.28515625" style="1636" customWidth="1"/>
    <col min="1552" max="1552" width="4.85546875" style="1636" customWidth="1"/>
    <col min="1553" max="1553" width="6.85546875" style="1636" customWidth="1"/>
    <col min="1554" max="1554" width="9.85546875" style="1636" customWidth="1"/>
    <col min="1555" max="1555" width="7.7109375" style="1636" customWidth="1"/>
    <col min="1556" max="1559" width="11" style="1636" customWidth="1"/>
    <col min="1560" max="1562" width="14.42578125" style="1636" customWidth="1"/>
    <col min="1563" max="1563" width="32.7109375" style="1636" customWidth="1"/>
    <col min="1564" max="1564" width="14.42578125" style="1636" customWidth="1"/>
    <col min="1565" max="1565" width="13.28515625" style="1636" customWidth="1"/>
    <col min="1566" max="1567" width="11" style="1636" customWidth="1"/>
    <col min="1568" max="1569" width="13.28515625" style="1636" customWidth="1"/>
    <col min="1570" max="1577" width="9.85546875" style="1636" customWidth="1"/>
    <col min="1578" max="1581" width="11" style="1636" customWidth="1"/>
    <col min="1582" max="1582" width="14.42578125" style="1636" customWidth="1"/>
    <col min="1583" max="1583" width="4.140625" style="1636" customWidth="1"/>
    <col min="1584" max="1584" width="13.28515625" style="1636" customWidth="1"/>
    <col min="1585" max="1585" width="28.140625" style="1636" customWidth="1"/>
    <col min="1586" max="1586" width="11" style="1636" customWidth="1"/>
    <col min="1587" max="1587" width="14.42578125" style="1636" customWidth="1"/>
    <col min="1588" max="1588" width="4.140625" style="1636" customWidth="1"/>
    <col min="1589" max="1590" width="11" style="1636" customWidth="1"/>
    <col min="1591" max="1591" width="14.42578125" style="1636" customWidth="1"/>
    <col min="1592" max="1592" width="4.140625" style="1636" customWidth="1"/>
    <col min="1593" max="1593" width="14.42578125" style="1636" customWidth="1"/>
    <col min="1594" max="1791" width="11" style="1636"/>
    <col min="1792" max="1792" width="27.7109375" style="1636" customWidth="1"/>
    <col min="1793" max="1793" width="4.28515625" style="1636" customWidth="1"/>
    <col min="1794" max="1794" width="8.140625" style="1636" customWidth="1"/>
    <col min="1795" max="1795" width="6.42578125" style="1636" customWidth="1"/>
    <col min="1796" max="1796" width="6.28515625" style="1636" customWidth="1"/>
    <col min="1797" max="1797" width="8.42578125" style="1636" customWidth="1"/>
    <col min="1798" max="1798" width="6.7109375" style="1636" customWidth="1"/>
    <col min="1799" max="1799" width="6.140625" style="1636" customWidth="1"/>
    <col min="1800" max="1800" width="26" style="1636" customWidth="1"/>
    <col min="1801" max="1801" width="8.7109375" style="1636" customWidth="1"/>
    <col min="1802" max="1802" width="11" style="1636" customWidth="1"/>
    <col min="1803" max="1803" width="7.28515625" style="1636" customWidth="1"/>
    <col min="1804" max="1804" width="8" style="1636" customWidth="1"/>
    <col min="1805" max="1805" width="6.7109375" style="1636" customWidth="1"/>
    <col min="1806" max="1806" width="8.7109375" style="1636" customWidth="1"/>
    <col min="1807" max="1807" width="4.28515625" style="1636" customWidth="1"/>
    <col min="1808" max="1808" width="4.85546875" style="1636" customWidth="1"/>
    <col min="1809" max="1809" width="6.85546875" style="1636" customWidth="1"/>
    <col min="1810" max="1810" width="9.85546875" style="1636" customWidth="1"/>
    <col min="1811" max="1811" width="7.7109375" style="1636" customWidth="1"/>
    <col min="1812" max="1815" width="11" style="1636" customWidth="1"/>
    <col min="1816" max="1818" width="14.42578125" style="1636" customWidth="1"/>
    <col min="1819" max="1819" width="32.7109375" style="1636" customWidth="1"/>
    <col min="1820" max="1820" width="14.42578125" style="1636" customWidth="1"/>
    <col min="1821" max="1821" width="13.28515625" style="1636" customWidth="1"/>
    <col min="1822" max="1823" width="11" style="1636" customWidth="1"/>
    <col min="1824" max="1825" width="13.28515625" style="1636" customWidth="1"/>
    <col min="1826" max="1833" width="9.85546875" style="1636" customWidth="1"/>
    <col min="1834" max="1837" width="11" style="1636" customWidth="1"/>
    <col min="1838" max="1838" width="14.42578125" style="1636" customWidth="1"/>
    <col min="1839" max="1839" width="4.140625" style="1636" customWidth="1"/>
    <col min="1840" max="1840" width="13.28515625" style="1636" customWidth="1"/>
    <col min="1841" max="1841" width="28.140625" style="1636" customWidth="1"/>
    <col min="1842" max="1842" width="11" style="1636" customWidth="1"/>
    <col min="1843" max="1843" width="14.42578125" style="1636" customWidth="1"/>
    <col min="1844" max="1844" width="4.140625" style="1636" customWidth="1"/>
    <col min="1845" max="1846" width="11" style="1636" customWidth="1"/>
    <col min="1847" max="1847" width="14.42578125" style="1636" customWidth="1"/>
    <col min="1848" max="1848" width="4.140625" style="1636" customWidth="1"/>
    <col min="1849" max="1849" width="14.42578125" style="1636" customWidth="1"/>
    <col min="1850" max="2047" width="11" style="1636"/>
    <col min="2048" max="2048" width="27.7109375" style="1636" customWidth="1"/>
    <col min="2049" max="2049" width="4.28515625" style="1636" customWidth="1"/>
    <col min="2050" max="2050" width="8.140625" style="1636" customWidth="1"/>
    <col min="2051" max="2051" width="6.42578125" style="1636" customWidth="1"/>
    <col min="2052" max="2052" width="6.28515625" style="1636" customWidth="1"/>
    <col min="2053" max="2053" width="8.42578125" style="1636" customWidth="1"/>
    <col min="2054" max="2054" width="6.7109375" style="1636" customWidth="1"/>
    <col min="2055" max="2055" width="6.140625" style="1636" customWidth="1"/>
    <col min="2056" max="2056" width="26" style="1636" customWidth="1"/>
    <col min="2057" max="2057" width="8.7109375" style="1636" customWidth="1"/>
    <col min="2058" max="2058" width="11" style="1636" customWidth="1"/>
    <col min="2059" max="2059" width="7.28515625" style="1636" customWidth="1"/>
    <col min="2060" max="2060" width="8" style="1636" customWidth="1"/>
    <col min="2061" max="2061" width="6.7109375" style="1636" customWidth="1"/>
    <col min="2062" max="2062" width="8.7109375" style="1636" customWidth="1"/>
    <col min="2063" max="2063" width="4.28515625" style="1636" customWidth="1"/>
    <col min="2064" max="2064" width="4.85546875" style="1636" customWidth="1"/>
    <col min="2065" max="2065" width="6.85546875" style="1636" customWidth="1"/>
    <col min="2066" max="2066" width="9.85546875" style="1636" customWidth="1"/>
    <col min="2067" max="2067" width="7.7109375" style="1636" customWidth="1"/>
    <col min="2068" max="2071" width="11" style="1636" customWidth="1"/>
    <col min="2072" max="2074" width="14.42578125" style="1636" customWidth="1"/>
    <col min="2075" max="2075" width="32.7109375" style="1636" customWidth="1"/>
    <col min="2076" max="2076" width="14.42578125" style="1636" customWidth="1"/>
    <col min="2077" max="2077" width="13.28515625" style="1636" customWidth="1"/>
    <col min="2078" max="2079" width="11" style="1636" customWidth="1"/>
    <col min="2080" max="2081" width="13.28515625" style="1636" customWidth="1"/>
    <col min="2082" max="2089" width="9.85546875" style="1636" customWidth="1"/>
    <col min="2090" max="2093" width="11" style="1636" customWidth="1"/>
    <col min="2094" max="2094" width="14.42578125" style="1636" customWidth="1"/>
    <col min="2095" max="2095" width="4.140625" style="1636" customWidth="1"/>
    <col min="2096" max="2096" width="13.28515625" style="1636" customWidth="1"/>
    <col min="2097" max="2097" width="28.140625" style="1636" customWidth="1"/>
    <col min="2098" max="2098" width="11" style="1636" customWidth="1"/>
    <col min="2099" max="2099" width="14.42578125" style="1636" customWidth="1"/>
    <col min="2100" max="2100" width="4.140625" style="1636" customWidth="1"/>
    <col min="2101" max="2102" width="11" style="1636" customWidth="1"/>
    <col min="2103" max="2103" width="14.42578125" style="1636" customWidth="1"/>
    <col min="2104" max="2104" width="4.140625" style="1636" customWidth="1"/>
    <col min="2105" max="2105" width="14.42578125" style="1636" customWidth="1"/>
    <col min="2106" max="2303" width="11" style="1636"/>
    <col min="2304" max="2304" width="27.7109375" style="1636" customWidth="1"/>
    <col min="2305" max="2305" width="4.28515625" style="1636" customWidth="1"/>
    <col min="2306" max="2306" width="8.140625" style="1636" customWidth="1"/>
    <col min="2307" max="2307" width="6.42578125" style="1636" customWidth="1"/>
    <col min="2308" max="2308" width="6.28515625" style="1636" customWidth="1"/>
    <col min="2309" max="2309" width="8.42578125" style="1636" customWidth="1"/>
    <col min="2310" max="2310" width="6.7109375" style="1636" customWidth="1"/>
    <col min="2311" max="2311" width="6.140625" style="1636" customWidth="1"/>
    <col min="2312" max="2312" width="26" style="1636" customWidth="1"/>
    <col min="2313" max="2313" width="8.7109375" style="1636" customWidth="1"/>
    <col min="2314" max="2314" width="11" style="1636" customWidth="1"/>
    <col min="2315" max="2315" width="7.28515625" style="1636" customWidth="1"/>
    <col min="2316" max="2316" width="8" style="1636" customWidth="1"/>
    <col min="2317" max="2317" width="6.7109375" style="1636" customWidth="1"/>
    <col min="2318" max="2318" width="8.7109375" style="1636" customWidth="1"/>
    <col min="2319" max="2319" width="4.28515625" style="1636" customWidth="1"/>
    <col min="2320" max="2320" width="4.85546875" style="1636" customWidth="1"/>
    <col min="2321" max="2321" width="6.85546875" style="1636" customWidth="1"/>
    <col min="2322" max="2322" width="9.85546875" style="1636" customWidth="1"/>
    <col min="2323" max="2323" width="7.7109375" style="1636" customWidth="1"/>
    <col min="2324" max="2327" width="11" style="1636" customWidth="1"/>
    <col min="2328" max="2330" width="14.42578125" style="1636" customWidth="1"/>
    <col min="2331" max="2331" width="32.7109375" style="1636" customWidth="1"/>
    <col min="2332" max="2332" width="14.42578125" style="1636" customWidth="1"/>
    <col min="2333" max="2333" width="13.28515625" style="1636" customWidth="1"/>
    <col min="2334" max="2335" width="11" style="1636" customWidth="1"/>
    <col min="2336" max="2337" width="13.28515625" style="1636" customWidth="1"/>
    <col min="2338" max="2345" width="9.85546875" style="1636" customWidth="1"/>
    <col min="2346" max="2349" width="11" style="1636" customWidth="1"/>
    <col min="2350" max="2350" width="14.42578125" style="1636" customWidth="1"/>
    <col min="2351" max="2351" width="4.140625" style="1636" customWidth="1"/>
    <col min="2352" max="2352" width="13.28515625" style="1636" customWidth="1"/>
    <col min="2353" max="2353" width="28.140625" style="1636" customWidth="1"/>
    <col min="2354" max="2354" width="11" style="1636" customWidth="1"/>
    <col min="2355" max="2355" width="14.42578125" style="1636" customWidth="1"/>
    <col min="2356" max="2356" width="4.140625" style="1636" customWidth="1"/>
    <col min="2357" max="2358" width="11" style="1636" customWidth="1"/>
    <col min="2359" max="2359" width="14.42578125" style="1636" customWidth="1"/>
    <col min="2360" max="2360" width="4.140625" style="1636" customWidth="1"/>
    <col min="2361" max="2361" width="14.42578125" style="1636" customWidth="1"/>
    <col min="2362" max="2559" width="11" style="1636"/>
    <col min="2560" max="2560" width="27.7109375" style="1636" customWidth="1"/>
    <col min="2561" max="2561" width="4.28515625" style="1636" customWidth="1"/>
    <col min="2562" max="2562" width="8.140625" style="1636" customWidth="1"/>
    <col min="2563" max="2563" width="6.42578125" style="1636" customWidth="1"/>
    <col min="2564" max="2564" width="6.28515625" style="1636" customWidth="1"/>
    <col min="2565" max="2565" width="8.42578125" style="1636" customWidth="1"/>
    <col min="2566" max="2566" width="6.7109375" style="1636" customWidth="1"/>
    <col min="2567" max="2567" width="6.140625" style="1636" customWidth="1"/>
    <col min="2568" max="2568" width="26" style="1636" customWidth="1"/>
    <col min="2569" max="2569" width="8.7109375" style="1636" customWidth="1"/>
    <col min="2570" max="2570" width="11" style="1636" customWidth="1"/>
    <col min="2571" max="2571" width="7.28515625" style="1636" customWidth="1"/>
    <col min="2572" max="2572" width="8" style="1636" customWidth="1"/>
    <col min="2573" max="2573" width="6.7109375" style="1636" customWidth="1"/>
    <col min="2574" max="2574" width="8.7109375" style="1636" customWidth="1"/>
    <col min="2575" max="2575" width="4.28515625" style="1636" customWidth="1"/>
    <col min="2576" max="2576" width="4.85546875" style="1636" customWidth="1"/>
    <col min="2577" max="2577" width="6.85546875" style="1636" customWidth="1"/>
    <col min="2578" max="2578" width="9.85546875" style="1636" customWidth="1"/>
    <col min="2579" max="2579" width="7.7109375" style="1636" customWidth="1"/>
    <col min="2580" max="2583" width="11" style="1636" customWidth="1"/>
    <col min="2584" max="2586" width="14.42578125" style="1636" customWidth="1"/>
    <col min="2587" max="2587" width="32.7109375" style="1636" customWidth="1"/>
    <col min="2588" max="2588" width="14.42578125" style="1636" customWidth="1"/>
    <col min="2589" max="2589" width="13.28515625" style="1636" customWidth="1"/>
    <col min="2590" max="2591" width="11" style="1636" customWidth="1"/>
    <col min="2592" max="2593" width="13.28515625" style="1636" customWidth="1"/>
    <col min="2594" max="2601" width="9.85546875" style="1636" customWidth="1"/>
    <col min="2602" max="2605" width="11" style="1636" customWidth="1"/>
    <col min="2606" max="2606" width="14.42578125" style="1636" customWidth="1"/>
    <col min="2607" max="2607" width="4.140625" style="1636" customWidth="1"/>
    <col min="2608" max="2608" width="13.28515625" style="1636" customWidth="1"/>
    <col min="2609" max="2609" width="28.140625" style="1636" customWidth="1"/>
    <col min="2610" max="2610" width="11" style="1636" customWidth="1"/>
    <col min="2611" max="2611" width="14.42578125" style="1636" customWidth="1"/>
    <col min="2612" max="2612" width="4.140625" style="1636" customWidth="1"/>
    <col min="2613" max="2614" width="11" style="1636" customWidth="1"/>
    <col min="2615" max="2615" width="14.42578125" style="1636" customWidth="1"/>
    <col min="2616" max="2616" width="4.140625" style="1636" customWidth="1"/>
    <col min="2617" max="2617" width="14.42578125" style="1636" customWidth="1"/>
    <col min="2618" max="2815" width="11" style="1636"/>
    <col min="2816" max="2816" width="27.7109375" style="1636" customWidth="1"/>
    <col min="2817" max="2817" width="4.28515625" style="1636" customWidth="1"/>
    <col min="2818" max="2818" width="8.140625" style="1636" customWidth="1"/>
    <col min="2819" max="2819" width="6.42578125" style="1636" customWidth="1"/>
    <col min="2820" max="2820" width="6.28515625" style="1636" customWidth="1"/>
    <col min="2821" max="2821" width="8.42578125" style="1636" customWidth="1"/>
    <col min="2822" max="2822" width="6.7109375" style="1636" customWidth="1"/>
    <col min="2823" max="2823" width="6.140625" style="1636" customWidth="1"/>
    <col min="2824" max="2824" width="26" style="1636" customWidth="1"/>
    <col min="2825" max="2825" width="8.7109375" style="1636" customWidth="1"/>
    <col min="2826" max="2826" width="11" style="1636" customWidth="1"/>
    <col min="2827" max="2827" width="7.28515625" style="1636" customWidth="1"/>
    <col min="2828" max="2828" width="8" style="1636" customWidth="1"/>
    <col min="2829" max="2829" width="6.7109375" style="1636" customWidth="1"/>
    <col min="2830" max="2830" width="8.7109375" style="1636" customWidth="1"/>
    <col min="2831" max="2831" width="4.28515625" style="1636" customWidth="1"/>
    <col min="2832" max="2832" width="4.85546875" style="1636" customWidth="1"/>
    <col min="2833" max="2833" width="6.85546875" style="1636" customWidth="1"/>
    <col min="2834" max="2834" width="9.85546875" style="1636" customWidth="1"/>
    <col min="2835" max="2835" width="7.7109375" style="1636" customWidth="1"/>
    <col min="2836" max="2839" width="11" style="1636" customWidth="1"/>
    <col min="2840" max="2842" width="14.42578125" style="1636" customWidth="1"/>
    <col min="2843" max="2843" width="32.7109375" style="1636" customWidth="1"/>
    <col min="2844" max="2844" width="14.42578125" style="1636" customWidth="1"/>
    <col min="2845" max="2845" width="13.28515625" style="1636" customWidth="1"/>
    <col min="2846" max="2847" width="11" style="1636" customWidth="1"/>
    <col min="2848" max="2849" width="13.28515625" style="1636" customWidth="1"/>
    <col min="2850" max="2857" width="9.85546875" style="1636" customWidth="1"/>
    <col min="2858" max="2861" width="11" style="1636" customWidth="1"/>
    <col min="2862" max="2862" width="14.42578125" style="1636" customWidth="1"/>
    <col min="2863" max="2863" width="4.140625" style="1636" customWidth="1"/>
    <col min="2864" max="2864" width="13.28515625" style="1636" customWidth="1"/>
    <col min="2865" max="2865" width="28.140625" style="1636" customWidth="1"/>
    <col min="2866" max="2866" width="11" style="1636" customWidth="1"/>
    <col min="2867" max="2867" width="14.42578125" style="1636" customWidth="1"/>
    <col min="2868" max="2868" width="4.140625" style="1636" customWidth="1"/>
    <col min="2869" max="2870" width="11" style="1636" customWidth="1"/>
    <col min="2871" max="2871" width="14.42578125" style="1636" customWidth="1"/>
    <col min="2872" max="2872" width="4.140625" style="1636" customWidth="1"/>
    <col min="2873" max="2873" width="14.42578125" style="1636" customWidth="1"/>
    <col min="2874" max="3071" width="11" style="1636"/>
    <col min="3072" max="3072" width="27.7109375" style="1636" customWidth="1"/>
    <col min="3073" max="3073" width="4.28515625" style="1636" customWidth="1"/>
    <col min="3074" max="3074" width="8.140625" style="1636" customWidth="1"/>
    <col min="3075" max="3075" width="6.42578125" style="1636" customWidth="1"/>
    <col min="3076" max="3076" width="6.28515625" style="1636" customWidth="1"/>
    <col min="3077" max="3077" width="8.42578125" style="1636" customWidth="1"/>
    <col min="3078" max="3078" width="6.7109375" style="1636" customWidth="1"/>
    <col min="3079" max="3079" width="6.140625" style="1636" customWidth="1"/>
    <col min="3080" max="3080" width="26" style="1636" customWidth="1"/>
    <col min="3081" max="3081" width="8.7109375" style="1636" customWidth="1"/>
    <col min="3082" max="3082" width="11" style="1636" customWidth="1"/>
    <col min="3083" max="3083" width="7.28515625" style="1636" customWidth="1"/>
    <col min="3084" max="3084" width="8" style="1636" customWidth="1"/>
    <col min="3085" max="3085" width="6.7109375" style="1636" customWidth="1"/>
    <col min="3086" max="3086" width="8.7109375" style="1636" customWidth="1"/>
    <col min="3087" max="3087" width="4.28515625" style="1636" customWidth="1"/>
    <col min="3088" max="3088" width="4.85546875" style="1636" customWidth="1"/>
    <col min="3089" max="3089" width="6.85546875" style="1636" customWidth="1"/>
    <col min="3090" max="3090" width="9.85546875" style="1636" customWidth="1"/>
    <col min="3091" max="3091" width="7.7109375" style="1636" customWidth="1"/>
    <col min="3092" max="3095" width="11" style="1636" customWidth="1"/>
    <col min="3096" max="3098" width="14.42578125" style="1636" customWidth="1"/>
    <col min="3099" max="3099" width="32.7109375" style="1636" customWidth="1"/>
    <col min="3100" max="3100" width="14.42578125" style="1636" customWidth="1"/>
    <col min="3101" max="3101" width="13.28515625" style="1636" customWidth="1"/>
    <col min="3102" max="3103" width="11" style="1636" customWidth="1"/>
    <col min="3104" max="3105" width="13.28515625" style="1636" customWidth="1"/>
    <col min="3106" max="3113" width="9.85546875" style="1636" customWidth="1"/>
    <col min="3114" max="3117" width="11" style="1636" customWidth="1"/>
    <col min="3118" max="3118" width="14.42578125" style="1636" customWidth="1"/>
    <col min="3119" max="3119" width="4.140625" style="1636" customWidth="1"/>
    <col min="3120" max="3120" width="13.28515625" style="1636" customWidth="1"/>
    <col min="3121" max="3121" width="28.140625" style="1636" customWidth="1"/>
    <col min="3122" max="3122" width="11" style="1636" customWidth="1"/>
    <col min="3123" max="3123" width="14.42578125" style="1636" customWidth="1"/>
    <col min="3124" max="3124" width="4.140625" style="1636" customWidth="1"/>
    <col min="3125" max="3126" width="11" style="1636" customWidth="1"/>
    <col min="3127" max="3127" width="14.42578125" style="1636" customWidth="1"/>
    <col min="3128" max="3128" width="4.140625" style="1636" customWidth="1"/>
    <col min="3129" max="3129" width="14.42578125" style="1636" customWidth="1"/>
    <col min="3130" max="3327" width="11" style="1636"/>
    <col min="3328" max="3328" width="27.7109375" style="1636" customWidth="1"/>
    <col min="3329" max="3329" width="4.28515625" style="1636" customWidth="1"/>
    <col min="3330" max="3330" width="8.140625" style="1636" customWidth="1"/>
    <col min="3331" max="3331" width="6.42578125" style="1636" customWidth="1"/>
    <col min="3332" max="3332" width="6.28515625" style="1636" customWidth="1"/>
    <col min="3333" max="3333" width="8.42578125" style="1636" customWidth="1"/>
    <col min="3334" max="3334" width="6.7109375" style="1636" customWidth="1"/>
    <col min="3335" max="3335" width="6.140625" style="1636" customWidth="1"/>
    <col min="3336" max="3336" width="26" style="1636" customWidth="1"/>
    <col min="3337" max="3337" width="8.7109375" style="1636" customWidth="1"/>
    <col min="3338" max="3338" width="11" style="1636" customWidth="1"/>
    <col min="3339" max="3339" width="7.28515625" style="1636" customWidth="1"/>
    <col min="3340" max="3340" width="8" style="1636" customWidth="1"/>
    <col min="3341" max="3341" width="6.7109375" style="1636" customWidth="1"/>
    <col min="3342" max="3342" width="8.7109375" style="1636" customWidth="1"/>
    <col min="3343" max="3343" width="4.28515625" style="1636" customWidth="1"/>
    <col min="3344" max="3344" width="4.85546875" style="1636" customWidth="1"/>
    <col min="3345" max="3345" width="6.85546875" style="1636" customWidth="1"/>
    <col min="3346" max="3346" width="9.85546875" style="1636" customWidth="1"/>
    <col min="3347" max="3347" width="7.7109375" style="1636" customWidth="1"/>
    <col min="3348" max="3351" width="11" style="1636" customWidth="1"/>
    <col min="3352" max="3354" width="14.42578125" style="1636" customWidth="1"/>
    <col min="3355" max="3355" width="32.7109375" style="1636" customWidth="1"/>
    <col min="3356" max="3356" width="14.42578125" style="1636" customWidth="1"/>
    <col min="3357" max="3357" width="13.28515625" style="1636" customWidth="1"/>
    <col min="3358" max="3359" width="11" style="1636" customWidth="1"/>
    <col min="3360" max="3361" width="13.28515625" style="1636" customWidth="1"/>
    <col min="3362" max="3369" width="9.85546875" style="1636" customWidth="1"/>
    <col min="3370" max="3373" width="11" style="1636" customWidth="1"/>
    <col min="3374" max="3374" width="14.42578125" style="1636" customWidth="1"/>
    <col min="3375" max="3375" width="4.140625" style="1636" customWidth="1"/>
    <col min="3376" max="3376" width="13.28515625" style="1636" customWidth="1"/>
    <col min="3377" max="3377" width="28.140625" style="1636" customWidth="1"/>
    <col min="3378" max="3378" width="11" style="1636" customWidth="1"/>
    <col min="3379" max="3379" width="14.42578125" style="1636" customWidth="1"/>
    <col min="3380" max="3380" width="4.140625" style="1636" customWidth="1"/>
    <col min="3381" max="3382" width="11" style="1636" customWidth="1"/>
    <col min="3383" max="3383" width="14.42578125" style="1636" customWidth="1"/>
    <col min="3384" max="3384" width="4.140625" style="1636" customWidth="1"/>
    <col min="3385" max="3385" width="14.42578125" style="1636" customWidth="1"/>
    <col min="3386" max="3583" width="11" style="1636"/>
    <col min="3584" max="3584" width="27.7109375" style="1636" customWidth="1"/>
    <col min="3585" max="3585" width="4.28515625" style="1636" customWidth="1"/>
    <col min="3586" max="3586" width="8.140625" style="1636" customWidth="1"/>
    <col min="3587" max="3587" width="6.42578125" style="1636" customWidth="1"/>
    <col min="3588" max="3588" width="6.28515625" style="1636" customWidth="1"/>
    <col min="3589" max="3589" width="8.42578125" style="1636" customWidth="1"/>
    <col min="3590" max="3590" width="6.7109375" style="1636" customWidth="1"/>
    <col min="3591" max="3591" width="6.140625" style="1636" customWidth="1"/>
    <col min="3592" max="3592" width="26" style="1636" customWidth="1"/>
    <col min="3593" max="3593" width="8.7109375" style="1636" customWidth="1"/>
    <col min="3594" max="3594" width="11" style="1636" customWidth="1"/>
    <col min="3595" max="3595" width="7.28515625" style="1636" customWidth="1"/>
    <col min="3596" max="3596" width="8" style="1636" customWidth="1"/>
    <col min="3597" max="3597" width="6.7109375" style="1636" customWidth="1"/>
    <col min="3598" max="3598" width="8.7109375" style="1636" customWidth="1"/>
    <col min="3599" max="3599" width="4.28515625" style="1636" customWidth="1"/>
    <col min="3600" max="3600" width="4.85546875" style="1636" customWidth="1"/>
    <col min="3601" max="3601" width="6.85546875" style="1636" customWidth="1"/>
    <col min="3602" max="3602" width="9.85546875" style="1636" customWidth="1"/>
    <col min="3603" max="3603" width="7.7109375" style="1636" customWidth="1"/>
    <col min="3604" max="3607" width="11" style="1636" customWidth="1"/>
    <col min="3608" max="3610" width="14.42578125" style="1636" customWidth="1"/>
    <col min="3611" max="3611" width="32.7109375" style="1636" customWidth="1"/>
    <col min="3612" max="3612" width="14.42578125" style="1636" customWidth="1"/>
    <col min="3613" max="3613" width="13.28515625" style="1636" customWidth="1"/>
    <col min="3614" max="3615" width="11" style="1636" customWidth="1"/>
    <col min="3616" max="3617" width="13.28515625" style="1636" customWidth="1"/>
    <col min="3618" max="3625" width="9.85546875" style="1636" customWidth="1"/>
    <col min="3626" max="3629" width="11" style="1636" customWidth="1"/>
    <col min="3630" max="3630" width="14.42578125" style="1636" customWidth="1"/>
    <col min="3631" max="3631" width="4.140625" style="1636" customWidth="1"/>
    <col min="3632" max="3632" width="13.28515625" style="1636" customWidth="1"/>
    <col min="3633" max="3633" width="28.140625" style="1636" customWidth="1"/>
    <col min="3634" max="3634" width="11" style="1636" customWidth="1"/>
    <col min="3635" max="3635" width="14.42578125" style="1636" customWidth="1"/>
    <col min="3636" max="3636" width="4.140625" style="1636" customWidth="1"/>
    <col min="3637" max="3638" width="11" style="1636" customWidth="1"/>
    <col min="3639" max="3639" width="14.42578125" style="1636" customWidth="1"/>
    <col min="3640" max="3640" width="4.140625" style="1636" customWidth="1"/>
    <col min="3641" max="3641" width="14.42578125" style="1636" customWidth="1"/>
    <col min="3642" max="3839" width="11" style="1636"/>
    <col min="3840" max="3840" width="27.7109375" style="1636" customWidth="1"/>
    <col min="3841" max="3841" width="4.28515625" style="1636" customWidth="1"/>
    <col min="3842" max="3842" width="8.140625" style="1636" customWidth="1"/>
    <col min="3843" max="3843" width="6.42578125" style="1636" customWidth="1"/>
    <col min="3844" max="3844" width="6.28515625" style="1636" customWidth="1"/>
    <col min="3845" max="3845" width="8.42578125" style="1636" customWidth="1"/>
    <col min="3846" max="3846" width="6.7109375" style="1636" customWidth="1"/>
    <col min="3847" max="3847" width="6.140625" style="1636" customWidth="1"/>
    <col min="3848" max="3848" width="26" style="1636" customWidth="1"/>
    <col min="3849" max="3849" width="8.7109375" style="1636" customWidth="1"/>
    <col min="3850" max="3850" width="11" style="1636" customWidth="1"/>
    <col min="3851" max="3851" width="7.28515625" style="1636" customWidth="1"/>
    <col min="3852" max="3852" width="8" style="1636" customWidth="1"/>
    <col min="3853" max="3853" width="6.7109375" style="1636" customWidth="1"/>
    <col min="3854" max="3854" width="8.7109375" style="1636" customWidth="1"/>
    <col min="3855" max="3855" width="4.28515625" style="1636" customWidth="1"/>
    <col min="3856" max="3856" width="4.85546875" style="1636" customWidth="1"/>
    <col min="3857" max="3857" width="6.85546875" style="1636" customWidth="1"/>
    <col min="3858" max="3858" width="9.85546875" style="1636" customWidth="1"/>
    <col min="3859" max="3859" width="7.7109375" style="1636" customWidth="1"/>
    <col min="3860" max="3863" width="11" style="1636" customWidth="1"/>
    <col min="3864" max="3866" width="14.42578125" style="1636" customWidth="1"/>
    <col min="3867" max="3867" width="32.7109375" style="1636" customWidth="1"/>
    <col min="3868" max="3868" width="14.42578125" style="1636" customWidth="1"/>
    <col min="3869" max="3869" width="13.28515625" style="1636" customWidth="1"/>
    <col min="3870" max="3871" width="11" style="1636" customWidth="1"/>
    <col min="3872" max="3873" width="13.28515625" style="1636" customWidth="1"/>
    <col min="3874" max="3881" width="9.85546875" style="1636" customWidth="1"/>
    <col min="3882" max="3885" width="11" style="1636" customWidth="1"/>
    <col min="3886" max="3886" width="14.42578125" style="1636" customWidth="1"/>
    <col min="3887" max="3887" width="4.140625" style="1636" customWidth="1"/>
    <col min="3888" max="3888" width="13.28515625" style="1636" customWidth="1"/>
    <col min="3889" max="3889" width="28.140625" style="1636" customWidth="1"/>
    <col min="3890" max="3890" width="11" style="1636" customWidth="1"/>
    <col min="3891" max="3891" width="14.42578125" style="1636" customWidth="1"/>
    <col min="3892" max="3892" width="4.140625" style="1636" customWidth="1"/>
    <col min="3893" max="3894" width="11" style="1636" customWidth="1"/>
    <col min="3895" max="3895" width="14.42578125" style="1636" customWidth="1"/>
    <col min="3896" max="3896" width="4.140625" style="1636" customWidth="1"/>
    <col min="3897" max="3897" width="14.42578125" style="1636" customWidth="1"/>
    <col min="3898" max="4095" width="11" style="1636"/>
    <col min="4096" max="4096" width="27.7109375" style="1636" customWidth="1"/>
    <col min="4097" max="4097" width="4.28515625" style="1636" customWidth="1"/>
    <col min="4098" max="4098" width="8.140625" style="1636" customWidth="1"/>
    <col min="4099" max="4099" width="6.42578125" style="1636" customWidth="1"/>
    <col min="4100" max="4100" width="6.28515625" style="1636" customWidth="1"/>
    <col min="4101" max="4101" width="8.42578125" style="1636" customWidth="1"/>
    <col min="4102" max="4102" width="6.7109375" style="1636" customWidth="1"/>
    <col min="4103" max="4103" width="6.140625" style="1636" customWidth="1"/>
    <col min="4104" max="4104" width="26" style="1636" customWidth="1"/>
    <col min="4105" max="4105" width="8.7109375" style="1636" customWidth="1"/>
    <col min="4106" max="4106" width="11" style="1636" customWidth="1"/>
    <col min="4107" max="4107" width="7.28515625" style="1636" customWidth="1"/>
    <col min="4108" max="4108" width="8" style="1636" customWidth="1"/>
    <col min="4109" max="4109" width="6.7109375" style="1636" customWidth="1"/>
    <col min="4110" max="4110" width="8.7109375" style="1636" customWidth="1"/>
    <col min="4111" max="4111" width="4.28515625" style="1636" customWidth="1"/>
    <col min="4112" max="4112" width="4.85546875" style="1636" customWidth="1"/>
    <col min="4113" max="4113" width="6.85546875" style="1636" customWidth="1"/>
    <col min="4114" max="4114" width="9.85546875" style="1636" customWidth="1"/>
    <col min="4115" max="4115" width="7.7109375" style="1636" customWidth="1"/>
    <col min="4116" max="4119" width="11" style="1636" customWidth="1"/>
    <col min="4120" max="4122" width="14.42578125" style="1636" customWidth="1"/>
    <col min="4123" max="4123" width="32.7109375" style="1636" customWidth="1"/>
    <col min="4124" max="4124" width="14.42578125" style="1636" customWidth="1"/>
    <col min="4125" max="4125" width="13.28515625" style="1636" customWidth="1"/>
    <col min="4126" max="4127" width="11" style="1636" customWidth="1"/>
    <col min="4128" max="4129" width="13.28515625" style="1636" customWidth="1"/>
    <col min="4130" max="4137" width="9.85546875" style="1636" customWidth="1"/>
    <col min="4138" max="4141" width="11" style="1636" customWidth="1"/>
    <col min="4142" max="4142" width="14.42578125" style="1636" customWidth="1"/>
    <col min="4143" max="4143" width="4.140625" style="1636" customWidth="1"/>
    <col min="4144" max="4144" width="13.28515625" style="1636" customWidth="1"/>
    <col min="4145" max="4145" width="28.140625" style="1636" customWidth="1"/>
    <col min="4146" max="4146" width="11" style="1636" customWidth="1"/>
    <col min="4147" max="4147" width="14.42578125" style="1636" customWidth="1"/>
    <col min="4148" max="4148" width="4.140625" style="1636" customWidth="1"/>
    <col min="4149" max="4150" width="11" style="1636" customWidth="1"/>
    <col min="4151" max="4151" width="14.42578125" style="1636" customWidth="1"/>
    <col min="4152" max="4152" width="4.140625" style="1636" customWidth="1"/>
    <col min="4153" max="4153" width="14.42578125" style="1636" customWidth="1"/>
    <col min="4154" max="4351" width="11" style="1636"/>
    <col min="4352" max="4352" width="27.7109375" style="1636" customWidth="1"/>
    <col min="4353" max="4353" width="4.28515625" style="1636" customWidth="1"/>
    <col min="4354" max="4354" width="8.140625" style="1636" customWidth="1"/>
    <col min="4355" max="4355" width="6.42578125" style="1636" customWidth="1"/>
    <col min="4356" max="4356" width="6.28515625" style="1636" customWidth="1"/>
    <col min="4357" max="4357" width="8.42578125" style="1636" customWidth="1"/>
    <col min="4358" max="4358" width="6.7109375" style="1636" customWidth="1"/>
    <col min="4359" max="4359" width="6.140625" style="1636" customWidth="1"/>
    <col min="4360" max="4360" width="26" style="1636" customWidth="1"/>
    <col min="4361" max="4361" width="8.7109375" style="1636" customWidth="1"/>
    <col min="4362" max="4362" width="11" style="1636" customWidth="1"/>
    <col min="4363" max="4363" width="7.28515625" style="1636" customWidth="1"/>
    <col min="4364" max="4364" width="8" style="1636" customWidth="1"/>
    <col min="4365" max="4365" width="6.7109375" style="1636" customWidth="1"/>
    <col min="4366" max="4366" width="8.7109375" style="1636" customWidth="1"/>
    <col min="4367" max="4367" width="4.28515625" style="1636" customWidth="1"/>
    <col min="4368" max="4368" width="4.85546875" style="1636" customWidth="1"/>
    <col min="4369" max="4369" width="6.85546875" style="1636" customWidth="1"/>
    <col min="4370" max="4370" width="9.85546875" style="1636" customWidth="1"/>
    <col min="4371" max="4371" width="7.7109375" style="1636" customWidth="1"/>
    <col min="4372" max="4375" width="11" style="1636" customWidth="1"/>
    <col min="4376" max="4378" width="14.42578125" style="1636" customWidth="1"/>
    <col min="4379" max="4379" width="32.7109375" style="1636" customWidth="1"/>
    <col min="4380" max="4380" width="14.42578125" style="1636" customWidth="1"/>
    <col min="4381" max="4381" width="13.28515625" style="1636" customWidth="1"/>
    <col min="4382" max="4383" width="11" style="1636" customWidth="1"/>
    <col min="4384" max="4385" width="13.28515625" style="1636" customWidth="1"/>
    <col min="4386" max="4393" width="9.85546875" style="1636" customWidth="1"/>
    <col min="4394" max="4397" width="11" style="1636" customWidth="1"/>
    <col min="4398" max="4398" width="14.42578125" style="1636" customWidth="1"/>
    <col min="4399" max="4399" width="4.140625" style="1636" customWidth="1"/>
    <col min="4400" max="4400" width="13.28515625" style="1636" customWidth="1"/>
    <col min="4401" max="4401" width="28.140625" style="1636" customWidth="1"/>
    <col min="4402" max="4402" width="11" style="1636" customWidth="1"/>
    <col min="4403" max="4403" width="14.42578125" style="1636" customWidth="1"/>
    <col min="4404" max="4404" width="4.140625" style="1636" customWidth="1"/>
    <col min="4405" max="4406" width="11" style="1636" customWidth="1"/>
    <col min="4407" max="4407" width="14.42578125" style="1636" customWidth="1"/>
    <col min="4408" max="4408" width="4.140625" style="1636" customWidth="1"/>
    <col min="4409" max="4409" width="14.42578125" style="1636" customWidth="1"/>
    <col min="4410" max="4607" width="11" style="1636"/>
    <col min="4608" max="4608" width="27.7109375" style="1636" customWidth="1"/>
    <col min="4609" max="4609" width="4.28515625" style="1636" customWidth="1"/>
    <col min="4610" max="4610" width="8.140625" style="1636" customWidth="1"/>
    <col min="4611" max="4611" width="6.42578125" style="1636" customWidth="1"/>
    <col min="4612" max="4612" width="6.28515625" style="1636" customWidth="1"/>
    <col min="4613" max="4613" width="8.42578125" style="1636" customWidth="1"/>
    <col min="4614" max="4614" width="6.7109375" style="1636" customWidth="1"/>
    <col min="4615" max="4615" width="6.140625" style="1636" customWidth="1"/>
    <col min="4616" max="4616" width="26" style="1636" customWidth="1"/>
    <col min="4617" max="4617" width="8.7109375" style="1636" customWidth="1"/>
    <col min="4618" max="4618" width="11" style="1636" customWidth="1"/>
    <col min="4619" max="4619" width="7.28515625" style="1636" customWidth="1"/>
    <col min="4620" max="4620" width="8" style="1636" customWidth="1"/>
    <col min="4621" max="4621" width="6.7109375" style="1636" customWidth="1"/>
    <col min="4622" max="4622" width="8.7109375" style="1636" customWidth="1"/>
    <col min="4623" max="4623" width="4.28515625" style="1636" customWidth="1"/>
    <col min="4624" max="4624" width="4.85546875" style="1636" customWidth="1"/>
    <col min="4625" max="4625" width="6.85546875" style="1636" customWidth="1"/>
    <col min="4626" max="4626" width="9.85546875" style="1636" customWidth="1"/>
    <col min="4627" max="4627" width="7.7109375" style="1636" customWidth="1"/>
    <col min="4628" max="4631" width="11" style="1636" customWidth="1"/>
    <col min="4632" max="4634" width="14.42578125" style="1636" customWidth="1"/>
    <col min="4635" max="4635" width="32.7109375" style="1636" customWidth="1"/>
    <col min="4636" max="4636" width="14.42578125" style="1636" customWidth="1"/>
    <col min="4637" max="4637" width="13.28515625" style="1636" customWidth="1"/>
    <col min="4638" max="4639" width="11" style="1636" customWidth="1"/>
    <col min="4640" max="4641" width="13.28515625" style="1636" customWidth="1"/>
    <col min="4642" max="4649" width="9.85546875" style="1636" customWidth="1"/>
    <col min="4650" max="4653" width="11" style="1636" customWidth="1"/>
    <col min="4654" max="4654" width="14.42578125" style="1636" customWidth="1"/>
    <col min="4655" max="4655" width="4.140625" style="1636" customWidth="1"/>
    <col min="4656" max="4656" width="13.28515625" style="1636" customWidth="1"/>
    <col min="4657" max="4657" width="28.140625" style="1636" customWidth="1"/>
    <col min="4658" max="4658" width="11" style="1636" customWidth="1"/>
    <col min="4659" max="4659" width="14.42578125" style="1636" customWidth="1"/>
    <col min="4660" max="4660" width="4.140625" style="1636" customWidth="1"/>
    <col min="4661" max="4662" width="11" style="1636" customWidth="1"/>
    <col min="4663" max="4663" width="14.42578125" style="1636" customWidth="1"/>
    <col min="4664" max="4664" width="4.140625" style="1636" customWidth="1"/>
    <col min="4665" max="4665" width="14.42578125" style="1636" customWidth="1"/>
    <col min="4666" max="4863" width="11" style="1636"/>
    <col min="4864" max="4864" width="27.7109375" style="1636" customWidth="1"/>
    <col min="4865" max="4865" width="4.28515625" style="1636" customWidth="1"/>
    <col min="4866" max="4866" width="8.140625" style="1636" customWidth="1"/>
    <col min="4867" max="4867" width="6.42578125" style="1636" customWidth="1"/>
    <col min="4868" max="4868" width="6.28515625" style="1636" customWidth="1"/>
    <col min="4869" max="4869" width="8.42578125" style="1636" customWidth="1"/>
    <col min="4870" max="4870" width="6.7109375" style="1636" customWidth="1"/>
    <col min="4871" max="4871" width="6.140625" style="1636" customWidth="1"/>
    <col min="4872" max="4872" width="26" style="1636" customWidth="1"/>
    <col min="4873" max="4873" width="8.7109375" style="1636" customWidth="1"/>
    <col min="4874" max="4874" width="11" style="1636" customWidth="1"/>
    <col min="4875" max="4875" width="7.28515625" style="1636" customWidth="1"/>
    <col min="4876" max="4876" width="8" style="1636" customWidth="1"/>
    <col min="4877" max="4877" width="6.7109375" style="1636" customWidth="1"/>
    <col min="4878" max="4878" width="8.7109375" style="1636" customWidth="1"/>
    <col min="4879" max="4879" width="4.28515625" style="1636" customWidth="1"/>
    <col min="4880" max="4880" width="4.85546875" style="1636" customWidth="1"/>
    <col min="4881" max="4881" width="6.85546875" style="1636" customWidth="1"/>
    <col min="4882" max="4882" width="9.85546875" style="1636" customWidth="1"/>
    <col min="4883" max="4883" width="7.7109375" style="1636" customWidth="1"/>
    <col min="4884" max="4887" width="11" style="1636" customWidth="1"/>
    <col min="4888" max="4890" width="14.42578125" style="1636" customWidth="1"/>
    <col min="4891" max="4891" width="32.7109375" style="1636" customWidth="1"/>
    <col min="4892" max="4892" width="14.42578125" style="1636" customWidth="1"/>
    <col min="4893" max="4893" width="13.28515625" style="1636" customWidth="1"/>
    <col min="4894" max="4895" width="11" style="1636" customWidth="1"/>
    <col min="4896" max="4897" width="13.28515625" style="1636" customWidth="1"/>
    <col min="4898" max="4905" width="9.85546875" style="1636" customWidth="1"/>
    <col min="4906" max="4909" width="11" style="1636" customWidth="1"/>
    <col min="4910" max="4910" width="14.42578125" style="1636" customWidth="1"/>
    <col min="4911" max="4911" width="4.140625" style="1636" customWidth="1"/>
    <col min="4912" max="4912" width="13.28515625" style="1636" customWidth="1"/>
    <col min="4913" max="4913" width="28.140625" style="1636" customWidth="1"/>
    <col min="4914" max="4914" width="11" style="1636" customWidth="1"/>
    <col min="4915" max="4915" width="14.42578125" style="1636" customWidth="1"/>
    <col min="4916" max="4916" width="4.140625" style="1636" customWidth="1"/>
    <col min="4917" max="4918" width="11" style="1636" customWidth="1"/>
    <col min="4919" max="4919" width="14.42578125" style="1636" customWidth="1"/>
    <col min="4920" max="4920" width="4.140625" style="1636" customWidth="1"/>
    <col min="4921" max="4921" width="14.42578125" style="1636" customWidth="1"/>
    <col min="4922" max="5119" width="11" style="1636"/>
    <col min="5120" max="5120" width="27.7109375" style="1636" customWidth="1"/>
    <col min="5121" max="5121" width="4.28515625" style="1636" customWidth="1"/>
    <col min="5122" max="5122" width="8.140625" style="1636" customWidth="1"/>
    <col min="5123" max="5123" width="6.42578125" style="1636" customWidth="1"/>
    <col min="5124" max="5124" width="6.28515625" style="1636" customWidth="1"/>
    <col min="5125" max="5125" width="8.42578125" style="1636" customWidth="1"/>
    <col min="5126" max="5126" width="6.7109375" style="1636" customWidth="1"/>
    <col min="5127" max="5127" width="6.140625" style="1636" customWidth="1"/>
    <col min="5128" max="5128" width="26" style="1636" customWidth="1"/>
    <col min="5129" max="5129" width="8.7109375" style="1636" customWidth="1"/>
    <col min="5130" max="5130" width="11" style="1636" customWidth="1"/>
    <col min="5131" max="5131" width="7.28515625" style="1636" customWidth="1"/>
    <col min="5132" max="5132" width="8" style="1636" customWidth="1"/>
    <col min="5133" max="5133" width="6.7109375" style="1636" customWidth="1"/>
    <col min="5134" max="5134" width="8.7109375" style="1636" customWidth="1"/>
    <col min="5135" max="5135" width="4.28515625" style="1636" customWidth="1"/>
    <col min="5136" max="5136" width="4.85546875" style="1636" customWidth="1"/>
    <col min="5137" max="5137" width="6.85546875" style="1636" customWidth="1"/>
    <col min="5138" max="5138" width="9.85546875" style="1636" customWidth="1"/>
    <col min="5139" max="5139" width="7.7109375" style="1636" customWidth="1"/>
    <col min="5140" max="5143" width="11" style="1636" customWidth="1"/>
    <col min="5144" max="5146" width="14.42578125" style="1636" customWidth="1"/>
    <col min="5147" max="5147" width="32.7109375" style="1636" customWidth="1"/>
    <col min="5148" max="5148" width="14.42578125" style="1636" customWidth="1"/>
    <col min="5149" max="5149" width="13.28515625" style="1636" customWidth="1"/>
    <col min="5150" max="5151" width="11" style="1636" customWidth="1"/>
    <col min="5152" max="5153" width="13.28515625" style="1636" customWidth="1"/>
    <col min="5154" max="5161" width="9.85546875" style="1636" customWidth="1"/>
    <col min="5162" max="5165" width="11" style="1636" customWidth="1"/>
    <col min="5166" max="5166" width="14.42578125" style="1636" customWidth="1"/>
    <col min="5167" max="5167" width="4.140625" style="1636" customWidth="1"/>
    <col min="5168" max="5168" width="13.28515625" style="1636" customWidth="1"/>
    <col min="5169" max="5169" width="28.140625" style="1636" customWidth="1"/>
    <col min="5170" max="5170" width="11" style="1636" customWidth="1"/>
    <col min="5171" max="5171" width="14.42578125" style="1636" customWidth="1"/>
    <col min="5172" max="5172" width="4.140625" style="1636" customWidth="1"/>
    <col min="5173" max="5174" width="11" style="1636" customWidth="1"/>
    <col min="5175" max="5175" width="14.42578125" style="1636" customWidth="1"/>
    <col min="5176" max="5176" width="4.140625" style="1636" customWidth="1"/>
    <col min="5177" max="5177" width="14.42578125" style="1636" customWidth="1"/>
    <col min="5178" max="5375" width="11" style="1636"/>
    <col min="5376" max="5376" width="27.7109375" style="1636" customWidth="1"/>
    <col min="5377" max="5377" width="4.28515625" style="1636" customWidth="1"/>
    <col min="5378" max="5378" width="8.140625" style="1636" customWidth="1"/>
    <col min="5379" max="5379" width="6.42578125" style="1636" customWidth="1"/>
    <col min="5380" max="5380" width="6.28515625" style="1636" customWidth="1"/>
    <col min="5381" max="5381" width="8.42578125" style="1636" customWidth="1"/>
    <col min="5382" max="5382" width="6.7109375" style="1636" customWidth="1"/>
    <col min="5383" max="5383" width="6.140625" style="1636" customWidth="1"/>
    <col min="5384" max="5384" width="26" style="1636" customWidth="1"/>
    <col min="5385" max="5385" width="8.7109375" style="1636" customWidth="1"/>
    <col min="5386" max="5386" width="11" style="1636" customWidth="1"/>
    <col min="5387" max="5387" width="7.28515625" style="1636" customWidth="1"/>
    <col min="5388" max="5388" width="8" style="1636" customWidth="1"/>
    <col min="5389" max="5389" width="6.7109375" style="1636" customWidth="1"/>
    <col min="5390" max="5390" width="8.7109375" style="1636" customWidth="1"/>
    <col min="5391" max="5391" width="4.28515625" style="1636" customWidth="1"/>
    <col min="5392" max="5392" width="4.85546875" style="1636" customWidth="1"/>
    <col min="5393" max="5393" width="6.85546875" style="1636" customWidth="1"/>
    <col min="5394" max="5394" width="9.85546875" style="1636" customWidth="1"/>
    <col min="5395" max="5395" width="7.7109375" style="1636" customWidth="1"/>
    <col min="5396" max="5399" width="11" style="1636" customWidth="1"/>
    <col min="5400" max="5402" width="14.42578125" style="1636" customWidth="1"/>
    <col min="5403" max="5403" width="32.7109375" style="1636" customWidth="1"/>
    <col min="5404" max="5404" width="14.42578125" style="1636" customWidth="1"/>
    <col min="5405" max="5405" width="13.28515625" style="1636" customWidth="1"/>
    <col min="5406" max="5407" width="11" style="1636" customWidth="1"/>
    <col min="5408" max="5409" width="13.28515625" style="1636" customWidth="1"/>
    <col min="5410" max="5417" width="9.85546875" style="1636" customWidth="1"/>
    <col min="5418" max="5421" width="11" style="1636" customWidth="1"/>
    <col min="5422" max="5422" width="14.42578125" style="1636" customWidth="1"/>
    <col min="5423" max="5423" width="4.140625" style="1636" customWidth="1"/>
    <col min="5424" max="5424" width="13.28515625" style="1636" customWidth="1"/>
    <col min="5425" max="5425" width="28.140625" style="1636" customWidth="1"/>
    <col min="5426" max="5426" width="11" style="1636" customWidth="1"/>
    <col min="5427" max="5427" width="14.42578125" style="1636" customWidth="1"/>
    <col min="5428" max="5428" width="4.140625" style="1636" customWidth="1"/>
    <col min="5429" max="5430" width="11" style="1636" customWidth="1"/>
    <col min="5431" max="5431" width="14.42578125" style="1636" customWidth="1"/>
    <col min="5432" max="5432" width="4.140625" style="1636" customWidth="1"/>
    <col min="5433" max="5433" width="14.42578125" style="1636" customWidth="1"/>
    <col min="5434" max="5631" width="11" style="1636"/>
    <col min="5632" max="5632" width="27.7109375" style="1636" customWidth="1"/>
    <col min="5633" max="5633" width="4.28515625" style="1636" customWidth="1"/>
    <col min="5634" max="5634" width="8.140625" style="1636" customWidth="1"/>
    <col min="5635" max="5635" width="6.42578125" style="1636" customWidth="1"/>
    <col min="5636" max="5636" width="6.28515625" style="1636" customWidth="1"/>
    <col min="5637" max="5637" width="8.42578125" style="1636" customWidth="1"/>
    <col min="5638" max="5638" width="6.7109375" style="1636" customWidth="1"/>
    <col min="5639" max="5639" width="6.140625" style="1636" customWidth="1"/>
    <col min="5640" max="5640" width="26" style="1636" customWidth="1"/>
    <col min="5641" max="5641" width="8.7109375" style="1636" customWidth="1"/>
    <col min="5642" max="5642" width="11" style="1636" customWidth="1"/>
    <col min="5643" max="5643" width="7.28515625" style="1636" customWidth="1"/>
    <col min="5644" max="5644" width="8" style="1636" customWidth="1"/>
    <col min="5645" max="5645" width="6.7109375" style="1636" customWidth="1"/>
    <col min="5646" max="5646" width="8.7109375" style="1636" customWidth="1"/>
    <col min="5647" max="5647" width="4.28515625" style="1636" customWidth="1"/>
    <col min="5648" max="5648" width="4.85546875" style="1636" customWidth="1"/>
    <col min="5649" max="5649" width="6.85546875" style="1636" customWidth="1"/>
    <col min="5650" max="5650" width="9.85546875" style="1636" customWidth="1"/>
    <col min="5651" max="5651" width="7.7109375" style="1636" customWidth="1"/>
    <col min="5652" max="5655" width="11" style="1636" customWidth="1"/>
    <col min="5656" max="5658" width="14.42578125" style="1636" customWidth="1"/>
    <col min="5659" max="5659" width="32.7109375" style="1636" customWidth="1"/>
    <col min="5660" max="5660" width="14.42578125" style="1636" customWidth="1"/>
    <col min="5661" max="5661" width="13.28515625" style="1636" customWidth="1"/>
    <col min="5662" max="5663" width="11" style="1636" customWidth="1"/>
    <col min="5664" max="5665" width="13.28515625" style="1636" customWidth="1"/>
    <col min="5666" max="5673" width="9.85546875" style="1636" customWidth="1"/>
    <col min="5674" max="5677" width="11" style="1636" customWidth="1"/>
    <col min="5678" max="5678" width="14.42578125" style="1636" customWidth="1"/>
    <col min="5679" max="5679" width="4.140625" style="1636" customWidth="1"/>
    <col min="5680" max="5680" width="13.28515625" style="1636" customWidth="1"/>
    <col min="5681" max="5681" width="28.140625" style="1636" customWidth="1"/>
    <col min="5682" max="5682" width="11" style="1636" customWidth="1"/>
    <col min="5683" max="5683" width="14.42578125" style="1636" customWidth="1"/>
    <col min="5684" max="5684" width="4.140625" style="1636" customWidth="1"/>
    <col min="5685" max="5686" width="11" style="1636" customWidth="1"/>
    <col min="5687" max="5687" width="14.42578125" style="1636" customWidth="1"/>
    <col min="5688" max="5688" width="4.140625" style="1636" customWidth="1"/>
    <col min="5689" max="5689" width="14.42578125" style="1636" customWidth="1"/>
    <col min="5690" max="5887" width="11" style="1636"/>
    <col min="5888" max="5888" width="27.7109375" style="1636" customWidth="1"/>
    <col min="5889" max="5889" width="4.28515625" style="1636" customWidth="1"/>
    <col min="5890" max="5890" width="8.140625" style="1636" customWidth="1"/>
    <col min="5891" max="5891" width="6.42578125" style="1636" customWidth="1"/>
    <col min="5892" max="5892" width="6.28515625" style="1636" customWidth="1"/>
    <col min="5893" max="5893" width="8.42578125" style="1636" customWidth="1"/>
    <col min="5894" max="5894" width="6.7109375" style="1636" customWidth="1"/>
    <col min="5895" max="5895" width="6.140625" style="1636" customWidth="1"/>
    <col min="5896" max="5896" width="26" style="1636" customWidth="1"/>
    <col min="5897" max="5897" width="8.7109375" style="1636" customWidth="1"/>
    <col min="5898" max="5898" width="11" style="1636" customWidth="1"/>
    <col min="5899" max="5899" width="7.28515625" style="1636" customWidth="1"/>
    <col min="5900" max="5900" width="8" style="1636" customWidth="1"/>
    <col min="5901" max="5901" width="6.7109375" style="1636" customWidth="1"/>
    <col min="5902" max="5902" width="8.7109375" style="1636" customWidth="1"/>
    <col min="5903" max="5903" width="4.28515625" style="1636" customWidth="1"/>
    <col min="5904" max="5904" width="4.85546875" style="1636" customWidth="1"/>
    <col min="5905" max="5905" width="6.85546875" style="1636" customWidth="1"/>
    <col min="5906" max="5906" width="9.85546875" style="1636" customWidth="1"/>
    <col min="5907" max="5907" width="7.7109375" style="1636" customWidth="1"/>
    <col min="5908" max="5911" width="11" style="1636" customWidth="1"/>
    <col min="5912" max="5914" width="14.42578125" style="1636" customWidth="1"/>
    <col min="5915" max="5915" width="32.7109375" style="1636" customWidth="1"/>
    <col min="5916" max="5916" width="14.42578125" style="1636" customWidth="1"/>
    <col min="5917" max="5917" width="13.28515625" style="1636" customWidth="1"/>
    <col min="5918" max="5919" width="11" style="1636" customWidth="1"/>
    <col min="5920" max="5921" width="13.28515625" style="1636" customWidth="1"/>
    <col min="5922" max="5929" width="9.85546875" style="1636" customWidth="1"/>
    <col min="5930" max="5933" width="11" style="1636" customWidth="1"/>
    <col min="5934" max="5934" width="14.42578125" style="1636" customWidth="1"/>
    <col min="5935" max="5935" width="4.140625" style="1636" customWidth="1"/>
    <col min="5936" max="5936" width="13.28515625" style="1636" customWidth="1"/>
    <col min="5937" max="5937" width="28.140625" style="1636" customWidth="1"/>
    <col min="5938" max="5938" width="11" style="1636" customWidth="1"/>
    <col min="5939" max="5939" width="14.42578125" style="1636" customWidth="1"/>
    <col min="5940" max="5940" width="4.140625" style="1636" customWidth="1"/>
    <col min="5941" max="5942" width="11" style="1636" customWidth="1"/>
    <col min="5943" max="5943" width="14.42578125" style="1636" customWidth="1"/>
    <col min="5944" max="5944" width="4.140625" style="1636" customWidth="1"/>
    <col min="5945" max="5945" width="14.42578125" style="1636" customWidth="1"/>
    <col min="5946" max="6143" width="11" style="1636"/>
    <col min="6144" max="6144" width="27.7109375" style="1636" customWidth="1"/>
    <col min="6145" max="6145" width="4.28515625" style="1636" customWidth="1"/>
    <col min="6146" max="6146" width="8.140625" style="1636" customWidth="1"/>
    <col min="6147" max="6147" width="6.42578125" style="1636" customWidth="1"/>
    <col min="6148" max="6148" width="6.28515625" style="1636" customWidth="1"/>
    <col min="6149" max="6149" width="8.42578125" style="1636" customWidth="1"/>
    <col min="6150" max="6150" width="6.7109375" style="1636" customWidth="1"/>
    <col min="6151" max="6151" width="6.140625" style="1636" customWidth="1"/>
    <col min="6152" max="6152" width="26" style="1636" customWidth="1"/>
    <col min="6153" max="6153" width="8.7109375" style="1636" customWidth="1"/>
    <col min="6154" max="6154" width="11" style="1636" customWidth="1"/>
    <col min="6155" max="6155" width="7.28515625" style="1636" customWidth="1"/>
    <col min="6156" max="6156" width="8" style="1636" customWidth="1"/>
    <col min="6157" max="6157" width="6.7109375" style="1636" customWidth="1"/>
    <col min="6158" max="6158" width="8.7109375" style="1636" customWidth="1"/>
    <col min="6159" max="6159" width="4.28515625" style="1636" customWidth="1"/>
    <col min="6160" max="6160" width="4.85546875" style="1636" customWidth="1"/>
    <col min="6161" max="6161" width="6.85546875" style="1636" customWidth="1"/>
    <col min="6162" max="6162" width="9.85546875" style="1636" customWidth="1"/>
    <col min="6163" max="6163" width="7.7109375" style="1636" customWidth="1"/>
    <col min="6164" max="6167" width="11" style="1636" customWidth="1"/>
    <col min="6168" max="6170" width="14.42578125" style="1636" customWidth="1"/>
    <col min="6171" max="6171" width="32.7109375" style="1636" customWidth="1"/>
    <col min="6172" max="6172" width="14.42578125" style="1636" customWidth="1"/>
    <col min="6173" max="6173" width="13.28515625" style="1636" customWidth="1"/>
    <col min="6174" max="6175" width="11" style="1636" customWidth="1"/>
    <col min="6176" max="6177" width="13.28515625" style="1636" customWidth="1"/>
    <col min="6178" max="6185" width="9.85546875" style="1636" customWidth="1"/>
    <col min="6186" max="6189" width="11" style="1636" customWidth="1"/>
    <col min="6190" max="6190" width="14.42578125" style="1636" customWidth="1"/>
    <col min="6191" max="6191" width="4.140625" style="1636" customWidth="1"/>
    <col min="6192" max="6192" width="13.28515625" style="1636" customWidth="1"/>
    <col min="6193" max="6193" width="28.140625" style="1636" customWidth="1"/>
    <col min="6194" max="6194" width="11" style="1636" customWidth="1"/>
    <col min="6195" max="6195" width="14.42578125" style="1636" customWidth="1"/>
    <col min="6196" max="6196" width="4.140625" style="1636" customWidth="1"/>
    <col min="6197" max="6198" width="11" style="1636" customWidth="1"/>
    <col min="6199" max="6199" width="14.42578125" style="1636" customWidth="1"/>
    <col min="6200" max="6200" width="4.140625" style="1636" customWidth="1"/>
    <col min="6201" max="6201" width="14.42578125" style="1636" customWidth="1"/>
    <col min="6202" max="6399" width="11" style="1636"/>
    <col min="6400" max="6400" width="27.7109375" style="1636" customWidth="1"/>
    <col min="6401" max="6401" width="4.28515625" style="1636" customWidth="1"/>
    <col min="6402" max="6402" width="8.140625" style="1636" customWidth="1"/>
    <col min="6403" max="6403" width="6.42578125" style="1636" customWidth="1"/>
    <col min="6404" max="6404" width="6.28515625" style="1636" customWidth="1"/>
    <col min="6405" max="6405" width="8.42578125" style="1636" customWidth="1"/>
    <col min="6406" max="6406" width="6.7109375" style="1636" customWidth="1"/>
    <col min="6407" max="6407" width="6.140625" style="1636" customWidth="1"/>
    <col min="6408" max="6408" width="26" style="1636" customWidth="1"/>
    <col min="6409" max="6409" width="8.7109375" style="1636" customWidth="1"/>
    <col min="6410" max="6410" width="11" style="1636" customWidth="1"/>
    <col min="6411" max="6411" width="7.28515625" style="1636" customWidth="1"/>
    <col min="6412" max="6412" width="8" style="1636" customWidth="1"/>
    <col min="6413" max="6413" width="6.7109375" style="1636" customWidth="1"/>
    <col min="6414" max="6414" width="8.7109375" style="1636" customWidth="1"/>
    <col min="6415" max="6415" width="4.28515625" style="1636" customWidth="1"/>
    <col min="6416" max="6416" width="4.85546875" style="1636" customWidth="1"/>
    <col min="6417" max="6417" width="6.85546875" style="1636" customWidth="1"/>
    <col min="6418" max="6418" width="9.85546875" style="1636" customWidth="1"/>
    <col min="6419" max="6419" width="7.7109375" style="1636" customWidth="1"/>
    <col min="6420" max="6423" width="11" style="1636" customWidth="1"/>
    <col min="6424" max="6426" width="14.42578125" style="1636" customWidth="1"/>
    <col min="6427" max="6427" width="32.7109375" style="1636" customWidth="1"/>
    <col min="6428" max="6428" width="14.42578125" style="1636" customWidth="1"/>
    <col min="6429" max="6429" width="13.28515625" style="1636" customWidth="1"/>
    <col min="6430" max="6431" width="11" style="1636" customWidth="1"/>
    <col min="6432" max="6433" width="13.28515625" style="1636" customWidth="1"/>
    <col min="6434" max="6441" width="9.85546875" style="1636" customWidth="1"/>
    <col min="6442" max="6445" width="11" style="1636" customWidth="1"/>
    <col min="6446" max="6446" width="14.42578125" style="1636" customWidth="1"/>
    <col min="6447" max="6447" width="4.140625" style="1636" customWidth="1"/>
    <col min="6448" max="6448" width="13.28515625" style="1636" customWidth="1"/>
    <col min="6449" max="6449" width="28.140625" style="1636" customWidth="1"/>
    <col min="6450" max="6450" width="11" style="1636" customWidth="1"/>
    <col min="6451" max="6451" width="14.42578125" style="1636" customWidth="1"/>
    <col min="6452" max="6452" width="4.140625" style="1636" customWidth="1"/>
    <col min="6453" max="6454" width="11" style="1636" customWidth="1"/>
    <col min="6455" max="6455" width="14.42578125" style="1636" customWidth="1"/>
    <col min="6456" max="6456" width="4.140625" style="1636" customWidth="1"/>
    <col min="6457" max="6457" width="14.42578125" style="1636" customWidth="1"/>
    <col min="6458" max="6655" width="11" style="1636"/>
    <col min="6656" max="6656" width="27.7109375" style="1636" customWidth="1"/>
    <col min="6657" max="6657" width="4.28515625" style="1636" customWidth="1"/>
    <col min="6658" max="6658" width="8.140625" style="1636" customWidth="1"/>
    <col min="6659" max="6659" width="6.42578125" style="1636" customWidth="1"/>
    <col min="6660" max="6660" width="6.28515625" style="1636" customWidth="1"/>
    <col min="6661" max="6661" width="8.42578125" style="1636" customWidth="1"/>
    <col min="6662" max="6662" width="6.7109375" style="1636" customWidth="1"/>
    <col min="6663" max="6663" width="6.140625" style="1636" customWidth="1"/>
    <col min="6664" max="6664" width="26" style="1636" customWidth="1"/>
    <col min="6665" max="6665" width="8.7109375" style="1636" customWidth="1"/>
    <col min="6666" max="6666" width="11" style="1636" customWidth="1"/>
    <col min="6667" max="6667" width="7.28515625" style="1636" customWidth="1"/>
    <col min="6668" max="6668" width="8" style="1636" customWidth="1"/>
    <col min="6669" max="6669" width="6.7109375" style="1636" customWidth="1"/>
    <col min="6670" max="6670" width="8.7109375" style="1636" customWidth="1"/>
    <col min="6671" max="6671" width="4.28515625" style="1636" customWidth="1"/>
    <col min="6672" max="6672" width="4.85546875" style="1636" customWidth="1"/>
    <col min="6673" max="6673" width="6.85546875" style="1636" customWidth="1"/>
    <col min="6674" max="6674" width="9.85546875" style="1636" customWidth="1"/>
    <col min="6675" max="6675" width="7.7109375" style="1636" customWidth="1"/>
    <col min="6676" max="6679" width="11" style="1636" customWidth="1"/>
    <col min="6680" max="6682" width="14.42578125" style="1636" customWidth="1"/>
    <col min="6683" max="6683" width="32.7109375" style="1636" customWidth="1"/>
    <col min="6684" max="6684" width="14.42578125" style="1636" customWidth="1"/>
    <col min="6685" max="6685" width="13.28515625" style="1636" customWidth="1"/>
    <col min="6686" max="6687" width="11" style="1636" customWidth="1"/>
    <col min="6688" max="6689" width="13.28515625" style="1636" customWidth="1"/>
    <col min="6690" max="6697" width="9.85546875" style="1636" customWidth="1"/>
    <col min="6698" max="6701" width="11" style="1636" customWidth="1"/>
    <col min="6702" max="6702" width="14.42578125" style="1636" customWidth="1"/>
    <col min="6703" max="6703" width="4.140625" style="1636" customWidth="1"/>
    <col min="6704" max="6704" width="13.28515625" style="1636" customWidth="1"/>
    <col min="6705" max="6705" width="28.140625" style="1636" customWidth="1"/>
    <col min="6706" max="6706" width="11" style="1636" customWidth="1"/>
    <col min="6707" max="6707" width="14.42578125" style="1636" customWidth="1"/>
    <col min="6708" max="6708" width="4.140625" style="1636" customWidth="1"/>
    <col min="6709" max="6710" width="11" style="1636" customWidth="1"/>
    <col min="6711" max="6711" width="14.42578125" style="1636" customWidth="1"/>
    <col min="6712" max="6712" width="4.140625" style="1636" customWidth="1"/>
    <col min="6713" max="6713" width="14.42578125" style="1636" customWidth="1"/>
    <col min="6714" max="6911" width="11" style="1636"/>
    <col min="6912" max="6912" width="27.7109375" style="1636" customWidth="1"/>
    <col min="6913" max="6913" width="4.28515625" style="1636" customWidth="1"/>
    <col min="6914" max="6914" width="8.140625" style="1636" customWidth="1"/>
    <col min="6915" max="6915" width="6.42578125" style="1636" customWidth="1"/>
    <col min="6916" max="6916" width="6.28515625" style="1636" customWidth="1"/>
    <col min="6917" max="6917" width="8.42578125" style="1636" customWidth="1"/>
    <col min="6918" max="6918" width="6.7109375" style="1636" customWidth="1"/>
    <col min="6919" max="6919" width="6.140625" style="1636" customWidth="1"/>
    <col min="6920" max="6920" width="26" style="1636" customWidth="1"/>
    <col min="6921" max="6921" width="8.7109375" style="1636" customWidth="1"/>
    <col min="6922" max="6922" width="11" style="1636" customWidth="1"/>
    <col min="6923" max="6923" width="7.28515625" style="1636" customWidth="1"/>
    <col min="6924" max="6924" width="8" style="1636" customWidth="1"/>
    <col min="6925" max="6925" width="6.7109375" style="1636" customWidth="1"/>
    <col min="6926" max="6926" width="8.7109375" style="1636" customWidth="1"/>
    <col min="6927" max="6927" width="4.28515625" style="1636" customWidth="1"/>
    <col min="6928" max="6928" width="4.85546875" style="1636" customWidth="1"/>
    <col min="6929" max="6929" width="6.85546875" style="1636" customWidth="1"/>
    <col min="6930" max="6930" width="9.85546875" style="1636" customWidth="1"/>
    <col min="6931" max="6931" width="7.7109375" style="1636" customWidth="1"/>
    <col min="6932" max="6935" width="11" style="1636" customWidth="1"/>
    <col min="6936" max="6938" width="14.42578125" style="1636" customWidth="1"/>
    <col min="6939" max="6939" width="32.7109375" style="1636" customWidth="1"/>
    <col min="6940" max="6940" width="14.42578125" style="1636" customWidth="1"/>
    <col min="6941" max="6941" width="13.28515625" style="1636" customWidth="1"/>
    <col min="6942" max="6943" width="11" style="1636" customWidth="1"/>
    <col min="6944" max="6945" width="13.28515625" style="1636" customWidth="1"/>
    <col min="6946" max="6953" width="9.85546875" style="1636" customWidth="1"/>
    <col min="6954" max="6957" width="11" style="1636" customWidth="1"/>
    <col min="6958" max="6958" width="14.42578125" style="1636" customWidth="1"/>
    <col min="6959" max="6959" width="4.140625" style="1636" customWidth="1"/>
    <col min="6960" max="6960" width="13.28515625" style="1636" customWidth="1"/>
    <col min="6961" max="6961" width="28.140625" style="1636" customWidth="1"/>
    <col min="6962" max="6962" width="11" style="1636" customWidth="1"/>
    <col min="6963" max="6963" width="14.42578125" style="1636" customWidth="1"/>
    <col min="6964" max="6964" width="4.140625" style="1636" customWidth="1"/>
    <col min="6965" max="6966" width="11" style="1636" customWidth="1"/>
    <col min="6967" max="6967" width="14.42578125" style="1636" customWidth="1"/>
    <col min="6968" max="6968" width="4.140625" style="1636" customWidth="1"/>
    <col min="6969" max="6969" width="14.42578125" style="1636" customWidth="1"/>
    <col min="6970" max="7167" width="11" style="1636"/>
    <col min="7168" max="7168" width="27.7109375" style="1636" customWidth="1"/>
    <col min="7169" max="7169" width="4.28515625" style="1636" customWidth="1"/>
    <col min="7170" max="7170" width="8.140625" style="1636" customWidth="1"/>
    <col min="7171" max="7171" width="6.42578125" style="1636" customWidth="1"/>
    <col min="7172" max="7172" width="6.28515625" style="1636" customWidth="1"/>
    <col min="7173" max="7173" width="8.42578125" style="1636" customWidth="1"/>
    <col min="7174" max="7174" width="6.7109375" style="1636" customWidth="1"/>
    <col min="7175" max="7175" width="6.140625" style="1636" customWidth="1"/>
    <col min="7176" max="7176" width="26" style="1636" customWidth="1"/>
    <col min="7177" max="7177" width="8.7109375" style="1636" customWidth="1"/>
    <col min="7178" max="7178" width="11" style="1636" customWidth="1"/>
    <col min="7179" max="7179" width="7.28515625" style="1636" customWidth="1"/>
    <col min="7180" max="7180" width="8" style="1636" customWidth="1"/>
    <col min="7181" max="7181" width="6.7109375" style="1636" customWidth="1"/>
    <col min="7182" max="7182" width="8.7109375" style="1636" customWidth="1"/>
    <col min="7183" max="7183" width="4.28515625" style="1636" customWidth="1"/>
    <col min="7184" max="7184" width="4.85546875" style="1636" customWidth="1"/>
    <col min="7185" max="7185" width="6.85546875" style="1636" customWidth="1"/>
    <col min="7186" max="7186" width="9.85546875" style="1636" customWidth="1"/>
    <col min="7187" max="7187" width="7.7109375" style="1636" customWidth="1"/>
    <col min="7188" max="7191" width="11" style="1636" customWidth="1"/>
    <col min="7192" max="7194" width="14.42578125" style="1636" customWidth="1"/>
    <col min="7195" max="7195" width="32.7109375" style="1636" customWidth="1"/>
    <col min="7196" max="7196" width="14.42578125" style="1636" customWidth="1"/>
    <col min="7197" max="7197" width="13.28515625" style="1636" customWidth="1"/>
    <col min="7198" max="7199" width="11" style="1636" customWidth="1"/>
    <col min="7200" max="7201" width="13.28515625" style="1636" customWidth="1"/>
    <col min="7202" max="7209" width="9.85546875" style="1636" customWidth="1"/>
    <col min="7210" max="7213" width="11" style="1636" customWidth="1"/>
    <col min="7214" max="7214" width="14.42578125" style="1636" customWidth="1"/>
    <col min="7215" max="7215" width="4.140625" style="1636" customWidth="1"/>
    <col min="7216" max="7216" width="13.28515625" style="1636" customWidth="1"/>
    <col min="7217" max="7217" width="28.140625" style="1636" customWidth="1"/>
    <col min="7218" max="7218" width="11" style="1636" customWidth="1"/>
    <col min="7219" max="7219" width="14.42578125" style="1636" customWidth="1"/>
    <col min="7220" max="7220" width="4.140625" style="1636" customWidth="1"/>
    <col min="7221" max="7222" width="11" style="1636" customWidth="1"/>
    <col min="7223" max="7223" width="14.42578125" style="1636" customWidth="1"/>
    <col min="7224" max="7224" width="4.140625" style="1636" customWidth="1"/>
    <col min="7225" max="7225" width="14.42578125" style="1636" customWidth="1"/>
    <col min="7226" max="7423" width="11" style="1636"/>
    <col min="7424" max="7424" width="27.7109375" style="1636" customWidth="1"/>
    <col min="7425" max="7425" width="4.28515625" style="1636" customWidth="1"/>
    <col min="7426" max="7426" width="8.140625" style="1636" customWidth="1"/>
    <col min="7427" max="7427" width="6.42578125" style="1636" customWidth="1"/>
    <col min="7428" max="7428" width="6.28515625" style="1636" customWidth="1"/>
    <col min="7429" max="7429" width="8.42578125" style="1636" customWidth="1"/>
    <col min="7430" max="7430" width="6.7109375" style="1636" customWidth="1"/>
    <col min="7431" max="7431" width="6.140625" style="1636" customWidth="1"/>
    <col min="7432" max="7432" width="26" style="1636" customWidth="1"/>
    <col min="7433" max="7433" width="8.7109375" style="1636" customWidth="1"/>
    <col min="7434" max="7434" width="11" style="1636" customWidth="1"/>
    <col min="7435" max="7435" width="7.28515625" style="1636" customWidth="1"/>
    <col min="7436" max="7436" width="8" style="1636" customWidth="1"/>
    <col min="7437" max="7437" width="6.7109375" style="1636" customWidth="1"/>
    <col min="7438" max="7438" width="8.7109375" style="1636" customWidth="1"/>
    <col min="7439" max="7439" width="4.28515625" style="1636" customWidth="1"/>
    <col min="7440" max="7440" width="4.85546875" style="1636" customWidth="1"/>
    <col min="7441" max="7441" width="6.85546875" style="1636" customWidth="1"/>
    <col min="7442" max="7442" width="9.85546875" style="1636" customWidth="1"/>
    <col min="7443" max="7443" width="7.7109375" style="1636" customWidth="1"/>
    <col min="7444" max="7447" width="11" style="1636" customWidth="1"/>
    <col min="7448" max="7450" width="14.42578125" style="1636" customWidth="1"/>
    <col min="7451" max="7451" width="32.7109375" style="1636" customWidth="1"/>
    <col min="7452" max="7452" width="14.42578125" style="1636" customWidth="1"/>
    <col min="7453" max="7453" width="13.28515625" style="1636" customWidth="1"/>
    <col min="7454" max="7455" width="11" style="1636" customWidth="1"/>
    <col min="7456" max="7457" width="13.28515625" style="1636" customWidth="1"/>
    <col min="7458" max="7465" width="9.85546875" style="1636" customWidth="1"/>
    <col min="7466" max="7469" width="11" style="1636" customWidth="1"/>
    <col min="7470" max="7470" width="14.42578125" style="1636" customWidth="1"/>
    <col min="7471" max="7471" width="4.140625" style="1636" customWidth="1"/>
    <col min="7472" max="7472" width="13.28515625" style="1636" customWidth="1"/>
    <col min="7473" max="7473" width="28.140625" style="1636" customWidth="1"/>
    <col min="7474" max="7474" width="11" style="1636" customWidth="1"/>
    <col min="7475" max="7475" width="14.42578125" style="1636" customWidth="1"/>
    <col min="7476" max="7476" width="4.140625" style="1636" customWidth="1"/>
    <col min="7477" max="7478" width="11" style="1636" customWidth="1"/>
    <col min="7479" max="7479" width="14.42578125" style="1636" customWidth="1"/>
    <col min="7480" max="7480" width="4.140625" style="1636" customWidth="1"/>
    <col min="7481" max="7481" width="14.42578125" style="1636" customWidth="1"/>
    <col min="7482" max="7679" width="11" style="1636"/>
    <col min="7680" max="7680" width="27.7109375" style="1636" customWidth="1"/>
    <col min="7681" max="7681" width="4.28515625" style="1636" customWidth="1"/>
    <col min="7682" max="7682" width="8.140625" style="1636" customWidth="1"/>
    <col min="7683" max="7683" width="6.42578125" style="1636" customWidth="1"/>
    <col min="7684" max="7684" width="6.28515625" style="1636" customWidth="1"/>
    <col min="7685" max="7685" width="8.42578125" style="1636" customWidth="1"/>
    <col min="7686" max="7686" width="6.7109375" style="1636" customWidth="1"/>
    <col min="7687" max="7687" width="6.140625" style="1636" customWidth="1"/>
    <col min="7688" max="7688" width="26" style="1636" customWidth="1"/>
    <col min="7689" max="7689" width="8.7109375" style="1636" customWidth="1"/>
    <col min="7690" max="7690" width="11" style="1636" customWidth="1"/>
    <col min="7691" max="7691" width="7.28515625" style="1636" customWidth="1"/>
    <col min="7692" max="7692" width="8" style="1636" customWidth="1"/>
    <col min="7693" max="7693" width="6.7109375" style="1636" customWidth="1"/>
    <col min="7694" max="7694" width="8.7109375" style="1636" customWidth="1"/>
    <col min="7695" max="7695" width="4.28515625" style="1636" customWidth="1"/>
    <col min="7696" max="7696" width="4.85546875" style="1636" customWidth="1"/>
    <col min="7697" max="7697" width="6.85546875" style="1636" customWidth="1"/>
    <col min="7698" max="7698" width="9.85546875" style="1636" customWidth="1"/>
    <col min="7699" max="7699" width="7.7109375" style="1636" customWidth="1"/>
    <col min="7700" max="7703" width="11" style="1636" customWidth="1"/>
    <col min="7704" max="7706" width="14.42578125" style="1636" customWidth="1"/>
    <col min="7707" max="7707" width="32.7109375" style="1636" customWidth="1"/>
    <col min="7708" max="7708" width="14.42578125" style="1636" customWidth="1"/>
    <col min="7709" max="7709" width="13.28515625" style="1636" customWidth="1"/>
    <col min="7710" max="7711" width="11" style="1636" customWidth="1"/>
    <col min="7712" max="7713" width="13.28515625" style="1636" customWidth="1"/>
    <col min="7714" max="7721" width="9.85546875" style="1636" customWidth="1"/>
    <col min="7722" max="7725" width="11" style="1636" customWidth="1"/>
    <col min="7726" max="7726" width="14.42578125" style="1636" customWidth="1"/>
    <col min="7727" max="7727" width="4.140625" style="1636" customWidth="1"/>
    <col min="7728" max="7728" width="13.28515625" style="1636" customWidth="1"/>
    <col min="7729" max="7729" width="28.140625" style="1636" customWidth="1"/>
    <col min="7730" max="7730" width="11" style="1636" customWidth="1"/>
    <col min="7731" max="7731" width="14.42578125" style="1636" customWidth="1"/>
    <col min="7732" max="7732" width="4.140625" style="1636" customWidth="1"/>
    <col min="7733" max="7734" width="11" style="1636" customWidth="1"/>
    <col min="7735" max="7735" width="14.42578125" style="1636" customWidth="1"/>
    <col min="7736" max="7736" width="4.140625" style="1636" customWidth="1"/>
    <col min="7737" max="7737" width="14.42578125" style="1636" customWidth="1"/>
    <col min="7738" max="7935" width="11" style="1636"/>
    <col min="7936" max="7936" width="27.7109375" style="1636" customWidth="1"/>
    <col min="7937" max="7937" width="4.28515625" style="1636" customWidth="1"/>
    <col min="7938" max="7938" width="8.140625" style="1636" customWidth="1"/>
    <col min="7939" max="7939" width="6.42578125" style="1636" customWidth="1"/>
    <col min="7940" max="7940" width="6.28515625" style="1636" customWidth="1"/>
    <col min="7941" max="7941" width="8.42578125" style="1636" customWidth="1"/>
    <col min="7942" max="7942" width="6.7109375" style="1636" customWidth="1"/>
    <col min="7943" max="7943" width="6.140625" style="1636" customWidth="1"/>
    <col min="7944" max="7944" width="26" style="1636" customWidth="1"/>
    <col min="7945" max="7945" width="8.7109375" style="1636" customWidth="1"/>
    <col min="7946" max="7946" width="11" style="1636" customWidth="1"/>
    <col min="7947" max="7947" width="7.28515625" style="1636" customWidth="1"/>
    <col min="7948" max="7948" width="8" style="1636" customWidth="1"/>
    <col min="7949" max="7949" width="6.7109375" style="1636" customWidth="1"/>
    <col min="7950" max="7950" width="8.7109375" style="1636" customWidth="1"/>
    <col min="7951" max="7951" width="4.28515625" style="1636" customWidth="1"/>
    <col min="7952" max="7952" width="4.85546875" style="1636" customWidth="1"/>
    <col min="7953" max="7953" width="6.85546875" style="1636" customWidth="1"/>
    <col min="7954" max="7954" width="9.85546875" style="1636" customWidth="1"/>
    <col min="7955" max="7955" width="7.7109375" style="1636" customWidth="1"/>
    <col min="7956" max="7959" width="11" style="1636" customWidth="1"/>
    <col min="7960" max="7962" width="14.42578125" style="1636" customWidth="1"/>
    <col min="7963" max="7963" width="32.7109375" style="1636" customWidth="1"/>
    <col min="7964" max="7964" width="14.42578125" style="1636" customWidth="1"/>
    <col min="7965" max="7965" width="13.28515625" style="1636" customWidth="1"/>
    <col min="7966" max="7967" width="11" style="1636" customWidth="1"/>
    <col min="7968" max="7969" width="13.28515625" style="1636" customWidth="1"/>
    <col min="7970" max="7977" width="9.85546875" style="1636" customWidth="1"/>
    <col min="7978" max="7981" width="11" style="1636" customWidth="1"/>
    <col min="7982" max="7982" width="14.42578125" style="1636" customWidth="1"/>
    <col min="7983" max="7983" width="4.140625" style="1636" customWidth="1"/>
    <col min="7984" max="7984" width="13.28515625" style="1636" customWidth="1"/>
    <col min="7985" max="7985" width="28.140625" style="1636" customWidth="1"/>
    <col min="7986" max="7986" width="11" style="1636" customWidth="1"/>
    <col min="7987" max="7987" width="14.42578125" style="1636" customWidth="1"/>
    <col min="7988" max="7988" width="4.140625" style="1636" customWidth="1"/>
    <col min="7989" max="7990" width="11" style="1636" customWidth="1"/>
    <col min="7991" max="7991" width="14.42578125" style="1636" customWidth="1"/>
    <col min="7992" max="7992" width="4.140625" style="1636" customWidth="1"/>
    <col min="7993" max="7993" width="14.42578125" style="1636" customWidth="1"/>
    <col min="7994" max="8191" width="11" style="1636"/>
    <col min="8192" max="8192" width="27.7109375" style="1636" customWidth="1"/>
    <col min="8193" max="8193" width="4.28515625" style="1636" customWidth="1"/>
    <col min="8194" max="8194" width="8.140625" style="1636" customWidth="1"/>
    <col min="8195" max="8195" width="6.42578125" style="1636" customWidth="1"/>
    <col min="8196" max="8196" width="6.28515625" style="1636" customWidth="1"/>
    <col min="8197" max="8197" width="8.42578125" style="1636" customWidth="1"/>
    <col min="8198" max="8198" width="6.7109375" style="1636" customWidth="1"/>
    <col min="8199" max="8199" width="6.140625" style="1636" customWidth="1"/>
    <col min="8200" max="8200" width="26" style="1636" customWidth="1"/>
    <col min="8201" max="8201" width="8.7109375" style="1636" customWidth="1"/>
    <col min="8202" max="8202" width="11" style="1636" customWidth="1"/>
    <col min="8203" max="8203" width="7.28515625" style="1636" customWidth="1"/>
    <col min="8204" max="8204" width="8" style="1636" customWidth="1"/>
    <col min="8205" max="8205" width="6.7109375" style="1636" customWidth="1"/>
    <col min="8206" max="8206" width="8.7109375" style="1636" customWidth="1"/>
    <col min="8207" max="8207" width="4.28515625" style="1636" customWidth="1"/>
    <col min="8208" max="8208" width="4.85546875" style="1636" customWidth="1"/>
    <col min="8209" max="8209" width="6.85546875" style="1636" customWidth="1"/>
    <col min="8210" max="8210" width="9.85546875" style="1636" customWidth="1"/>
    <col min="8211" max="8211" width="7.7109375" style="1636" customWidth="1"/>
    <col min="8212" max="8215" width="11" style="1636" customWidth="1"/>
    <col min="8216" max="8218" width="14.42578125" style="1636" customWidth="1"/>
    <col min="8219" max="8219" width="32.7109375" style="1636" customWidth="1"/>
    <col min="8220" max="8220" width="14.42578125" style="1636" customWidth="1"/>
    <col min="8221" max="8221" width="13.28515625" style="1636" customWidth="1"/>
    <col min="8222" max="8223" width="11" style="1636" customWidth="1"/>
    <col min="8224" max="8225" width="13.28515625" style="1636" customWidth="1"/>
    <col min="8226" max="8233" width="9.85546875" style="1636" customWidth="1"/>
    <col min="8234" max="8237" width="11" style="1636" customWidth="1"/>
    <col min="8238" max="8238" width="14.42578125" style="1636" customWidth="1"/>
    <col min="8239" max="8239" width="4.140625" style="1636" customWidth="1"/>
    <col min="8240" max="8240" width="13.28515625" style="1636" customWidth="1"/>
    <col min="8241" max="8241" width="28.140625" style="1636" customWidth="1"/>
    <col min="8242" max="8242" width="11" style="1636" customWidth="1"/>
    <col min="8243" max="8243" width="14.42578125" style="1636" customWidth="1"/>
    <col min="8244" max="8244" width="4.140625" style="1636" customWidth="1"/>
    <col min="8245" max="8246" width="11" style="1636" customWidth="1"/>
    <col min="8247" max="8247" width="14.42578125" style="1636" customWidth="1"/>
    <col min="8248" max="8248" width="4.140625" style="1636" customWidth="1"/>
    <col min="8249" max="8249" width="14.42578125" style="1636" customWidth="1"/>
    <col min="8250" max="8447" width="11" style="1636"/>
    <col min="8448" max="8448" width="27.7109375" style="1636" customWidth="1"/>
    <col min="8449" max="8449" width="4.28515625" style="1636" customWidth="1"/>
    <col min="8450" max="8450" width="8.140625" style="1636" customWidth="1"/>
    <col min="8451" max="8451" width="6.42578125" style="1636" customWidth="1"/>
    <col min="8452" max="8452" width="6.28515625" style="1636" customWidth="1"/>
    <col min="8453" max="8453" width="8.42578125" style="1636" customWidth="1"/>
    <col min="8454" max="8454" width="6.7109375" style="1636" customWidth="1"/>
    <col min="8455" max="8455" width="6.140625" style="1636" customWidth="1"/>
    <col min="8456" max="8456" width="26" style="1636" customWidth="1"/>
    <col min="8457" max="8457" width="8.7109375" style="1636" customWidth="1"/>
    <col min="8458" max="8458" width="11" style="1636" customWidth="1"/>
    <col min="8459" max="8459" width="7.28515625" style="1636" customWidth="1"/>
    <col min="8460" max="8460" width="8" style="1636" customWidth="1"/>
    <col min="8461" max="8461" width="6.7109375" style="1636" customWidth="1"/>
    <col min="8462" max="8462" width="8.7109375" style="1636" customWidth="1"/>
    <col min="8463" max="8463" width="4.28515625" style="1636" customWidth="1"/>
    <col min="8464" max="8464" width="4.85546875" style="1636" customWidth="1"/>
    <col min="8465" max="8465" width="6.85546875" style="1636" customWidth="1"/>
    <col min="8466" max="8466" width="9.85546875" style="1636" customWidth="1"/>
    <col min="8467" max="8467" width="7.7109375" style="1636" customWidth="1"/>
    <col min="8468" max="8471" width="11" style="1636" customWidth="1"/>
    <col min="8472" max="8474" width="14.42578125" style="1636" customWidth="1"/>
    <col min="8475" max="8475" width="32.7109375" style="1636" customWidth="1"/>
    <col min="8476" max="8476" width="14.42578125" style="1636" customWidth="1"/>
    <col min="8477" max="8477" width="13.28515625" style="1636" customWidth="1"/>
    <col min="8478" max="8479" width="11" style="1636" customWidth="1"/>
    <col min="8480" max="8481" width="13.28515625" style="1636" customWidth="1"/>
    <col min="8482" max="8489" width="9.85546875" style="1636" customWidth="1"/>
    <col min="8490" max="8493" width="11" style="1636" customWidth="1"/>
    <col min="8494" max="8494" width="14.42578125" style="1636" customWidth="1"/>
    <col min="8495" max="8495" width="4.140625" style="1636" customWidth="1"/>
    <col min="8496" max="8496" width="13.28515625" style="1636" customWidth="1"/>
    <col min="8497" max="8497" width="28.140625" style="1636" customWidth="1"/>
    <col min="8498" max="8498" width="11" style="1636" customWidth="1"/>
    <col min="8499" max="8499" width="14.42578125" style="1636" customWidth="1"/>
    <col min="8500" max="8500" width="4.140625" style="1636" customWidth="1"/>
    <col min="8501" max="8502" width="11" style="1636" customWidth="1"/>
    <col min="8503" max="8503" width="14.42578125" style="1636" customWidth="1"/>
    <col min="8504" max="8504" width="4.140625" style="1636" customWidth="1"/>
    <col min="8505" max="8505" width="14.42578125" style="1636" customWidth="1"/>
    <col min="8506" max="8703" width="11" style="1636"/>
    <col min="8704" max="8704" width="27.7109375" style="1636" customWidth="1"/>
    <col min="8705" max="8705" width="4.28515625" style="1636" customWidth="1"/>
    <col min="8706" max="8706" width="8.140625" style="1636" customWidth="1"/>
    <col min="8707" max="8707" width="6.42578125" style="1636" customWidth="1"/>
    <col min="8708" max="8708" width="6.28515625" style="1636" customWidth="1"/>
    <col min="8709" max="8709" width="8.42578125" style="1636" customWidth="1"/>
    <col min="8710" max="8710" width="6.7109375" style="1636" customWidth="1"/>
    <col min="8711" max="8711" width="6.140625" style="1636" customWidth="1"/>
    <col min="8712" max="8712" width="26" style="1636" customWidth="1"/>
    <col min="8713" max="8713" width="8.7109375" style="1636" customWidth="1"/>
    <col min="8714" max="8714" width="11" style="1636" customWidth="1"/>
    <col min="8715" max="8715" width="7.28515625" style="1636" customWidth="1"/>
    <col min="8716" max="8716" width="8" style="1636" customWidth="1"/>
    <col min="8717" max="8717" width="6.7109375" style="1636" customWidth="1"/>
    <col min="8718" max="8718" width="8.7109375" style="1636" customWidth="1"/>
    <col min="8719" max="8719" width="4.28515625" style="1636" customWidth="1"/>
    <col min="8720" max="8720" width="4.85546875" style="1636" customWidth="1"/>
    <col min="8721" max="8721" width="6.85546875" style="1636" customWidth="1"/>
    <col min="8722" max="8722" width="9.85546875" style="1636" customWidth="1"/>
    <col min="8723" max="8723" width="7.7109375" style="1636" customWidth="1"/>
    <col min="8724" max="8727" width="11" style="1636" customWidth="1"/>
    <col min="8728" max="8730" width="14.42578125" style="1636" customWidth="1"/>
    <col min="8731" max="8731" width="32.7109375" style="1636" customWidth="1"/>
    <col min="8732" max="8732" width="14.42578125" style="1636" customWidth="1"/>
    <col min="8733" max="8733" width="13.28515625" style="1636" customWidth="1"/>
    <col min="8734" max="8735" width="11" style="1636" customWidth="1"/>
    <col min="8736" max="8737" width="13.28515625" style="1636" customWidth="1"/>
    <col min="8738" max="8745" width="9.85546875" style="1636" customWidth="1"/>
    <col min="8746" max="8749" width="11" style="1636" customWidth="1"/>
    <col min="8750" max="8750" width="14.42578125" style="1636" customWidth="1"/>
    <col min="8751" max="8751" width="4.140625" style="1636" customWidth="1"/>
    <col min="8752" max="8752" width="13.28515625" style="1636" customWidth="1"/>
    <col min="8753" max="8753" width="28.140625" style="1636" customWidth="1"/>
    <col min="8754" max="8754" width="11" style="1636" customWidth="1"/>
    <col min="8755" max="8755" width="14.42578125" style="1636" customWidth="1"/>
    <col min="8756" max="8756" width="4.140625" style="1636" customWidth="1"/>
    <col min="8757" max="8758" width="11" style="1636" customWidth="1"/>
    <col min="8759" max="8759" width="14.42578125" style="1636" customWidth="1"/>
    <col min="8760" max="8760" width="4.140625" style="1636" customWidth="1"/>
    <col min="8761" max="8761" width="14.42578125" style="1636" customWidth="1"/>
    <col min="8762" max="8959" width="11" style="1636"/>
    <col min="8960" max="8960" width="27.7109375" style="1636" customWidth="1"/>
    <col min="8961" max="8961" width="4.28515625" style="1636" customWidth="1"/>
    <col min="8962" max="8962" width="8.140625" style="1636" customWidth="1"/>
    <col min="8963" max="8963" width="6.42578125" style="1636" customWidth="1"/>
    <col min="8964" max="8964" width="6.28515625" style="1636" customWidth="1"/>
    <col min="8965" max="8965" width="8.42578125" style="1636" customWidth="1"/>
    <col min="8966" max="8966" width="6.7109375" style="1636" customWidth="1"/>
    <col min="8967" max="8967" width="6.140625" style="1636" customWidth="1"/>
    <col min="8968" max="8968" width="26" style="1636" customWidth="1"/>
    <col min="8969" max="8969" width="8.7109375" style="1636" customWidth="1"/>
    <col min="8970" max="8970" width="11" style="1636" customWidth="1"/>
    <col min="8971" max="8971" width="7.28515625" style="1636" customWidth="1"/>
    <col min="8972" max="8972" width="8" style="1636" customWidth="1"/>
    <col min="8973" max="8973" width="6.7109375" style="1636" customWidth="1"/>
    <col min="8974" max="8974" width="8.7109375" style="1636" customWidth="1"/>
    <col min="8975" max="8975" width="4.28515625" style="1636" customWidth="1"/>
    <col min="8976" max="8976" width="4.85546875" style="1636" customWidth="1"/>
    <col min="8977" max="8977" width="6.85546875" style="1636" customWidth="1"/>
    <col min="8978" max="8978" width="9.85546875" style="1636" customWidth="1"/>
    <col min="8979" max="8979" width="7.7109375" style="1636" customWidth="1"/>
    <col min="8980" max="8983" width="11" style="1636" customWidth="1"/>
    <col min="8984" max="8986" width="14.42578125" style="1636" customWidth="1"/>
    <col min="8987" max="8987" width="32.7109375" style="1636" customWidth="1"/>
    <col min="8988" max="8988" width="14.42578125" style="1636" customWidth="1"/>
    <col min="8989" max="8989" width="13.28515625" style="1636" customWidth="1"/>
    <col min="8990" max="8991" width="11" style="1636" customWidth="1"/>
    <col min="8992" max="8993" width="13.28515625" style="1636" customWidth="1"/>
    <col min="8994" max="9001" width="9.85546875" style="1636" customWidth="1"/>
    <col min="9002" max="9005" width="11" style="1636" customWidth="1"/>
    <col min="9006" max="9006" width="14.42578125" style="1636" customWidth="1"/>
    <col min="9007" max="9007" width="4.140625" style="1636" customWidth="1"/>
    <col min="9008" max="9008" width="13.28515625" style="1636" customWidth="1"/>
    <col min="9009" max="9009" width="28.140625" style="1636" customWidth="1"/>
    <col min="9010" max="9010" width="11" style="1636" customWidth="1"/>
    <col min="9011" max="9011" width="14.42578125" style="1636" customWidth="1"/>
    <col min="9012" max="9012" width="4.140625" style="1636" customWidth="1"/>
    <col min="9013" max="9014" width="11" style="1636" customWidth="1"/>
    <col min="9015" max="9015" width="14.42578125" style="1636" customWidth="1"/>
    <col min="9016" max="9016" width="4.140625" style="1636" customWidth="1"/>
    <col min="9017" max="9017" width="14.42578125" style="1636" customWidth="1"/>
    <col min="9018" max="9215" width="11" style="1636"/>
    <col min="9216" max="9216" width="27.7109375" style="1636" customWidth="1"/>
    <col min="9217" max="9217" width="4.28515625" style="1636" customWidth="1"/>
    <col min="9218" max="9218" width="8.140625" style="1636" customWidth="1"/>
    <col min="9219" max="9219" width="6.42578125" style="1636" customWidth="1"/>
    <col min="9220" max="9220" width="6.28515625" style="1636" customWidth="1"/>
    <col min="9221" max="9221" width="8.42578125" style="1636" customWidth="1"/>
    <col min="9222" max="9222" width="6.7109375" style="1636" customWidth="1"/>
    <col min="9223" max="9223" width="6.140625" style="1636" customWidth="1"/>
    <col min="9224" max="9224" width="26" style="1636" customWidth="1"/>
    <col min="9225" max="9225" width="8.7109375" style="1636" customWidth="1"/>
    <col min="9226" max="9226" width="11" style="1636" customWidth="1"/>
    <col min="9227" max="9227" width="7.28515625" style="1636" customWidth="1"/>
    <col min="9228" max="9228" width="8" style="1636" customWidth="1"/>
    <col min="9229" max="9229" width="6.7109375" style="1636" customWidth="1"/>
    <col min="9230" max="9230" width="8.7109375" style="1636" customWidth="1"/>
    <col min="9231" max="9231" width="4.28515625" style="1636" customWidth="1"/>
    <col min="9232" max="9232" width="4.85546875" style="1636" customWidth="1"/>
    <col min="9233" max="9233" width="6.85546875" style="1636" customWidth="1"/>
    <col min="9234" max="9234" width="9.85546875" style="1636" customWidth="1"/>
    <col min="9235" max="9235" width="7.7109375" style="1636" customWidth="1"/>
    <col min="9236" max="9239" width="11" style="1636" customWidth="1"/>
    <col min="9240" max="9242" width="14.42578125" style="1636" customWidth="1"/>
    <col min="9243" max="9243" width="32.7109375" style="1636" customWidth="1"/>
    <col min="9244" max="9244" width="14.42578125" style="1636" customWidth="1"/>
    <col min="9245" max="9245" width="13.28515625" style="1636" customWidth="1"/>
    <col min="9246" max="9247" width="11" style="1636" customWidth="1"/>
    <col min="9248" max="9249" width="13.28515625" style="1636" customWidth="1"/>
    <col min="9250" max="9257" width="9.85546875" style="1636" customWidth="1"/>
    <col min="9258" max="9261" width="11" style="1636" customWidth="1"/>
    <col min="9262" max="9262" width="14.42578125" style="1636" customWidth="1"/>
    <col min="9263" max="9263" width="4.140625" style="1636" customWidth="1"/>
    <col min="9264" max="9264" width="13.28515625" style="1636" customWidth="1"/>
    <col min="9265" max="9265" width="28.140625" style="1636" customWidth="1"/>
    <col min="9266" max="9266" width="11" style="1636" customWidth="1"/>
    <col min="9267" max="9267" width="14.42578125" style="1636" customWidth="1"/>
    <col min="9268" max="9268" width="4.140625" style="1636" customWidth="1"/>
    <col min="9269" max="9270" width="11" style="1636" customWidth="1"/>
    <col min="9271" max="9271" width="14.42578125" style="1636" customWidth="1"/>
    <col min="9272" max="9272" width="4.140625" style="1636" customWidth="1"/>
    <col min="9273" max="9273" width="14.42578125" style="1636" customWidth="1"/>
    <col min="9274" max="9471" width="11" style="1636"/>
    <col min="9472" max="9472" width="27.7109375" style="1636" customWidth="1"/>
    <col min="9473" max="9473" width="4.28515625" style="1636" customWidth="1"/>
    <col min="9474" max="9474" width="8.140625" style="1636" customWidth="1"/>
    <col min="9475" max="9475" width="6.42578125" style="1636" customWidth="1"/>
    <col min="9476" max="9476" width="6.28515625" style="1636" customWidth="1"/>
    <col min="9477" max="9477" width="8.42578125" style="1636" customWidth="1"/>
    <col min="9478" max="9478" width="6.7109375" style="1636" customWidth="1"/>
    <col min="9479" max="9479" width="6.140625" style="1636" customWidth="1"/>
    <col min="9480" max="9480" width="26" style="1636" customWidth="1"/>
    <col min="9481" max="9481" width="8.7109375" style="1636" customWidth="1"/>
    <col min="9482" max="9482" width="11" style="1636" customWidth="1"/>
    <col min="9483" max="9483" width="7.28515625" style="1636" customWidth="1"/>
    <col min="9484" max="9484" width="8" style="1636" customWidth="1"/>
    <col min="9485" max="9485" width="6.7109375" style="1636" customWidth="1"/>
    <col min="9486" max="9486" width="8.7109375" style="1636" customWidth="1"/>
    <col min="9487" max="9487" width="4.28515625" style="1636" customWidth="1"/>
    <col min="9488" max="9488" width="4.85546875" style="1636" customWidth="1"/>
    <col min="9489" max="9489" width="6.85546875" style="1636" customWidth="1"/>
    <col min="9490" max="9490" width="9.85546875" style="1636" customWidth="1"/>
    <col min="9491" max="9491" width="7.7109375" style="1636" customWidth="1"/>
    <col min="9492" max="9495" width="11" style="1636" customWidth="1"/>
    <col min="9496" max="9498" width="14.42578125" style="1636" customWidth="1"/>
    <col min="9499" max="9499" width="32.7109375" style="1636" customWidth="1"/>
    <col min="9500" max="9500" width="14.42578125" style="1636" customWidth="1"/>
    <col min="9501" max="9501" width="13.28515625" style="1636" customWidth="1"/>
    <col min="9502" max="9503" width="11" style="1636" customWidth="1"/>
    <col min="9504" max="9505" width="13.28515625" style="1636" customWidth="1"/>
    <col min="9506" max="9513" width="9.85546875" style="1636" customWidth="1"/>
    <col min="9514" max="9517" width="11" style="1636" customWidth="1"/>
    <col min="9518" max="9518" width="14.42578125" style="1636" customWidth="1"/>
    <col min="9519" max="9519" width="4.140625" style="1636" customWidth="1"/>
    <col min="9520" max="9520" width="13.28515625" style="1636" customWidth="1"/>
    <col min="9521" max="9521" width="28.140625" style="1636" customWidth="1"/>
    <col min="9522" max="9522" width="11" style="1636" customWidth="1"/>
    <col min="9523" max="9523" width="14.42578125" style="1636" customWidth="1"/>
    <col min="9524" max="9524" width="4.140625" style="1636" customWidth="1"/>
    <col min="9525" max="9526" width="11" style="1636" customWidth="1"/>
    <col min="9527" max="9527" width="14.42578125" style="1636" customWidth="1"/>
    <col min="9528" max="9528" width="4.140625" style="1636" customWidth="1"/>
    <col min="9529" max="9529" width="14.42578125" style="1636" customWidth="1"/>
    <col min="9530" max="9727" width="11" style="1636"/>
    <col min="9728" max="9728" width="27.7109375" style="1636" customWidth="1"/>
    <col min="9729" max="9729" width="4.28515625" style="1636" customWidth="1"/>
    <col min="9730" max="9730" width="8.140625" style="1636" customWidth="1"/>
    <col min="9731" max="9731" width="6.42578125" style="1636" customWidth="1"/>
    <col min="9732" max="9732" width="6.28515625" style="1636" customWidth="1"/>
    <col min="9733" max="9733" width="8.42578125" style="1636" customWidth="1"/>
    <col min="9734" max="9734" width="6.7109375" style="1636" customWidth="1"/>
    <col min="9735" max="9735" width="6.140625" style="1636" customWidth="1"/>
    <col min="9736" max="9736" width="26" style="1636" customWidth="1"/>
    <col min="9737" max="9737" width="8.7109375" style="1636" customWidth="1"/>
    <col min="9738" max="9738" width="11" style="1636" customWidth="1"/>
    <col min="9739" max="9739" width="7.28515625" style="1636" customWidth="1"/>
    <col min="9740" max="9740" width="8" style="1636" customWidth="1"/>
    <col min="9741" max="9741" width="6.7109375" style="1636" customWidth="1"/>
    <col min="9742" max="9742" width="8.7109375" style="1636" customWidth="1"/>
    <col min="9743" max="9743" width="4.28515625" style="1636" customWidth="1"/>
    <col min="9744" max="9744" width="4.85546875" style="1636" customWidth="1"/>
    <col min="9745" max="9745" width="6.85546875" style="1636" customWidth="1"/>
    <col min="9746" max="9746" width="9.85546875" style="1636" customWidth="1"/>
    <col min="9747" max="9747" width="7.7109375" style="1636" customWidth="1"/>
    <col min="9748" max="9751" width="11" style="1636" customWidth="1"/>
    <col min="9752" max="9754" width="14.42578125" style="1636" customWidth="1"/>
    <col min="9755" max="9755" width="32.7109375" style="1636" customWidth="1"/>
    <col min="9756" max="9756" width="14.42578125" style="1636" customWidth="1"/>
    <col min="9757" max="9757" width="13.28515625" style="1636" customWidth="1"/>
    <col min="9758" max="9759" width="11" style="1636" customWidth="1"/>
    <col min="9760" max="9761" width="13.28515625" style="1636" customWidth="1"/>
    <col min="9762" max="9769" width="9.85546875" style="1636" customWidth="1"/>
    <col min="9770" max="9773" width="11" style="1636" customWidth="1"/>
    <col min="9774" max="9774" width="14.42578125" style="1636" customWidth="1"/>
    <col min="9775" max="9775" width="4.140625" style="1636" customWidth="1"/>
    <col min="9776" max="9776" width="13.28515625" style="1636" customWidth="1"/>
    <col min="9777" max="9777" width="28.140625" style="1636" customWidth="1"/>
    <col min="9778" max="9778" width="11" style="1636" customWidth="1"/>
    <col min="9779" max="9779" width="14.42578125" style="1636" customWidth="1"/>
    <col min="9780" max="9780" width="4.140625" style="1636" customWidth="1"/>
    <col min="9781" max="9782" width="11" style="1636" customWidth="1"/>
    <col min="9783" max="9783" width="14.42578125" style="1636" customWidth="1"/>
    <col min="9784" max="9784" width="4.140625" style="1636" customWidth="1"/>
    <col min="9785" max="9785" width="14.42578125" style="1636" customWidth="1"/>
    <col min="9786" max="9983" width="11" style="1636"/>
    <col min="9984" max="9984" width="27.7109375" style="1636" customWidth="1"/>
    <col min="9985" max="9985" width="4.28515625" style="1636" customWidth="1"/>
    <col min="9986" max="9986" width="8.140625" style="1636" customWidth="1"/>
    <col min="9987" max="9987" width="6.42578125" style="1636" customWidth="1"/>
    <col min="9988" max="9988" width="6.28515625" style="1636" customWidth="1"/>
    <col min="9989" max="9989" width="8.42578125" style="1636" customWidth="1"/>
    <col min="9990" max="9990" width="6.7109375" style="1636" customWidth="1"/>
    <col min="9991" max="9991" width="6.140625" style="1636" customWidth="1"/>
    <col min="9992" max="9992" width="26" style="1636" customWidth="1"/>
    <col min="9993" max="9993" width="8.7109375" style="1636" customWidth="1"/>
    <col min="9994" max="9994" width="11" style="1636" customWidth="1"/>
    <col min="9995" max="9995" width="7.28515625" style="1636" customWidth="1"/>
    <col min="9996" max="9996" width="8" style="1636" customWidth="1"/>
    <col min="9997" max="9997" width="6.7109375" style="1636" customWidth="1"/>
    <col min="9998" max="9998" width="8.7109375" style="1636" customWidth="1"/>
    <col min="9999" max="9999" width="4.28515625" style="1636" customWidth="1"/>
    <col min="10000" max="10000" width="4.85546875" style="1636" customWidth="1"/>
    <col min="10001" max="10001" width="6.85546875" style="1636" customWidth="1"/>
    <col min="10002" max="10002" width="9.85546875" style="1636" customWidth="1"/>
    <col min="10003" max="10003" width="7.7109375" style="1636" customWidth="1"/>
    <col min="10004" max="10007" width="11" style="1636" customWidth="1"/>
    <col min="10008" max="10010" width="14.42578125" style="1636" customWidth="1"/>
    <col min="10011" max="10011" width="32.7109375" style="1636" customWidth="1"/>
    <col min="10012" max="10012" width="14.42578125" style="1636" customWidth="1"/>
    <col min="10013" max="10013" width="13.28515625" style="1636" customWidth="1"/>
    <col min="10014" max="10015" width="11" style="1636" customWidth="1"/>
    <col min="10016" max="10017" width="13.28515625" style="1636" customWidth="1"/>
    <col min="10018" max="10025" width="9.85546875" style="1636" customWidth="1"/>
    <col min="10026" max="10029" width="11" style="1636" customWidth="1"/>
    <col min="10030" max="10030" width="14.42578125" style="1636" customWidth="1"/>
    <col min="10031" max="10031" width="4.140625" style="1636" customWidth="1"/>
    <col min="10032" max="10032" width="13.28515625" style="1636" customWidth="1"/>
    <col min="10033" max="10033" width="28.140625" style="1636" customWidth="1"/>
    <col min="10034" max="10034" width="11" style="1636" customWidth="1"/>
    <col min="10035" max="10035" width="14.42578125" style="1636" customWidth="1"/>
    <col min="10036" max="10036" width="4.140625" style="1636" customWidth="1"/>
    <col min="10037" max="10038" width="11" style="1636" customWidth="1"/>
    <col min="10039" max="10039" width="14.42578125" style="1636" customWidth="1"/>
    <col min="10040" max="10040" width="4.140625" style="1636" customWidth="1"/>
    <col min="10041" max="10041" width="14.42578125" style="1636" customWidth="1"/>
    <col min="10042" max="10239" width="11" style="1636"/>
    <col min="10240" max="10240" width="27.7109375" style="1636" customWidth="1"/>
    <col min="10241" max="10241" width="4.28515625" style="1636" customWidth="1"/>
    <col min="10242" max="10242" width="8.140625" style="1636" customWidth="1"/>
    <col min="10243" max="10243" width="6.42578125" style="1636" customWidth="1"/>
    <col min="10244" max="10244" width="6.28515625" style="1636" customWidth="1"/>
    <col min="10245" max="10245" width="8.42578125" style="1636" customWidth="1"/>
    <col min="10246" max="10246" width="6.7109375" style="1636" customWidth="1"/>
    <col min="10247" max="10247" width="6.140625" style="1636" customWidth="1"/>
    <col min="10248" max="10248" width="26" style="1636" customWidth="1"/>
    <col min="10249" max="10249" width="8.7109375" style="1636" customWidth="1"/>
    <col min="10250" max="10250" width="11" style="1636" customWidth="1"/>
    <col min="10251" max="10251" width="7.28515625" style="1636" customWidth="1"/>
    <col min="10252" max="10252" width="8" style="1636" customWidth="1"/>
    <col min="10253" max="10253" width="6.7109375" style="1636" customWidth="1"/>
    <col min="10254" max="10254" width="8.7109375" style="1636" customWidth="1"/>
    <col min="10255" max="10255" width="4.28515625" style="1636" customWidth="1"/>
    <col min="10256" max="10256" width="4.85546875" style="1636" customWidth="1"/>
    <col min="10257" max="10257" width="6.85546875" style="1636" customWidth="1"/>
    <col min="10258" max="10258" width="9.85546875" style="1636" customWidth="1"/>
    <col min="10259" max="10259" width="7.7109375" style="1636" customWidth="1"/>
    <col min="10260" max="10263" width="11" style="1636" customWidth="1"/>
    <col min="10264" max="10266" width="14.42578125" style="1636" customWidth="1"/>
    <col min="10267" max="10267" width="32.7109375" style="1636" customWidth="1"/>
    <col min="10268" max="10268" width="14.42578125" style="1636" customWidth="1"/>
    <col min="10269" max="10269" width="13.28515625" style="1636" customWidth="1"/>
    <col min="10270" max="10271" width="11" style="1636" customWidth="1"/>
    <col min="10272" max="10273" width="13.28515625" style="1636" customWidth="1"/>
    <col min="10274" max="10281" width="9.85546875" style="1636" customWidth="1"/>
    <col min="10282" max="10285" width="11" style="1636" customWidth="1"/>
    <col min="10286" max="10286" width="14.42578125" style="1636" customWidth="1"/>
    <col min="10287" max="10287" width="4.140625" style="1636" customWidth="1"/>
    <col min="10288" max="10288" width="13.28515625" style="1636" customWidth="1"/>
    <col min="10289" max="10289" width="28.140625" style="1636" customWidth="1"/>
    <col min="10290" max="10290" width="11" style="1636" customWidth="1"/>
    <col min="10291" max="10291" width="14.42578125" style="1636" customWidth="1"/>
    <col min="10292" max="10292" width="4.140625" style="1636" customWidth="1"/>
    <col min="10293" max="10294" width="11" style="1636" customWidth="1"/>
    <col min="10295" max="10295" width="14.42578125" style="1636" customWidth="1"/>
    <col min="10296" max="10296" width="4.140625" style="1636" customWidth="1"/>
    <col min="10297" max="10297" width="14.42578125" style="1636" customWidth="1"/>
    <col min="10298" max="10495" width="11" style="1636"/>
    <col min="10496" max="10496" width="27.7109375" style="1636" customWidth="1"/>
    <col min="10497" max="10497" width="4.28515625" style="1636" customWidth="1"/>
    <col min="10498" max="10498" width="8.140625" style="1636" customWidth="1"/>
    <col min="10499" max="10499" width="6.42578125" style="1636" customWidth="1"/>
    <col min="10500" max="10500" width="6.28515625" style="1636" customWidth="1"/>
    <col min="10501" max="10501" width="8.42578125" style="1636" customWidth="1"/>
    <col min="10502" max="10502" width="6.7109375" style="1636" customWidth="1"/>
    <col min="10503" max="10503" width="6.140625" style="1636" customWidth="1"/>
    <col min="10504" max="10504" width="26" style="1636" customWidth="1"/>
    <col min="10505" max="10505" width="8.7109375" style="1636" customWidth="1"/>
    <col min="10506" max="10506" width="11" style="1636" customWidth="1"/>
    <col min="10507" max="10507" width="7.28515625" style="1636" customWidth="1"/>
    <col min="10508" max="10508" width="8" style="1636" customWidth="1"/>
    <col min="10509" max="10509" width="6.7109375" style="1636" customWidth="1"/>
    <col min="10510" max="10510" width="8.7109375" style="1636" customWidth="1"/>
    <col min="10511" max="10511" width="4.28515625" style="1636" customWidth="1"/>
    <col min="10512" max="10512" width="4.85546875" style="1636" customWidth="1"/>
    <col min="10513" max="10513" width="6.85546875" style="1636" customWidth="1"/>
    <col min="10514" max="10514" width="9.85546875" style="1636" customWidth="1"/>
    <col min="10515" max="10515" width="7.7109375" style="1636" customWidth="1"/>
    <col min="10516" max="10519" width="11" style="1636" customWidth="1"/>
    <col min="10520" max="10522" width="14.42578125" style="1636" customWidth="1"/>
    <col min="10523" max="10523" width="32.7109375" style="1636" customWidth="1"/>
    <col min="10524" max="10524" width="14.42578125" style="1636" customWidth="1"/>
    <col min="10525" max="10525" width="13.28515625" style="1636" customWidth="1"/>
    <col min="10526" max="10527" width="11" style="1636" customWidth="1"/>
    <col min="10528" max="10529" width="13.28515625" style="1636" customWidth="1"/>
    <col min="10530" max="10537" width="9.85546875" style="1636" customWidth="1"/>
    <col min="10538" max="10541" width="11" style="1636" customWidth="1"/>
    <col min="10542" max="10542" width="14.42578125" style="1636" customWidth="1"/>
    <col min="10543" max="10543" width="4.140625" style="1636" customWidth="1"/>
    <col min="10544" max="10544" width="13.28515625" style="1636" customWidth="1"/>
    <col min="10545" max="10545" width="28.140625" style="1636" customWidth="1"/>
    <col min="10546" max="10546" width="11" style="1636" customWidth="1"/>
    <col min="10547" max="10547" width="14.42578125" style="1636" customWidth="1"/>
    <col min="10548" max="10548" width="4.140625" style="1636" customWidth="1"/>
    <col min="10549" max="10550" width="11" style="1636" customWidth="1"/>
    <col min="10551" max="10551" width="14.42578125" style="1636" customWidth="1"/>
    <col min="10552" max="10552" width="4.140625" style="1636" customWidth="1"/>
    <col min="10553" max="10553" width="14.42578125" style="1636" customWidth="1"/>
    <col min="10554" max="10751" width="11" style="1636"/>
    <col min="10752" max="10752" width="27.7109375" style="1636" customWidth="1"/>
    <col min="10753" max="10753" width="4.28515625" style="1636" customWidth="1"/>
    <col min="10754" max="10754" width="8.140625" style="1636" customWidth="1"/>
    <col min="10755" max="10755" width="6.42578125" style="1636" customWidth="1"/>
    <col min="10756" max="10756" width="6.28515625" style="1636" customWidth="1"/>
    <col min="10757" max="10757" width="8.42578125" style="1636" customWidth="1"/>
    <col min="10758" max="10758" width="6.7109375" style="1636" customWidth="1"/>
    <col min="10759" max="10759" width="6.140625" style="1636" customWidth="1"/>
    <col min="10760" max="10760" width="26" style="1636" customWidth="1"/>
    <col min="10761" max="10761" width="8.7109375" style="1636" customWidth="1"/>
    <col min="10762" max="10762" width="11" style="1636" customWidth="1"/>
    <col min="10763" max="10763" width="7.28515625" style="1636" customWidth="1"/>
    <col min="10764" max="10764" width="8" style="1636" customWidth="1"/>
    <col min="10765" max="10765" width="6.7109375" style="1636" customWidth="1"/>
    <col min="10766" max="10766" width="8.7109375" style="1636" customWidth="1"/>
    <col min="10767" max="10767" width="4.28515625" style="1636" customWidth="1"/>
    <col min="10768" max="10768" width="4.85546875" style="1636" customWidth="1"/>
    <col min="10769" max="10769" width="6.85546875" style="1636" customWidth="1"/>
    <col min="10770" max="10770" width="9.85546875" style="1636" customWidth="1"/>
    <col min="10771" max="10771" width="7.7109375" style="1636" customWidth="1"/>
    <col min="10772" max="10775" width="11" style="1636" customWidth="1"/>
    <col min="10776" max="10778" width="14.42578125" style="1636" customWidth="1"/>
    <col min="10779" max="10779" width="32.7109375" style="1636" customWidth="1"/>
    <col min="10780" max="10780" width="14.42578125" style="1636" customWidth="1"/>
    <col min="10781" max="10781" width="13.28515625" style="1636" customWidth="1"/>
    <col min="10782" max="10783" width="11" style="1636" customWidth="1"/>
    <col min="10784" max="10785" width="13.28515625" style="1636" customWidth="1"/>
    <col min="10786" max="10793" width="9.85546875" style="1636" customWidth="1"/>
    <col min="10794" max="10797" width="11" style="1636" customWidth="1"/>
    <col min="10798" max="10798" width="14.42578125" style="1636" customWidth="1"/>
    <col min="10799" max="10799" width="4.140625" style="1636" customWidth="1"/>
    <col min="10800" max="10800" width="13.28515625" style="1636" customWidth="1"/>
    <col min="10801" max="10801" width="28.140625" style="1636" customWidth="1"/>
    <col min="10802" max="10802" width="11" style="1636" customWidth="1"/>
    <col min="10803" max="10803" width="14.42578125" style="1636" customWidth="1"/>
    <col min="10804" max="10804" width="4.140625" style="1636" customWidth="1"/>
    <col min="10805" max="10806" width="11" style="1636" customWidth="1"/>
    <col min="10807" max="10807" width="14.42578125" style="1636" customWidth="1"/>
    <col min="10808" max="10808" width="4.140625" style="1636" customWidth="1"/>
    <col min="10809" max="10809" width="14.42578125" style="1636" customWidth="1"/>
    <col min="10810" max="11007" width="11" style="1636"/>
    <col min="11008" max="11008" width="27.7109375" style="1636" customWidth="1"/>
    <col min="11009" max="11009" width="4.28515625" style="1636" customWidth="1"/>
    <col min="11010" max="11010" width="8.140625" style="1636" customWidth="1"/>
    <col min="11011" max="11011" width="6.42578125" style="1636" customWidth="1"/>
    <col min="11012" max="11012" width="6.28515625" style="1636" customWidth="1"/>
    <col min="11013" max="11013" width="8.42578125" style="1636" customWidth="1"/>
    <col min="11014" max="11014" width="6.7109375" style="1636" customWidth="1"/>
    <col min="11015" max="11015" width="6.140625" style="1636" customWidth="1"/>
    <col min="11016" max="11016" width="26" style="1636" customWidth="1"/>
    <col min="11017" max="11017" width="8.7109375" style="1636" customWidth="1"/>
    <col min="11018" max="11018" width="11" style="1636" customWidth="1"/>
    <col min="11019" max="11019" width="7.28515625" style="1636" customWidth="1"/>
    <col min="11020" max="11020" width="8" style="1636" customWidth="1"/>
    <col min="11021" max="11021" width="6.7109375" style="1636" customWidth="1"/>
    <col min="11022" max="11022" width="8.7109375" style="1636" customWidth="1"/>
    <col min="11023" max="11023" width="4.28515625" style="1636" customWidth="1"/>
    <col min="11024" max="11024" width="4.85546875" style="1636" customWidth="1"/>
    <col min="11025" max="11025" width="6.85546875" style="1636" customWidth="1"/>
    <col min="11026" max="11026" width="9.85546875" style="1636" customWidth="1"/>
    <col min="11027" max="11027" width="7.7109375" style="1636" customWidth="1"/>
    <col min="11028" max="11031" width="11" style="1636" customWidth="1"/>
    <col min="11032" max="11034" width="14.42578125" style="1636" customWidth="1"/>
    <col min="11035" max="11035" width="32.7109375" style="1636" customWidth="1"/>
    <col min="11036" max="11036" width="14.42578125" style="1636" customWidth="1"/>
    <col min="11037" max="11037" width="13.28515625" style="1636" customWidth="1"/>
    <col min="11038" max="11039" width="11" style="1636" customWidth="1"/>
    <col min="11040" max="11041" width="13.28515625" style="1636" customWidth="1"/>
    <col min="11042" max="11049" width="9.85546875" style="1636" customWidth="1"/>
    <col min="11050" max="11053" width="11" style="1636" customWidth="1"/>
    <col min="11054" max="11054" width="14.42578125" style="1636" customWidth="1"/>
    <col min="11055" max="11055" width="4.140625" style="1636" customWidth="1"/>
    <col min="11056" max="11056" width="13.28515625" style="1636" customWidth="1"/>
    <col min="11057" max="11057" width="28.140625" style="1636" customWidth="1"/>
    <col min="11058" max="11058" width="11" style="1636" customWidth="1"/>
    <col min="11059" max="11059" width="14.42578125" style="1636" customWidth="1"/>
    <col min="11060" max="11060" width="4.140625" style="1636" customWidth="1"/>
    <col min="11061" max="11062" width="11" style="1636" customWidth="1"/>
    <col min="11063" max="11063" width="14.42578125" style="1636" customWidth="1"/>
    <col min="11064" max="11064" width="4.140625" style="1636" customWidth="1"/>
    <col min="11065" max="11065" width="14.42578125" style="1636" customWidth="1"/>
    <col min="11066" max="11263" width="11" style="1636"/>
    <col min="11264" max="11264" width="27.7109375" style="1636" customWidth="1"/>
    <col min="11265" max="11265" width="4.28515625" style="1636" customWidth="1"/>
    <col min="11266" max="11266" width="8.140625" style="1636" customWidth="1"/>
    <col min="11267" max="11267" width="6.42578125" style="1636" customWidth="1"/>
    <col min="11268" max="11268" width="6.28515625" style="1636" customWidth="1"/>
    <col min="11269" max="11269" width="8.42578125" style="1636" customWidth="1"/>
    <col min="11270" max="11270" width="6.7109375" style="1636" customWidth="1"/>
    <col min="11271" max="11271" width="6.140625" style="1636" customWidth="1"/>
    <col min="11272" max="11272" width="26" style="1636" customWidth="1"/>
    <col min="11273" max="11273" width="8.7109375" style="1636" customWidth="1"/>
    <col min="11274" max="11274" width="11" style="1636" customWidth="1"/>
    <col min="11275" max="11275" width="7.28515625" style="1636" customWidth="1"/>
    <col min="11276" max="11276" width="8" style="1636" customWidth="1"/>
    <col min="11277" max="11277" width="6.7109375" style="1636" customWidth="1"/>
    <col min="11278" max="11278" width="8.7109375" style="1636" customWidth="1"/>
    <col min="11279" max="11279" width="4.28515625" style="1636" customWidth="1"/>
    <col min="11280" max="11280" width="4.85546875" style="1636" customWidth="1"/>
    <col min="11281" max="11281" width="6.85546875" style="1636" customWidth="1"/>
    <col min="11282" max="11282" width="9.85546875" style="1636" customWidth="1"/>
    <col min="11283" max="11283" width="7.7109375" style="1636" customWidth="1"/>
    <col min="11284" max="11287" width="11" style="1636" customWidth="1"/>
    <col min="11288" max="11290" width="14.42578125" style="1636" customWidth="1"/>
    <col min="11291" max="11291" width="32.7109375" style="1636" customWidth="1"/>
    <col min="11292" max="11292" width="14.42578125" style="1636" customWidth="1"/>
    <col min="11293" max="11293" width="13.28515625" style="1636" customWidth="1"/>
    <col min="11294" max="11295" width="11" style="1636" customWidth="1"/>
    <col min="11296" max="11297" width="13.28515625" style="1636" customWidth="1"/>
    <col min="11298" max="11305" width="9.85546875" style="1636" customWidth="1"/>
    <col min="11306" max="11309" width="11" style="1636" customWidth="1"/>
    <col min="11310" max="11310" width="14.42578125" style="1636" customWidth="1"/>
    <col min="11311" max="11311" width="4.140625" style="1636" customWidth="1"/>
    <col min="11312" max="11312" width="13.28515625" style="1636" customWidth="1"/>
    <col min="11313" max="11313" width="28.140625" style="1636" customWidth="1"/>
    <col min="11314" max="11314" width="11" style="1636" customWidth="1"/>
    <col min="11315" max="11315" width="14.42578125" style="1636" customWidth="1"/>
    <col min="11316" max="11316" width="4.140625" style="1636" customWidth="1"/>
    <col min="11317" max="11318" width="11" style="1636" customWidth="1"/>
    <col min="11319" max="11319" width="14.42578125" style="1636" customWidth="1"/>
    <col min="11320" max="11320" width="4.140625" style="1636" customWidth="1"/>
    <col min="11321" max="11321" width="14.42578125" style="1636" customWidth="1"/>
    <col min="11322" max="11519" width="11" style="1636"/>
    <col min="11520" max="11520" width="27.7109375" style="1636" customWidth="1"/>
    <col min="11521" max="11521" width="4.28515625" style="1636" customWidth="1"/>
    <col min="11522" max="11522" width="8.140625" style="1636" customWidth="1"/>
    <col min="11523" max="11523" width="6.42578125" style="1636" customWidth="1"/>
    <col min="11524" max="11524" width="6.28515625" style="1636" customWidth="1"/>
    <col min="11525" max="11525" width="8.42578125" style="1636" customWidth="1"/>
    <col min="11526" max="11526" width="6.7109375" style="1636" customWidth="1"/>
    <col min="11527" max="11527" width="6.140625" style="1636" customWidth="1"/>
    <col min="11528" max="11528" width="26" style="1636" customWidth="1"/>
    <col min="11529" max="11529" width="8.7109375" style="1636" customWidth="1"/>
    <col min="11530" max="11530" width="11" style="1636" customWidth="1"/>
    <col min="11531" max="11531" width="7.28515625" style="1636" customWidth="1"/>
    <col min="11532" max="11532" width="8" style="1636" customWidth="1"/>
    <col min="11533" max="11533" width="6.7109375" style="1636" customWidth="1"/>
    <col min="11534" max="11534" width="8.7109375" style="1636" customWidth="1"/>
    <col min="11535" max="11535" width="4.28515625" style="1636" customWidth="1"/>
    <col min="11536" max="11536" width="4.85546875" style="1636" customWidth="1"/>
    <col min="11537" max="11537" width="6.85546875" style="1636" customWidth="1"/>
    <col min="11538" max="11538" width="9.85546875" style="1636" customWidth="1"/>
    <col min="11539" max="11539" width="7.7109375" style="1636" customWidth="1"/>
    <col min="11540" max="11543" width="11" style="1636" customWidth="1"/>
    <col min="11544" max="11546" width="14.42578125" style="1636" customWidth="1"/>
    <col min="11547" max="11547" width="32.7109375" style="1636" customWidth="1"/>
    <col min="11548" max="11548" width="14.42578125" style="1636" customWidth="1"/>
    <col min="11549" max="11549" width="13.28515625" style="1636" customWidth="1"/>
    <col min="11550" max="11551" width="11" style="1636" customWidth="1"/>
    <col min="11552" max="11553" width="13.28515625" style="1636" customWidth="1"/>
    <col min="11554" max="11561" width="9.85546875" style="1636" customWidth="1"/>
    <col min="11562" max="11565" width="11" style="1636" customWidth="1"/>
    <col min="11566" max="11566" width="14.42578125" style="1636" customWidth="1"/>
    <col min="11567" max="11567" width="4.140625" style="1636" customWidth="1"/>
    <col min="11568" max="11568" width="13.28515625" style="1636" customWidth="1"/>
    <col min="11569" max="11569" width="28.140625" style="1636" customWidth="1"/>
    <col min="11570" max="11570" width="11" style="1636" customWidth="1"/>
    <col min="11571" max="11571" width="14.42578125" style="1636" customWidth="1"/>
    <col min="11572" max="11572" width="4.140625" style="1636" customWidth="1"/>
    <col min="11573" max="11574" width="11" style="1636" customWidth="1"/>
    <col min="11575" max="11575" width="14.42578125" style="1636" customWidth="1"/>
    <col min="11576" max="11576" width="4.140625" style="1636" customWidth="1"/>
    <col min="11577" max="11577" width="14.42578125" style="1636" customWidth="1"/>
    <col min="11578" max="11775" width="11" style="1636"/>
    <col min="11776" max="11776" width="27.7109375" style="1636" customWidth="1"/>
    <col min="11777" max="11777" width="4.28515625" style="1636" customWidth="1"/>
    <col min="11778" max="11778" width="8.140625" style="1636" customWidth="1"/>
    <col min="11779" max="11779" width="6.42578125" style="1636" customWidth="1"/>
    <col min="11780" max="11780" width="6.28515625" style="1636" customWidth="1"/>
    <col min="11781" max="11781" width="8.42578125" style="1636" customWidth="1"/>
    <col min="11782" max="11782" width="6.7109375" style="1636" customWidth="1"/>
    <col min="11783" max="11783" width="6.140625" style="1636" customWidth="1"/>
    <col min="11784" max="11784" width="26" style="1636" customWidth="1"/>
    <col min="11785" max="11785" width="8.7109375" style="1636" customWidth="1"/>
    <col min="11786" max="11786" width="11" style="1636" customWidth="1"/>
    <col min="11787" max="11787" width="7.28515625" style="1636" customWidth="1"/>
    <col min="11788" max="11788" width="8" style="1636" customWidth="1"/>
    <col min="11789" max="11789" width="6.7109375" style="1636" customWidth="1"/>
    <col min="11790" max="11790" width="8.7109375" style="1636" customWidth="1"/>
    <col min="11791" max="11791" width="4.28515625" style="1636" customWidth="1"/>
    <col min="11792" max="11792" width="4.85546875" style="1636" customWidth="1"/>
    <col min="11793" max="11793" width="6.85546875" style="1636" customWidth="1"/>
    <col min="11794" max="11794" width="9.85546875" style="1636" customWidth="1"/>
    <col min="11795" max="11795" width="7.7109375" style="1636" customWidth="1"/>
    <col min="11796" max="11799" width="11" style="1636" customWidth="1"/>
    <col min="11800" max="11802" width="14.42578125" style="1636" customWidth="1"/>
    <col min="11803" max="11803" width="32.7109375" style="1636" customWidth="1"/>
    <col min="11804" max="11804" width="14.42578125" style="1636" customWidth="1"/>
    <col min="11805" max="11805" width="13.28515625" style="1636" customWidth="1"/>
    <col min="11806" max="11807" width="11" style="1636" customWidth="1"/>
    <col min="11808" max="11809" width="13.28515625" style="1636" customWidth="1"/>
    <col min="11810" max="11817" width="9.85546875" style="1636" customWidth="1"/>
    <col min="11818" max="11821" width="11" style="1636" customWidth="1"/>
    <col min="11822" max="11822" width="14.42578125" style="1636" customWidth="1"/>
    <col min="11823" max="11823" width="4.140625" style="1636" customWidth="1"/>
    <col min="11824" max="11824" width="13.28515625" style="1636" customWidth="1"/>
    <col min="11825" max="11825" width="28.140625" style="1636" customWidth="1"/>
    <col min="11826" max="11826" width="11" style="1636" customWidth="1"/>
    <col min="11827" max="11827" width="14.42578125" style="1636" customWidth="1"/>
    <col min="11828" max="11828" width="4.140625" style="1636" customWidth="1"/>
    <col min="11829" max="11830" width="11" style="1636" customWidth="1"/>
    <col min="11831" max="11831" width="14.42578125" style="1636" customWidth="1"/>
    <col min="11832" max="11832" width="4.140625" style="1636" customWidth="1"/>
    <col min="11833" max="11833" width="14.42578125" style="1636" customWidth="1"/>
    <col min="11834" max="12031" width="11" style="1636"/>
    <col min="12032" max="12032" width="27.7109375" style="1636" customWidth="1"/>
    <col min="12033" max="12033" width="4.28515625" style="1636" customWidth="1"/>
    <col min="12034" max="12034" width="8.140625" style="1636" customWidth="1"/>
    <col min="12035" max="12035" width="6.42578125" style="1636" customWidth="1"/>
    <col min="12036" max="12036" width="6.28515625" style="1636" customWidth="1"/>
    <col min="12037" max="12037" width="8.42578125" style="1636" customWidth="1"/>
    <col min="12038" max="12038" width="6.7109375" style="1636" customWidth="1"/>
    <col min="12039" max="12039" width="6.140625" style="1636" customWidth="1"/>
    <col min="12040" max="12040" width="26" style="1636" customWidth="1"/>
    <col min="12041" max="12041" width="8.7109375" style="1636" customWidth="1"/>
    <col min="12042" max="12042" width="11" style="1636" customWidth="1"/>
    <col min="12043" max="12043" width="7.28515625" style="1636" customWidth="1"/>
    <col min="12044" max="12044" width="8" style="1636" customWidth="1"/>
    <col min="12045" max="12045" width="6.7109375" style="1636" customWidth="1"/>
    <col min="12046" max="12046" width="8.7109375" style="1636" customWidth="1"/>
    <col min="12047" max="12047" width="4.28515625" style="1636" customWidth="1"/>
    <col min="12048" max="12048" width="4.85546875" style="1636" customWidth="1"/>
    <col min="12049" max="12049" width="6.85546875" style="1636" customWidth="1"/>
    <col min="12050" max="12050" width="9.85546875" style="1636" customWidth="1"/>
    <col min="12051" max="12051" width="7.7109375" style="1636" customWidth="1"/>
    <col min="12052" max="12055" width="11" style="1636" customWidth="1"/>
    <col min="12056" max="12058" width="14.42578125" style="1636" customWidth="1"/>
    <col min="12059" max="12059" width="32.7109375" style="1636" customWidth="1"/>
    <col min="12060" max="12060" width="14.42578125" style="1636" customWidth="1"/>
    <col min="12061" max="12061" width="13.28515625" style="1636" customWidth="1"/>
    <col min="12062" max="12063" width="11" style="1636" customWidth="1"/>
    <col min="12064" max="12065" width="13.28515625" style="1636" customWidth="1"/>
    <col min="12066" max="12073" width="9.85546875" style="1636" customWidth="1"/>
    <col min="12074" max="12077" width="11" style="1636" customWidth="1"/>
    <col min="12078" max="12078" width="14.42578125" style="1636" customWidth="1"/>
    <col min="12079" max="12079" width="4.140625" style="1636" customWidth="1"/>
    <col min="12080" max="12080" width="13.28515625" style="1636" customWidth="1"/>
    <col min="12081" max="12081" width="28.140625" style="1636" customWidth="1"/>
    <col min="12082" max="12082" width="11" style="1636" customWidth="1"/>
    <col min="12083" max="12083" width="14.42578125" style="1636" customWidth="1"/>
    <col min="12084" max="12084" width="4.140625" style="1636" customWidth="1"/>
    <col min="12085" max="12086" width="11" style="1636" customWidth="1"/>
    <col min="12087" max="12087" width="14.42578125" style="1636" customWidth="1"/>
    <col min="12088" max="12088" width="4.140625" style="1636" customWidth="1"/>
    <col min="12089" max="12089" width="14.42578125" style="1636" customWidth="1"/>
    <col min="12090" max="12287" width="11" style="1636"/>
    <col min="12288" max="12288" width="27.7109375" style="1636" customWidth="1"/>
    <col min="12289" max="12289" width="4.28515625" style="1636" customWidth="1"/>
    <col min="12290" max="12290" width="8.140625" style="1636" customWidth="1"/>
    <col min="12291" max="12291" width="6.42578125" style="1636" customWidth="1"/>
    <col min="12292" max="12292" width="6.28515625" style="1636" customWidth="1"/>
    <col min="12293" max="12293" width="8.42578125" style="1636" customWidth="1"/>
    <col min="12294" max="12294" width="6.7109375" style="1636" customWidth="1"/>
    <col min="12295" max="12295" width="6.140625" style="1636" customWidth="1"/>
    <col min="12296" max="12296" width="26" style="1636" customWidth="1"/>
    <col min="12297" max="12297" width="8.7109375" style="1636" customWidth="1"/>
    <col min="12298" max="12298" width="11" style="1636" customWidth="1"/>
    <col min="12299" max="12299" width="7.28515625" style="1636" customWidth="1"/>
    <col min="12300" max="12300" width="8" style="1636" customWidth="1"/>
    <col min="12301" max="12301" width="6.7109375" style="1636" customWidth="1"/>
    <col min="12302" max="12302" width="8.7109375" style="1636" customWidth="1"/>
    <col min="12303" max="12303" width="4.28515625" style="1636" customWidth="1"/>
    <col min="12304" max="12304" width="4.85546875" style="1636" customWidth="1"/>
    <col min="12305" max="12305" width="6.85546875" style="1636" customWidth="1"/>
    <col min="12306" max="12306" width="9.85546875" style="1636" customWidth="1"/>
    <col min="12307" max="12307" width="7.7109375" style="1636" customWidth="1"/>
    <col min="12308" max="12311" width="11" style="1636" customWidth="1"/>
    <col min="12312" max="12314" width="14.42578125" style="1636" customWidth="1"/>
    <col min="12315" max="12315" width="32.7109375" style="1636" customWidth="1"/>
    <col min="12316" max="12316" width="14.42578125" style="1636" customWidth="1"/>
    <col min="12317" max="12317" width="13.28515625" style="1636" customWidth="1"/>
    <col min="12318" max="12319" width="11" style="1636" customWidth="1"/>
    <col min="12320" max="12321" width="13.28515625" style="1636" customWidth="1"/>
    <col min="12322" max="12329" width="9.85546875" style="1636" customWidth="1"/>
    <col min="12330" max="12333" width="11" style="1636" customWidth="1"/>
    <col min="12334" max="12334" width="14.42578125" style="1636" customWidth="1"/>
    <col min="12335" max="12335" width="4.140625" style="1636" customWidth="1"/>
    <col min="12336" max="12336" width="13.28515625" style="1636" customWidth="1"/>
    <col min="12337" max="12337" width="28.140625" style="1636" customWidth="1"/>
    <col min="12338" max="12338" width="11" style="1636" customWidth="1"/>
    <col min="12339" max="12339" width="14.42578125" style="1636" customWidth="1"/>
    <col min="12340" max="12340" width="4.140625" style="1636" customWidth="1"/>
    <col min="12341" max="12342" width="11" style="1636" customWidth="1"/>
    <col min="12343" max="12343" width="14.42578125" style="1636" customWidth="1"/>
    <col min="12344" max="12344" width="4.140625" style="1636" customWidth="1"/>
    <col min="12345" max="12345" width="14.42578125" style="1636" customWidth="1"/>
    <col min="12346" max="12543" width="11" style="1636"/>
    <col min="12544" max="12544" width="27.7109375" style="1636" customWidth="1"/>
    <col min="12545" max="12545" width="4.28515625" style="1636" customWidth="1"/>
    <col min="12546" max="12546" width="8.140625" style="1636" customWidth="1"/>
    <col min="12547" max="12547" width="6.42578125" style="1636" customWidth="1"/>
    <col min="12548" max="12548" width="6.28515625" style="1636" customWidth="1"/>
    <col min="12549" max="12549" width="8.42578125" style="1636" customWidth="1"/>
    <col min="12550" max="12550" width="6.7109375" style="1636" customWidth="1"/>
    <col min="12551" max="12551" width="6.140625" style="1636" customWidth="1"/>
    <col min="12552" max="12552" width="26" style="1636" customWidth="1"/>
    <col min="12553" max="12553" width="8.7109375" style="1636" customWidth="1"/>
    <col min="12554" max="12554" width="11" style="1636" customWidth="1"/>
    <col min="12555" max="12555" width="7.28515625" style="1636" customWidth="1"/>
    <col min="12556" max="12556" width="8" style="1636" customWidth="1"/>
    <col min="12557" max="12557" width="6.7109375" style="1636" customWidth="1"/>
    <col min="12558" max="12558" width="8.7109375" style="1636" customWidth="1"/>
    <col min="12559" max="12559" width="4.28515625" style="1636" customWidth="1"/>
    <col min="12560" max="12560" width="4.85546875" style="1636" customWidth="1"/>
    <col min="12561" max="12561" width="6.85546875" style="1636" customWidth="1"/>
    <col min="12562" max="12562" width="9.85546875" style="1636" customWidth="1"/>
    <col min="12563" max="12563" width="7.7109375" style="1636" customWidth="1"/>
    <col min="12564" max="12567" width="11" style="1636" customWidth="1"/>
    <col min="12568" max="12570" width="14.42578125" style="1636" customWidth="1"/>
    <col min="12571" max="12571" width="32.7109375" style="1636" customWidth="1"/>
    <col min="12572" max="12572" width="14.42578125" style="1636" customWidth="1"/>
    <col min="12573" max="12573" width="13.28515625" style="1636" customWidth="1"/>
    <col min="12574" max="12575" width="11" style="1636" customWidth="1"/>
    <col min="12576" max="12577" width="13.28515625" style="1636" customWidth="1"/>
    <col min="12578" max="12585" width="9.85546875" style="1636" customWidth="1"/>
    <col min="12586" max="12589" width="11" style="1636" customWidth="1"/>
    <col min="12590" max="12590" width="14.42578125" style="1636" customWidth="1"/>
    <col min="12591" max="12591" width="4.140625" style="1636" customWidth="1"/>
    <col min="12592" max="12592" width="13.28515625" style="1636" customWidth="1"/>
    <col min="12593" max="12593" width="28.140625" style="1636" customWidth="1"/>
    <col min="12594" max="12594" width="11" style="1636" customWidth="1"/>
    <col min="12595" max="12595" width="14.42578125" style="1636" customWidth="1"/>
    <col min="12596" max="12596" width="4.140625" style="1636" customWidth="1"/>
    <col min="12597" max="12598" width="11" style="1636" customWidth="1"/>
    <col min="12599" max="12599" width="14.42578125" style="1636" customWidth="1"/>
    <col min="12600" max="12600" width="4.140625" style="1636" customWidth="1"/>
    <col min="12601" max="12601" width="14.42578125" style="1636" customWidth="1"/>
    <col min="12602" max="12799" width="11" style="1636"/>
    <col min="12800" max="12800" width="27.7109375" style="1636" customWidth="1"/>
    <col min="12801" max="12801" width="4.28515625" style="1636" customWidth="1"/>
    <col min="12802" max="12802" width="8.140625" style="1636" customWidth="1"/>
    <col min="12803" max="12803" width="6.42578125" style="1636" customWidth="1"/>
    <col min="12804" max="12804" width="6.28515625" style="1636" customWidth="1"/>
    <col min="12805" max="12805" width="8.42578125" style="1636" customWidth="1"/>
    <col min="12806" max="12806" width="6.7109375" style="1636" customWidth="1"/>
    <col min="12807" max="12807" width="6.140625" style="1636" customWidth="1"/>
    <col min="12808" max="12808" width="26" style="1636" customWidth="1"/>
    <col min="12809" max="12809" width="8.7109375" style="1636" customWidth="1"/>
    <col min="12810" max="12810" width="11" style="1636" customWidth="1"/>
    <col min="12811" max="12811" width="7.28515625" style="1636" customWidth="1"/>
    <col min="12812" max="12812" width="8" style="1636" customWidth="1"/>
    <col min="12813" max="12813" width="6.7109375" style="1636" customWidth="1"/>
    <col min="12814" max="12814" width="8.7109375" style="1636" customWidth="1"/>
    <col min="12815" max="12815" width="4.28515625" style="1636" customWidth="1"/>
    <col min="12816" max="12816" width="4.85546875" style="1636" customWidth="1"/>
    <col min="12817" max="12817" width="6.85546875" style="1636" customWidth="1"/>
    <col min="12818" max="12818" width="9.85546875" style="1636" customWidth="1"/>
    <col min="12819" max="12819" width="7.7109375" style="1636" customWidth="1"/>
    <col min="12820" max="12823" width="11" style="1636" customWidth="1"/>
    <col min="12824" max="12826" width="14.42578125" style="1636" customWidth="1"/>
    <col min="12827" max="12827" width="32.7109375" style="1636" customWidth="1"/>
    <col min="12828" max="12828" width="14.42578125" style="1636" customWidth="1"/>
    <col min="12829" max="12829" width="13.28515625" style="1636" customWidth="1"/>
    <col min="12830" max="12831" width="11" style="1636" customWidth="1"/>
    <col min="12832" max="12833" width="13.28515625" style="1636" customWidth="1"/>
    <col min="12834" max="12841" width="9.85546875" style="1636" customWidth="1"/>
    <col min="12842" max="12845" width="11" style="1636" customWidth="1"/>
    <col min="12846" max="12846" width="14.42578125" style="1636" customWidth="1"/>
    <col min="12847" max="12847" width="4.140625" style="1636" customWidth="1"/>
    <col min="12848" max="12848" width="13.28515625" style="1636" customWidth="1"/>
    <col min="12849" max="12849" width="28.140625" style="1636" customWidth="1"/>
    <col min="12850" max="12850" width="11" style="1636" customWidth="1"/>
    <col min="12851" max="12851" width="14.42578125" style="1636" customWidth="1"/>
    <col min="12852" max="12852" width="4.140625" style="1636" customWidth="1"/>
    <col min="12853" max="12854" width="11" style="1636" customWidth="1"/>
    <col min="12855" max="12855" width="14.42578125" style="1636" customWidth="1"/>
    <col min="12856" max="12856" width="4.140625" style="1636" customWidth="1"/>
    <col min="12857" max="12857" width="14.42578125" style="1636" customWidth="1"/>
    <col min="12858" max="13055" width="11" style="1636"/>
    <col min="13056" max="13056" width="27.7109375" style="1636" customWidth="1"/>
    <col min="13057" max="13057" width="4.28515625" style="1636" customWidth="1"/>
    <col min="13058" max="13058" width="8.140625" style="1636" customWidth="1"/>
    <col min="13059" max="13059" width="6.42578125" style="1636" customWidth="1"/>
    <col min="13060" max="13060" width="6.28515625" style="1636" customWidth="1"/>
    <col min="13061" max="13061" width="8.42578125" style="1636" customWidth="1"/>
    <col min="13062" max="13062" width="6.7109375" style="1636" customWidth="1"/>
    <col min="13063" max="13063" width="6.140625" style="1636" customWidth="1"/>
    <col min="13064" max="13064" width="26" style="1636" customWidth="1"/>
    <col min="13065" max="13065" width="8.7109375" style="1636" customWidth="1"/>
    <col min="13066" max="13066" width="11" style="1636" customWidth="1"/>
    <col min="13067" max="13067" width="7.28515625" style="1636" customWidth="1"/>
    <col min="13068" max="13068" width="8" style="1636" customWidth="1"/>
    <col min="13069" max="13069" width="6.7109375" style="1636" customWidth="1"/>
    <col min="13070" max="13070" width="8.7109375" style="1636" customWidth="1"/>
    <col min="13071" max="13071" width="4.28515625" style="1636" customWidth="1"/>
    <col min="13072" max="13072" width="4.85546875" style="1636" customWidth="1"/>
    <col min="13073" max="13073" width="6.85546875" style="1636" customWidth="1"/>
    <col min="13074" max="13074" width="9.85546875" style="1636" customWidth="1"/>
    <col min="13075" max="13075" width="7.7109375" style="1636" customWidth="1"/>
    <col min="13076" max="13079" width="11" style="1636" customWidth="1"/>
    <col min="13080" max="13082" width="14.42578125" style="1636" customWidth="1"/>
    <col min="13083" max="13083" width="32.7109375" style="1636" customWidth="1"/>
    <col min="13084" max="13084" width="14.42578125" style="1636" customWidth="1"/>
    <col min="13085" max="13085" width="13.28515625" style="1636" customWidth="1"/>
    <col min="13086" max="13087" width="11" style="1636" customWidth="1"/>
    <col min="13088" max="13089" width="13.28515625" style="1636" customWidth="1"/>
    <col min="13090" max="13097" width="9.85546875" style="1636" customWidth="1"/>
    <col min="13098" max="13101" width="11" style="1636" customWidth="1"/>
    <col min="13102" max="13102" width="14.42578125" style="1636" customWidth="1"/>
    <col min="13103" max="13103" width="4.140625" style="1636" customWidth="1"/>
    <col min="13104" max="13104" width="13.28515625" style="1636" customWidth="1"/>
    <col min="13105" max="13105" width="28.140625" style="1636" customWidth="1"/>
    <col min="13106" max="13106" width="11" style="1636" customWidth="1"/>
    <col min="13107" max="13107" width="14.42578125" style="1636" customWidth="1"/>
    <col min="13108" max="13108" width="4.140625" style="1636" customWidth="1"/>
    <col min="13109" max="13110" width="11" style="1636" customWidth="1"/>
    <col min="13111" max="13111" width="14.42578125" style="1636" customWidth="1"/>
    <col min="13112" max="13112" width="4.140625" style="1636" customWidth="1"/>
    <col min="13113" max="13113" width="14.42578125" style="1636" customWidth="1"/>
    <col min="13114" max="13311" width="11" style="1636"/>
    <col min="13312" max="13312" width="27.7109375" style="1636" customWidth="1"/>
    <col min="13313" max="13313" width="4.28515625" style="1636" customWidth="1"/>
    <col min="13314" max="13314" width="8.140625" style="1636" customWidth="1"/>
    <col min="13315" max="13315" width="6.42578125" style="1636" customWidth="1"/>
    <col min="13316" max="13316" width="6.28515625" style="1636" customWidth="1"/>
    <col min="13317" max="13317" width="8.42578125" style="1636" customWidth="1"/>
    <col min="13318" max="13318" width="6.7109375" style="1636" customWidth="1"/>
    <col min="13319" max="13319" width="6.140625" style="1636" customWidth="1"/>
    <col min="13320" max="13320" width="26" style="1636" customWidth="1"/>
    <col min="13321" max="13321" width="8.7109375" style="1636" customWidth="1"/>
    <col min="13322" max="13322" width="11" style="1636" customWidth="1"/>
    <col min="13323" max="13323" width="7.28515625" style="1636" customWidth="1"/>
    <col min="13324" max="13324" width="8" style="1636" customWidth="1"/>
    <col min="13325" max="13325" width="6.7109375" style="1636" customWidth="1"/>
    <col min="13326" max="13326" width="8.7109375" style="1636" customWidth="1"/>
    <col min="13327" max="13327" width="4.28515625" style="1636" customWidth="1"/>
    <col min="13328" max="13328" width="4.85546875" style="1636" customWidth="1"/>
    <col min="13329" max="13329" width="6.85546875" style="1636" customWidth="1"/>
    <col min="13330" max="13330" width="9.85546875" style="1636" customWidth="1"/>
    <col min="13331" max="13331" width="7.7109375" style="1636" customWidth="1"/>
    <col min="13332" max="13335" width="11" style="1636" customWidth="1"/>
    <col min="13336" max="13338" width="14.42578125" style="1636" customWidth="1"/>
    <col min="13339" max="13339" width="32.7109375" style="1636" customWidth="1"/>
    <col min="13340" max="13340" width="14.42578125" style="1636" customWidth="1"/>
    <col min="13341" max="13341" width="13.28515625" style="1636" customWidth="1"/>
    <col min="13342" max="13343" width="11" style="1636" customWidth="1"/>
    <col min="13344" max="13345" width="13.28515625" style="1636" customWidth="1"/>
    <col min="13346" max="13353" width="9.85546875" style="1636" customWidth="1"/>
    <col min="13354" max="13357" width="11" style="1636" customWidth="1"/>
    <col min="13358" max="13358" width="14.42578125" style="1636" customWidth="1"/>
    <col min="13359" max="13359" width="4.140625" style="1636" customWidth="1"/>
    <col min="13360" max="13360" width="13.28515625" style="1636" customWidth="1"/>
    <col min="13361" max="13361" width="28.140625" style="1636" customWidth="1"/>
    <col min="13362" max="13362" width="11" style="1636" customWidth="1"/>
    <col min="13363" max="13363" width="14.42578125" style="1636" customWidth="1"/>
    <col min="13364" max="13364" width="4.140625" style="1636" customWidth="1"/>
    <col min="13365" max="13366" width="11" style="1636" customWidth="1"/>
    <col min="13367" max="13367" width="14.42578125" style="1636" customWidth="1"/>
    <col min="13368" max="13368" width="4.140625" style="1636" customWidth="1"/>
    <col min="13369" max="13369" width="14.42578125" style="1636" customWidth="1"/>
    <col min="13370" max="13567" width="11" style="1636"/>
    <col min="13568" max="13568" width="27.7109375" style="1636" customWidth="1"/>
    <col min="13569" max="13569" width="4.28515625" style="1636" customWidth="1"/>
    <col min="13570" max="13570" width="8.140625" style="1636" customWidth="1"/>
    <col min="13571" max="13571" width="6.42578125" style="1636" customWidth="1"/>
    <col min="13572" max="13572" width="6.28515625" style="1636" customWidth="1"/>
    <col min="13573" max="13573" width="8.42578125" style="1636" customWidth="1"/>
    <col min="13574" max="13574" width="6.7109375" style="1636" customWidth="1"/>
    <col min="13575" max="13575" width="6.140625" style="1636" customWidth="1"/>
    <col min="13576" max="13576" width="26" style="1636" customWidth="1"/>
    <col min="13577" max="13577" width="8.7109375" style="1636" customWidth="1"/>
    <col min="13578" max="13578" width="11" style="1636" customWidth="1"/>
    <col min="13579" max="13579" width="7.28515625" style="1636" customWidth="1"/>
    <col min="13580" max="13580" width="8" style="1636" customWidth="1"/>
    <col min="13581" max="13581" width="6.7109375" style="1636" customWidth="1"/>
    <col min="13582" max="13582" width="8.7109375" style="1636" customWidth="1"/>
    <col min="13583" max="13583" width="4.28515625" style="1636" customWidth="1"/>
    <col min="13584" max="13584" width="4.85546875" style="1636" customWidth="1"/>
    <col min="13585" max="13585" width="6.85546875" style="1636" customWidth="1"/>
    <col min="13586" max="13586" width="9.85546875" style="1636" customWidth="1"/>
    <col min="13587" max="13587" width="7.7109375" style="1636" customWidth="1"/>
    <col min="13588" max="13591" width="11" style="1636" customWidth="1"/>
    <col min="13592" max="13594" width="14.42578125" style="1636" customWidth="1"/>
    <col min="13595" max="13595" width="32.7109375" style="1636" customWidth="1"/>
    <col min="13596" max="13596" width="14.42578125" style="1636" customWidth="1"/>
    <col min="13597" max="13597" width="13.28515625" style="1636" customWidth="1"/>
    <col min="13598" max="13599" width="11" style="1636" customWidth="1"/>
    <col min="13600" max="13601" width="13.28515625" style="1636" customWidth="1"/>
    <col min="13602" max="13609" width="9.85546875" style="1636" customWidth="1"/>
    <col min="13610" max="13613" width="11" style="1636" customWidth="1"/>
    <col min="13614" max="13614" width="14.42578125" style="1636" customWidth="1"/>
    <col min="13615" max="13615" width="4.140625" style="1636" customWidth="1"/>
    <col min="13616" max="13616" width="13.28515625" style="1636" customWidth="1"/>
    <col min="13617" max="13617" width="28.140625" style="1636" customWidth="1"/>
    <col min="13618" max="13618" width="11" style="1636" customWidth="1"/>
    <col min="13619" max="13619" width="14.42578125" style="1636" customWidth="1"/>
    <col min="13620" max="13620" width="4.140625" style="1636" customWidth="1"/>
    <col min="13621" max="13622" width="11" style="1636" customWidth="1"/>
    <col min="13623" max="13623" width="14.42578125" style="1636" customWidth="1"/>
    <col min="13624" max="13624" width="4.140625" style="1636" customWidth="1"/>
    <col min="13625" max="13625" width="14.42578125" style="1636" customWidth="1"/>
    <col min="13626" max="13823" width="11" style="1636"/>
    <col min="13824" max="13824" width="27.7109375" style="1636" customWidth="1"/>
    <col min="13825" max="13825" width="4.28515625" style="1636" customWidth="1"/>
    <col min="13826" max="13826" width="8.140625" style="1636" customWidth="1"/>
    <col min="13827" max="13827" width="6.42578125" style="1636" customWidth="1"/>
    <col min="13828" max="13828" width="6.28515625" style="1636" customWidth="1"/>
    <col min="13829" max="13829" width="8.42578125" style="1636" customWidth="1"/>
    <col min="13830" max="13830" width="6.7109375" style="1636" customWidth="1"/>
    <col min="13831" max="13831" width="6.140625" style="1636" customWidth="1"/>
    <col min="13832" max="13832" width="26" style="1636" customWidth="1"/>
    <col min="13833" max="13833" width="8.7109375" style="1636" customWidth="1"/>
    <col min="13834" max="13834" width="11" style="1636" customWidth="1"/>
    <col min="13835" max="13835" width="7.28515625" style="1636" customWidth="1"/>
    <col min="13836" max="13836" width="8" style="1636" customWidth="1"/>
    <col min="13837" max="13837" width="6.7109375" style="1636" customWidth="1"/>
    <col min="13838" max="13838" width="8.7109375" style="1636" customWidth="1"/>
    <col min="13839" max="13839" width="4.28515625" style="1636" customWidth="1"/>
    <col min="13840" max="13840" width="4.85546875" style="1636" customWidth="1"/>
    <col min="13841" max="13841" width="6.85546875" style="1636" customWidth="1"/>
    <col min="13842" max="13842" width="9.85546875" style="1636" customWidth="1"/>
    <col min="13843" max="13843" width="7.7109375" style="1636" customWidth="1"/>
    <col min="13844" max="13847" width="11" style="1636" customWidth="1"/>
    <col min="13848" max="13850" width="14.42578125" style="1636" customWidth="1"/>
    <col min="13851" max="13851" width="32.7109375" style="1636" customWidth="1"/>
    <col min="13852" max="13852" width="14.42578125" style="1636" customWidth="1"/>
    <col min="13853" max="13853" width="13.28515625" style="1636" customWidth="1"/>
    <col min="13854" max="13855" width="11" style="1636" customWidth="1"/>
    <col min="13856" max="13857" width="13.28515625" style="1636" customWidth="1"/>
    <col min="13858" max="13865" width="9.85546875" style="1636" customWidth="1"/>
    <col min="13866" max="13869" width="11" style="1636" customWidth="1"/>
    <col min="13870" max="13870" width="14.42578125" style="1636" customWidth="1"/>
    <col min="13871" max="13871" width="4.140625" style="1636" customWidth="1"/>
    <col min="13872" max="13872" width="13.28515625" style="1636" customWidth="1"/>
    <col min="13873" max="13873" width="28.140625" style="1636" customWidth="1"/>
    <col min="13874" max="13874" width="11" style="1636" customWidth="1"/>
    <col min="13875" max="13875" width="14.42578125" style="1636" customWidth="1"/>
    <col min="13876" max="13876" width="4.140625" style="1636" customWidth="1"/>
    <col min="13877" max="13878" width="11" style="1636" customWidth="1"/>
    <col min="13879" max="13879" width="14.42578125" style="1636" customWidth="1"/>
    <col min="13880" max="13880" width="4.140625" style="1636" customWidth="1"/>
    <col min="13881" max="13881" width="14.42578125" style="1636" customWidth="1"/>
    <col min="13882" max="14079" width="11" style="1636"/>
    <col min="14080" max="14080" width="27.7109375" style="1636" customWidth="1"/>
    <col min="14081" max="14081" width="4.28515625" style="1636" customWidth="1"/>
    <col min="14082" max="14082" width="8.140625" style="1636" customWidth="1"/>
    <col min="14083" max="14083" width="6.42578125" style="1636" customWidth="1"/>
    <col min="14084" max="14084" width="6.28515625" style="1636" customWidth="1"/>
    <col min="14085" max="14085" width="8.42578125" style="1636" customWidth="1"/>
    <col min="14086" max="14086" width="6.7109375" style="1636" customWidth="1"/>
    <col min="14087" max="14087" width="6.140625" style="1636" customWidth="1"/>
    <col min="14088" max="14088" width="26" style="1636" customWidth="1"/>
    <col min="14089" max="14089" width="8.7109375" style="1636" customWidth="1"/>
    <col min="14090" max="14090" width="11" style="1636" customWidth="1"/>
    <col min="14091" max="14091" width="7.28515625" style="1636" customWidth="1"/>
    <col min="14092" max="14092" width="8" style="1636" customWidth="1"/>
    <col min="14093" max="14093" width="6.7109375" style="1636" customWidth="1"/>
    <col min="14094" max="14094" width="8.7109375" style="1636" customWidth="1"/>
    <col min="14095" max="14095" width="4.28515625" style="1636" customWidth="1"/>
    <col min="14096" max="14096" width="4.85546875" style="1636" customWidth="1"/>
    <col min="14097" max="14097" width="6.85546875" style="1636" customWidth="1"/>
    <col min="14098" max="14098" width="9.85546875" style="1636" customWidth="1"/>
    <col min="14099" max="14099" width="7.7109375" style="1636" customWidth="1"/>
    <col min="14100" max="14103" width="11" style="1636" customWidth="1"/>
    <col min="14104" max="14106" width="14.42578125" style="1636" customWidth="1"/>
    <col min="14107" max="14107" width="32.7109375" style="1636" customWidth="1"/>
    <col min="14108" max="14108" width="14.42578125" style="1636" customWidth="1"/>
    <col min="14109" max="14109" width="13.28515625" style="1636" customWidth="1"/>
    <col min="14110" max="14111" width="11" style="1636" customWidth="1"/>
    <col min="14112" max="14113" width="13.28515625" style="1636" customWidth="1"/>
    <col min="14114" max="14121" width="9.85546875" style="1636" customWidth="1"/>
    <col min="14122" max="14125" width="11" style="1636" customWidth="1"/>
    <col min="14126" max="14126" width="14.42578125" style="1636" customWidth="1"/>
    <col min="14127" max="14127" width="4.140625" style="1636" customWidth="1"/>
    <col min="14128" max="14128" width="13.28515625" style="1636" customWidth="1"/>
    <col min="14129" max="14129" width="28.140625" style="1636" customWidth="1"/>
    <col min="14130" max="14130" width="11" style="1636" customWidth="1"/>
    <col min="14131" max="14131" width="14.42578125" style="1636" customWidth="1"/>
    <col min="14132" max="14132" width="4.140625" style="1636" customWidth="1"/>
    <col min="14133" max="14134" width="11" style="1636" customWidth="1"/>
    <col min="14135" max="14135" width="14.42578125" style="1636" customWidth="1"/>
    <col min="14136" max="14136" width="4.140625" style="1636" customWidth="1"/>
    <col min="14137" max="14137" width="14.42578125" style="1636" customWidth="1"/>
    <col min="14138" max="14335" width="11" style="1636"/>
    <col min="14336" max="14336" width="27.7109375" style="1636" customWidth="1"/>
    <col min="14337" max="14337" width="4.28515625" style="1636" customWidth="1"/>
    <col min="14338" max="14338" width="8.140625" style="1636" customWidth="1"/>
    <col min="14339" max="14339" width="6.42578125" style="1636" customWidth="1"/>
    <col min="14340" max="14340" width="6.28515625" style="1636" customWidth="1"/>
    <col min="14341" max="14341" width="8.42578125" style="1636" customWidth="1"/>
    <col min="14342" max="14342" width="6.7109375" style="1636" customWidth="1"/>
    <col min="14343" max="14343" width="6.140625" style="1636" customWidth="1"/>
    <col min="14344" max="14344" width="26" style="1636" customWidth="1"/>
    <col min="14345" max="14345" width="8.7109375" style="1636" customWidth="1"/>
    <col min="14346" max="14346" width="11" style="1636" customWidth="1"/>
    <col min="14347" max="14347" width="7.28515625" style="1636" customWidth="1"/>
    <col min="14348" max="14348" width="8" style="1636" customWidth="1"/>
    <col min="14349" max="14349" width="6.7109375" style="1636" customWidth="1"/>
    <col min="14350" max="14350" width="8.7109375" style="1636" customWidth="1"/>
    <col min="14351" max="14351" width="4.28515625" style="1636" customWidth="1"/>
    <col min="14352" max="14352" width="4.85546875" style="1636" customWidth="1"/>
    <col min="14353" max="14353" width="6.85546875" style="1636" customWidth="1"/>
    <col min="14354" max="14354" width="9.85546875" style="1636" customWidth="1"/>
    <col min="14355" max="14355" width="7.7109375" style="1636" customWidth="1"/>
    <col min="14356" max="14359" width="11" style="1636" customWidth="1"/>
    <col min="14360" max="14362" width="14.42578125" style="1636" customWidth="1"/>
    <col min="14363" max="14363" width="32.7109375" style="1636" customWidth="1"/>
    <col min="14364" max="14364" width="14.42578125" style="1636" customWidth="1"/>
    <col min="14365" max="14365" width="13.28515625" style="1636" customWidth="1"/>
    <col min="14366" max="14367" width="11" style="1636" customWidth="1"/>
    <col min="14368" max="14369" width="13.28515625" style="1636" customWidth="1"/>
    <col min="14370" max="14377" width="9.85546875" style="1636" customWidth="1"/>
    <col min="14378" max="14381" width="11" style="1636" customWidth="1"/>
    <col min="14382" max="14382" width="14.42578125" style="1636" customWidth="1"/>
    <col min="14383" max="14383" width="4.140625" style="1636" customWidth="1"/>
    <col min="14384" max="14384" width="13.28515625" style="1636" customWidth="1"/>
    <col min="14385" max="14385" width="28.140625" style="1636" customWidth="1"/>
    <col min="14386" max="14386" width="11" style="1636" customWidth="1"/>
    <col min="14387" max="14387" width="14.42578125" style="1636" customWidth="1"/>
    <col min="14388" max="14388" width="4.140625" style="1636" customWidth="1"/>
    <col min="14389" max="14390" width="11" style="1636" customWidth="1"/>
    <col min="14391" max="14391" width="14.42578125" style="1636" customWidth="1"/>
    <col min="14392" max="14392" width="4.140625" style="1636" customWidth="1"/>
    <col min="14393" max="14393" width="14.42578125" style="1636" customWidth="1"/>
    <col min="14394" max="14591" width="11" style="1636"/>
    <col min="14592" max="14592" width="27.7109375" style="1636" customWidth="1"/>
    <col min="14593" max="14593" width="4.28515625" style="1636" customWidth="1"/>
    <col min="14594" max="14594" width="8.140625" style="1636" customWidth="1"/>
    <col min="14595" max="14595" width="6.42578125" style="1636" customWidth="1"/>
    <col min="14596" max="14596" width="6.28515625" style="1636" customWidth="1"/>
    <col min="14597" max="14597" width="8.42578125" style="1636" customWidth="1"/>
    <col min="14598" max="14598" width="6.7109375" style="1636" customWidth="1"/>
    <col min="14599" max="14599" width="6.140625" style="1636" customWidth="1"/>
    <col min="14600" max="14600" width="26" style="1636" customWidth="1"/>
    <col min="14601" max="14601" width="8.7109375" style="1636" customWidth="1"/>
    <col min="14602" max="14602" width="11" style="1636" customWidth="1"/>
    <col min="14603" max="14603" width="7.28515625" style="1636" customWidth="1"/>
    <col min="14604" max="14604" width="8" style="1636" customWidth="1"/>
    <col min="14605" max="14605" width="6.7109375" style="1636" customWidth="1"/>
    <col min="14606" max="14606" width="8.7109375" style="1636" customWidth="1"/>
    <col min="14607" max="14607" width="4.28515625" style="1636" customWidth="1"/>
    <col min="14608" max="14608" width="4.85546875" style="1636" customWidth="1"/>
    <col min="14609" max="14609" width="6.85546875" style="1636" customWidth="1"/>
    <col min="14610" max="14610" width="9.85546875" style="1636" customWidth="1"/>
    <col min="14611" max="14611" width="7.7109375" style="1636" customWidth="1"/>
    <col min="14612" max="14615" width="11" style="1636" customWidth="1"/>
    <col min="14616" max="14618" width="14.42578125" style="1636" customWidth="1"/>
    <col min="14619" max="14619" width="32.7109375" style="1636" customWidth="1"/>
    <col min="14620" max="14620" width="14.42578125" style="1636" customWidth="1"/>
    <col min="14621" max="14621" width="13.28515625" style="1636" customWidth="1"/>
    <col min="14622" max="14623" width="11" style="1636" customWidth="1"/>
    <col min="14624" max="14625" width="13.28515625" style="1636" customWidth="1"/>
    <col min="14626" max="14633" width="9.85546875" style="1636" customWidth="1"/>
    <col min="14634" max="14637" width="11" style="1636" customWidth="1"/>
    <col min="14638" max="14638" width="14.42578125" style="1636" customWidth="1"/>
    <col min="14639" max="14639" width="4.140625" style="1636" customWidth="1"/>
    <col min="14640" max="14640" width="13.28515625" style="1636" customWidth="1"/>
    <col min="14641" max="14641" width="28.140625" style="1636" customWidth="1"/>
    <col min="14642" max="14642" width="11" style="1636" customWidth="1"/>
    <col min="14643" max="14643" width="14.42578125" style="1636" customWidth="1"/>
    <col min="14644" max="14644" width="4.140625" style="1636" customWidth="1"/>
    <col min="14645" max="14646" width="11" style="1636" customWidth="1"/>
    <col min="14647" max="14647" width="14.42578125" style="1636" customWidth="1"/>
    <col min="14648" max="14648" width="4.140625" style="1636" customWidth="1"/>
    <col min="14649" max="14649" width="14.42578125" style="1636" customWidth="1"/>
    <col min="14650" max="14847" width="11" style="1636"/>
    <col min="14848" max="14848" width="27.7109375" style="1636" customWidth="1"/>
    <col min="14849" max="14849" width="4.28515625" style="1636" customWidth="1"/>
    <col min="14850" max="14850" width="8.140625" style="1636" customWidth="1"/>
    <col min="14851" max="14851" width="6.42578125" style="1636" customWidth="1"/>
    <col min="14852" max="14852" width="6.28515625" style="1636" customWidth="1"/>
    <col min="14853" max="14853" width="8.42578125" style="1636" customWidth="1"/>
    <col min="14854" max="14854" width="6.7109375" style="1636" customWidth="1"/>
    <col min="14855" max="14855" width="6.140625" style="1636" customWidth="1"/>
    <col min="14856" max="14856" width="26" style="1636" customWidth="1"/>
    <col min="14857" max="14857" width="8.7109375" style="1636" customWidth="1"/>
    <col min="14858" max="14858" width="11" style="1636" customWidth="1"/>
    <col min="14859" max="14859" width="7.28515625" style="1636" customWidth="1"/>
    <col min="14860" max="14860" width="8" style="1636" customWidth="1"/>
    <col min="14861" max="14861" width="6.7109375" style="1636" customWidth="1"/>
    <col min="14862" max="14862" width="8.7109375" style="1636" customWidth="1"/>
    <col min="14863" max="14863" width="4.28515625" style="1636" customWidth="1"/>
    <col min="14864" max="14864" width="4.85546875" style="1636" customWidth="1"/>
    <col min="14865" max="14865" width="6.85546875" style="1636" customWidth="1"/>
    <col min="14866" max="14866" width="9.85546875" style="1636" customWidth="1"/>
    <col min="14867" max="14867" width="7.7109375" style="1636" customWidth="1"/>
    <col min="14868" max="14871" width="11" style="1636" customWidth="1"/>
    <col min="14872" max="14874" width="14.42578125" style="1636" customWidth="1"/>
    <col min="14875" max="14875" width="32.7109375" style="1636" customWidth="1"/>
    <col min="14876" max="14876" width="14.42578125" style="1636" customWidth="1"/>
    <col min="14877" max="14877" width="13.28515625" style="1636" customWidth="1"/>
    <col min="14878" max="14879" width="11" style="1636" customWidth="1"/>
    <col min="14880" max="14881" width="13.28515625" style="1636" customWidth="1"/>
    <col min="14882" max="14889" width="9.85546875" style="1636" customWidth="1"/>
    <col min="14890" max="14893" width="11" style="1636" customWidth="1"/>
    <col min="14894" max="14894" width="14.42578125" style="1636" customWidth="1"/>
    <col min="14895" max="14895" width="4.140625" style="1636" customWidth="1"/>
    <col min="14896" max="14896" width="13.28515625" style="1636" customWidth="1"/>
    <col min="14897" max="14897" width="28.140625" style="1636" customWidth="1"/>
    <col min="14898" max="14898" width="11" style="1636" customWidth="1"/>
    <col min="14899" max="14899" width="14.42578125" style="1636" customWidth="1"/>
    <col min="14900" max="14900" width="4.140625" style="1636" customWidth="1"/>
    <col min="14901" max="14902" width="11" style="1636" customWidth="1"/>
    <col min="14903" max="14903" width="14.42578125" style="1636" customWidth="1"/>
    <col min="14904" max="14904" width="4.140625" style="1636" customWidth="1"/>
    <col min="14905" max="14905" width="14.42578125" style="1636" customWidth="1"/>
    <col min="14906" max="15103" width="11" style="1636"/>
    <col min="15104" max="15104" width="27.7109375" style="1636" customWidth="1"/>
    <col min="15105" max="15105" width="4.28515625" style="1636" customWidth="1"/>
    <col min="15106" max="15106" width="8.140625" style="1636" customWidth="1"/>
    <col min="15107" max="15107" width="6.42578125" style="1636" customWidth="1"/>
    <col min="15108" max="15108" width="6.28515625" style="1636" customWidth="1"/>
    <col min="15109" max="15109" width="8.42578125" style="1636" customWidth="1"/>
    <col min="15110" max="15110" width="6.7109375" style="1636" customWidth="1"/>
    <col min="15111" max="15111" width="6.140625" style="1636" customWidth="1"/>
    <col min="15112" max="15112" width="26" style="1636" customWidth="1"/>
    <col min="15113" max="15113" width="8.7109375" style="1636" customWidth="1"/>
    <col min="15114" max="15114" width="11" style="1636" customWidth="1"/>
    <col min="15115" max="15115" width="7.28515625" style="1636" customWidth="1"/>
    <col min="15116" max="15116" width="8" style="1636" customWidth="1"/>
    <col min="15117" max="15117" width="6.7109375" style="1636" customWidth="1"/>
    <col min="15118" max="15118" width="8.7109375" style="1636" customWidth="1"/>
    <col min="15119" max="15119" width="4.28515625" style="1636" customWidth="1"/>
    <col min="15120" max="15120" width="4.85546875" style="1636" customWidth="1"/>
    <col min="15121" max="15121" width="6.85546875" style="1636" customWidth="1"/>
    <col min="15122" max="15122" width="9.85546875" style="1636" customWidth="1"/>
    <col min="15123" max="15123" width="7.7109375" style="1636" customWidth="1"/>
    <col min="15124" max="15127" width="11" style="1636" customWidth="1"/>
    <col min="15128" max="15130" width="14.42578125" style="1636" customWidth="1"/>
    <col min="15131" max="15131" width="32.7109375" style="1636" customWidth="1"/>
    <col min="15132" max="15132" width="14.42578125" style="1636" customWidth="1"/>
    <col min="15133" max="15133" width="13.28515625" style="1636" customWidth="1"/>
    <col min="15134" max="15135" width="11" style="1636" customWidth="1"/>
    <col min="15136" max="15137" width="13.28515625" style="1636" customWidth="1"/>
    <col min="15138" max="15145" width="9.85546875" style="1636" customWidth="1"/>
    <col min="15146" max="15149" width="11" style="1636" customWidth="1"/>
    <col min="15150" max="15150" width="14.42578125" style="1636" customWidth="1"/>
    <col min="15151" max="15151" width="4.140625" style="1636" customWidth="1"/>
    <col min="15152" max="15152" width="13.28515625" style="1636" customWidth="1"/>
    <col min="15153" max="15153" width="28.140625" style="1636" customWidth="1"/>
    <col min="15154" max="15154" width="11" style="1636" customWidth="1"/>
    <col min="15155" max="15155" width="14.42578125" style="1636" customWidth="1"/>
    <col min="15156" max="15156" width="4.140625" style="1636" customWidth="1"/>
    <col min="15157" max="15158" width="11" style="1636" customWidth="1"/>
    <col min="15159" max="15159" width="14.42578125" style="1636" customWidth="1"/>
    <col min="15160" max="15160" width="4.140625" style="1636" customWidth="1"/>
    <col min="15161" max="15161" width="14.42578125" style="1636" customWidth="1"/>
    <col min="15162" max="15359" width="11" style="1636"/>
    <col min="15360" max="15360" width="27.7109375" style="1636" customWidth="1"/>
    <col min="15361" max="15361" width="4.28515625" style="1636" customWidth="1"/>
    <col min="15362" max="15362" width="8.140625" style="1636" customWidth="1"/>
    <col min="15363" max="15363" width="6.42578125" style="1636" customWidth="1"/>
    <col min="15364" max="15364" width="6.28515625" style="1636" customWidth="1"/>
    <col min="15365" max="15365" width="8.42578125" style="1636" customWidth="1"/>
    <col min="15366" max="15366" width="6.7109375" style="1636" customWidth="1"/>
    <col min="15367" max="15367" width="6.140625" style="1636" customWidth="1"/>
    <col min="15368" max="15368" width="26" style="1636" customWidth="1"/>
    <col min="15369" max="15369" width="8.7109375" style="1636" customWidth="1"/>
    <col min="15370" max="15370" width="11" style="1636" customWidth="1"/>
    <col min="15371" max="15371" width="7.28515625" style="1636" customWidth="1"/>
    <col min="15372" max="15372" width="8" style="1636" customWidth="1"/>
    <col min="15373" max="15373" width="6.7109375" style="1636" customWidth="1"/>
    <col min="15374" max="15374" width="8.7109375" style="1636" customWidth="1"/>
    <col min="15375" max="15375" width="4.28515625" style="1636" customWidth="1"/>
    <col min="15376" max="15376" width="4.85546875" style="1636" customWidth="1"/>
    <col min="15377" max="15377" width="6.85546875" style="1636" customWidth="1"/>
    <col min="15378" max="15378" width="9.85546875" style="1636" customWidth="1"/>
    <col min="15379" max="15379" width="7.7109375" style="1636" customWidth="1"/>
    <col min="15380" max="15383" width="11" style="1636" customWidth="1"/>
    <col min="15384" max="15386" width="14.42578125" style="1636" customWidth="1"/>
    <col min="15387" max="15387" width="32.7109375" style="1636" customWidth="1"/>
    <col min="15388" max="15388" width="14.42578125" style="1636" customWidth="1"/>
    <col min="15389" max="15389" width="13.28515625" style="1636" customWidth="1"/>
    <col min="15390" max="15391" width="11" style="1636" customWidth="1"/>
    <col min="15392" max="15393" width="13.28515625" style="1636" customWidth="1"/>
    <col min="15394" max="15401" width="9.85546875" style="1636" customWidth="1"/>
    <col min="15402" max="15405" width="11" style="1636" customWidth="1"/>
    <col min="15406" max="15406" width="14.42578125" style="1636" customWidth="1"/>
    <col min="15407" max="15407" width="4.140625" style="1636" customWidth="1"/>
    <col min="15408" max="15408" width="13.28515625" style="1636" customWidth="1"/>
    <col min="15409" max="15409" width="28.140625" style="1636" customWidth="1"/>
    <col min="15410" max="15410" width="11" style="1636" customWidth="1"/>
    <col min="15411" max="15411" width="14.42578125" style="1636" customWidth="1"/>
    <col min="15412" max="15412" width="4.140625" style="1636" customWidth="1"/>
    <col min="15413" max="15414" width="11" style="1636" customWidth="1"/>
    <col min="15415" max="15415" width="14.42578125" style="1636" customWidth="1"/>
    <col min="15416" max="15416" width="4.140625" style="1636" customWidth="1"/>
    <col min="15417" max="15417" width="14.42578125" style="1636" customWidth="1"/>
    <col min="15418" max="15615" width="11" style="1636"/>
    <col min="15616" max="15616" width="27.7109375" style="1636" customWidth="1"/>
    <col min="15617" max="15617" width="4.28515625" style="1636" customWidth="1"/>
    <col min="15618" max="15618" width="8.140625" style="1636" customWidth="1"/>
    <col min="15619" max="15619" width="6.42578125" style="1636" customWidth="1"/>
    <col min="15620" max="15620" width="6.28515625" style="1636" customWidth="1"/>
    <col min="15621" max="15621" width="8.42578125" style="1636" customWidth="1"/>
    <col min="15622" max="15622" width="6.7109375" style="1636" customWidth="1"/>
    <col min="15623" max="15623" width="6.140625" style="1636" customWidth="1"/>
    <col min="15624" max="15624" width="26" style="1636" customWidth="1"/>
    <col min="15625" max="15625" width="8.7109375" style="1636" customWidth="1"/>
    <col min="15626" max="15626" width="11" style="1636" customWidth="1"/>
    <col min="15627" max="15627" width="7.28515625" style="1636" customWidth="1"/>
    <col min="15628" max="15628" width="8" style="1636" customWidth="1"/>
    <col min="15629" max="15629" width="6.7109375" style="1636" customWidth="1"/>
    <col min="15630" max="15630" width="8.7109375" style="1636" customWidth="1"/>
    <col min="15631" max="15631" width="4.28515625" style="1636" customWidth="1"/>
    <col min="15632" max="15632" width="4.85546875" style="1636" customWidth="1"/>
    <col min="15633" max="15633" width="6.85546875" style="1636" customWidth="1"/>
    <col min="15634" max="15634" width="9.85546875" style="1636" customWidth="1"/>
    <col min="15635" max="15635" width="7.7109375" style="1636" customWidth="1"/>
    <col min="15636" max="15639" width="11" style="1636" customWidth="1"/>
    <col min="15640" max="15642" width="14.42578125" style="1636" customWidth="1"/>
    <col min="15643" max="15643" width="32.7109375" style="1636" customWidth="1"/>
    <col min="15644" max="15644" width="14.42578125" style="1636" customWidth="1"/>
    <col min="15645" max="15645" width="13.28515625" style="1636" customWidth="1"/>
    <col min="15646" max="15647" width="11" style="1636" customWidth="1"/>
    <col min="15648" max="15649" width="13.28515625" style="1636" customWidth="1"/>
    <col min="15650" max="15657" width="9.85546875" style="1636" customWidth="1"/>
    <col min="15658" max="15661" width="11" style="1636" customWidth="1"/>
    <col min="15662" max="15662" width="14.42578125" style="1636" customWidth="1"/>
    <col min="15663" max="15663" width="4.140625" style="1636" customWidth="1"/>
    <col min="15664" max="15664" width="13.28515625" style="1636" customWidth="1"/>
    <col min="15665" max="15665" width="28.140625" style="1636" customWidth="1"/>
    <col min="15666" max="15666" width="11" style="1636" customWidth="1"/>
    <col min="15667" max="15667" width="14.42578125" style="1636" customWidth="1"/>
    <col min="15668" max="15668" width="4.140625" style="1636" customWidth="1"/>
    <col min="15669" max="15670" width="11" style="1636" customWidth="1"/>
    <col min="15671" max="15671" width="14.42578125" style="1636" customWidth="1"/>
    <col min="15672" max="15672" width="4.140625" style="1636" customWidth="1"/>
    <col min="15673" max="15673" width="14.42578125" style="1636" customWidth="1"/>
    <col min="15674" max="15871" width="11" style="1636"/>
    <col min="15872" max="15872" width="27.7109375" style="1636" customWidth="1"/>
    <col min="15873" max="15873" width="4.28515625" style="1636" customWidth="1"/>
    <col min="15874" max="15874" width="8.140625" style="1636" customWidth="1"/>
    <col min="15875" max="15875" width="6.42578125" style="1636" customWidth="1"/>
    <col min="15876" max="15876" width="6.28515625" style="1636" customWidth="1"/>
    <col min="15877" max="15877" width="8.42578125" style="1636" customWidth="1"/>
    <col min="15878" max="15878" width="6.7109375" style="1636" customWidth="1"/>
    <col min="15879" max="15879" width="6.140625" style="1636" customWidth="1"/>
    <col min="15880" max="15880" width="26" style="1636" customWidth="1"/>
    <col min="15881" max="15881" width="8.7109375" style="1636" customWidth="1"/>
    <col min="15882" max="15882" width="11" style="1636" customWidth="1"/>
    <col min="15883" max="15883" width="7.28515625" style="1636" customWidth="1"/>
    <col min="15884" max="15884" width="8" style="1636" customWidth="1"/>
    <col min="15885" max="15885" width="6.7109375" style="1636" customWidth="1"/>
    <col min="15886" max="15886" width="8.7109375" style="1636" customWidth="1"/>
    <col min="15887" max="15887" width="4.28515625" style="1636" customWidth="1"/>
    <col min="15888" max="15888" width="4.85546875" style="1636" customWidth="1"/>
    <col min="15889" max="15889" width="6.85546875" style="1636" customWidth="1"/>
    <col min="15890" max="15890" width="9.85546875" style="1636" customWidth="1"/>
    <col min="15891" max="15891" width="7.7109375" style="1636" customWidth="1"/>
    <col min="15892" max="15895" width="11" style="1636" customWidth="1"/>
    <col min="15896" max="15898" width="14.42578125" style="1636" customWidth="1"/>
    <col min="15899" max="15899" width="32.7109375" style="1636" customWidth="1"/>
    <col min="15900" max="15900" width="14.42578125" style="1636" customWidth="1"/>
    <col min="15901" max="15901" width="13.28515625" style="1636" customWidth="1"/>
    <col min="15902" max="15903" width="11" style="1636" customWidth="1"/>
    <col min="15904" max="15905" width="13.28515625" style="1636" customWidth="1"/>
    <col min="15906" max="15913" width="9.85546875" style="1636" customWidth="1"/>
    <col min="15914" max="15917" width="11" style="1636" customWidth="1"/>
    <col min="15918" max="15918" width="14.42578125" style="1636" customWidth="1"/>
    <col min="15919" max="15919" width="4.140625" style="1636" customWidth="1"/>
    <col min="15920" max="15920" width="13.28515625" style="1636" customWidth="1"/>
    <col min="15921" max="15921" width="28.140625" style="1636" customWidth="1"/>
    <col min="15922" max="15922" width="11" style="1636" customWidth="1"/>
    <col min="15923" max="15923" width="14.42578125" style="1636" customWidth="1"/>
    <col min="15924" max="15924" width="4.140625" style="1636" customWidth="1"/>
    <col min="15925" max="15926" width="11" style="1636" customWidth="1"/>
    <col min="15927" max="15927" width="14.42578125" style="1636" customWidth="1"/>
    <col min="15928" max="15928" width="4.140625" style="1636" customWidth="1"/>
    <col min="15929" max="15929" width="14.42578125" style="1636" customWidth="1"/>
    <col min="15930" max="16127" width="11" style="1636"/>
    <col min="16128" max="16128" width="27.7109375" style="1636" customWidth="1"/>
    <col min="16129" max="16129" width="4.28515625" style="1636" customWidth="1"/>
    <col min="16130" max="16130" width="8.140625" style="1636" customWidth="1"/>
    <col min="16131" max="16131" width="6.42578125" style="1636" customWidth="1"/>
    <col min="16132" max="16132" width="6.28515625" style="1636" customWidth="1"/>
    <col min="16133" max="16133" width="8.42578125" style="1636" customWidth="1"/>
    <col min="16134" max="16134" width="6.7109375" style="1636" customWidth="1"/>
    <col min="16135" max="16135" width="6.140625" style="1636" customWidth="1"/>
    <col min="16136" max="16136" width="26" style="1636" customWidth="1"/>
    <col min="16137" max="16137" width="8.7109375" style="1636" customWidth="1"/>
    <col min="16138" max="16138" width="11" style="1636" customWidth="1"/>
    <col min="16139" max="16139" width="7.28515625" style="1636" customWidth="1"/>
    <col min="16140" max="16140" width="8" style="1636" customWidth="1"/>
    <col min="16141" max="16141" width="6.7109375" style="1636" customWidth="1"/>
    <col min="16142" max="16142" width="8.7109375" style="1636" customWidth="1"/>
    <col min="16143" max="16143" width="4.28515625" style="1636" customWidth="1"/>
    <col min="16144" max="16144" width="4.85546875" style="1636" customWidth="1"/>
    <col min="16145" max="16145" width="6.85546875" style="1636" customWidth="1"/>
    <col min="16146" max="16146" width="9.85546875" style="1636" customWidth="1"/>
    <col min="16147" max="16147" width="7.7109375" style="1636" customWidth="1"/>
    <col min="16148" max="16151" width="11" style="1636" customWidth="1"/>
    <col min="16152" max="16154" width="14.42578125" style="1636" customWidth="1"/>
    <col min="16155" max="16155" width="32.7109375" style="1636" customWidth="1"/>
    <col min="16156" max="16156" width="14.42578125" style="1636" customWidth="1"/>
    <col min="16157" max="16157" width="13.28515625" style="1636" customWidth="1"/>
    <col min="16158" max="16159" width="11" style="1636" customWidth="1"/>
    <col min="16160" max="16161" width="13.28515625" style="1636" customWidth="1"/>
    <col min="16162" max="16169" width="9.85546875" style="1636" customWidth="1"/>
    <col min="16170" max="16173" width="11" style="1636" customWidth="1"/>
    <col min="16174" max="16174" width="14.42578125" style="1636" customWidth="1"/>
    <col min="16175" max="16175" width="4.140625" style="1636" customWidth="1"/>
    <col min="16176" max="16176" width="13.28515625" style="1636" customWidth="1"/>
    <col min="16177" max="16177" width="28.140625" style="1636" customWidth="1"/>
    <col min="16178" max="16178" width="11" style="1636" customWidth="1"/>
    <col min="16179" max="16179" width="14.42578125" style="1636" customWidth="1"/>
    <col min="16180" max="16180" width="4.140625" style="1636" customWidth="1"/>
    <col min="16181" max="16182" width="11" style="1636" customWidth="1"/>
    <col min="16183" max="16183" width="14.42578125" style="1636" customWidth="1"/>
    <col min="16184" max="16184" width="4.140625" style="1636" customWidth="1"/>
    <col min="16185" max="16185" width="14.42578125" style="1636" customWidth="1"/>
    <col min="16186" max="16384" width="11" style="1636"/>
  </cols>
  <sheetData>
    <row r="1" spans="1:22" ht="24.75" customHeight="1">
      <c r="A1" s="1633" t="s">
        <v>1051</v>
      </c>
      <c r="G1" s="2735" t="s">
        <v>1052</v>
      </c>
      <c r="H1" s="2735"/>
      <c r="I1" s="1635"/>
      <c r="M1" s="1637"/>
      <c r="P1" s="1638"/>
    </row>
    <row r="2" spans="1:22" ht="18.95" customHeight="1">
      <c r="H2" s="1641"/>
      <c r="M2" s="1637"/>
    </row>
    <row r="3" spans="1:22" s="1645" customFormat="1" ht="18.95" customHeight="1">
      <c r="A3" s="1642" t="s">
        <v>1137</v>
      </c>
      <c r="B3" s="1643"/>
      <c r="C3" s="1643"/>
      <c r="D3" s="1643"/>
      <c r="E3" s="1643"/>
      <c r="F3" s="2736" t="s">
        <v>1138</v>
      </c>
      <c r="G3" s="2736"/>
      <c r="H3" s="2736"/>
      <c r="I3" s="1644"/>
      <c r="M3" s="1646"/>
      <c r="P3" s="1647"/>
    </row>
    <row r="4" spans="1:22" s="1645" customFormat="1" ht="18.95" customHeight="1">
      <c r="A4" s="1642" t="s">
        <v>1139</v>
      </c>
      <c r="B4" s="1643"/>
      <c r="C4" s="1643"/>
      <c r="D4" s="1643"/>
      <c r="E4" s="1643"/>
      <c r="F4" s="2737" t="s">
        <v>1140</v>
      </c>
      <c r="G4" s="2737"/>
      <c r="H4" s="2737"/>
      <c r="P4" s="1649"/>
      <c r="Q4" s="1637"/>
      <c r="R4" s="1650"/>
      <c r="S4" s="1650"/>
      <c r="V4" s="1650"/>
    </row>
    <row r="5" spans="1:22" s="1645" customFormat="1" ht="12.95" customHeight="1">
      <c r="A5" s="1642"/>
      <c r="B5" s="1643"/>
      <c r="C5" s="1643"/>
      <c r="D5" s="1643"/>
      <c r="E5" s="1643"/>
      <c r="F5" s="1643"/>
      <c r="G5" s="1651"/>
      <c r="H5" s="1652"/>
      <c r="P5" s="1649"/>
      <c r="Q5" s="1637"/>
      <c r="R5" s="1650"/>
      <c r="S5" s="1650"/>
      <c r="V5" s="1650"/>
    </row>
    <row r="6" spans="1:22" s="1645" customFormat="1" ht="12.95" customHeight="1">
      <c r="A6" s="122" t="s">
        <v>2072</v>
      </c>
      <c r="B6" s="1643"/>
      <c r="C6" s="1643"/>
      <c r="D6" s="1643"/>
      <c r="E6" s="1643"/>
      <c r="F6" s="1643"/>
      <c r="G6" s="1651"/>
      <c r="H6" s="1602" t="s">
        <v>2073</v>
      </c>
      <c r="P6" s="1649"/>
      <c r="Q6" s="1637"/>
      <c r="R6" s="1650"/>
      <c r="S6" s="1650"/>
      <c r="V6" s="1650"/>
    </row>
    <row r="7" spans="1:22" s="1645" customFormat="1" ht="13.5" customHeight="1">
      <c r="A7" s="1648"/>
      <c r="B7" s="2738" t="s">
        <v>1141</v>
      </c>
      <c r="C7" s="2738"/>
      <c r="D7" s="2738"/>
      <c r="E7" s="2738"/>
      <c r="F7" s="2739" t="s">
        <v>18</v>
      </c>
      <c r="G7" s="2739"/>
      <c r="H7" s="1653"/>
      <c r="P7" s="1649"/>
      <c r="Q7" s="1637"/>
      <c r="R7" s="1650"/>
      <c r="S7" s="1650"/>
      <c r="V7" s="1650"/>
    </row>
    <row r="8" spans="1:22" ht="13.5" customHeight="1">
      <c r="B8" s="1654" t="s">
        <v>1142</v>
      </c>
      <c r="C8" s="1654" t="s">
        <v>1142</v>
      </c>
      <c r="D8" s="1654" t="s">
        <v>1142</v>
      </c>
      <c r="E8" s="1640" t="s">
        <v>1143</v>
      </c>
      <c r="I8" s="1655"/>
      <c r="J8" s="1655"/>
      <c r="L8" s="1640"/>
      <c r="N8" s="1655"/>
      <c r="O8" s="1655"/>
      <c r="P8" s="156"/>
    </row>
    <row r="9" spans="1:22" ht="13.5" customHeight="1">
      <c r="B9" s="1654" t="s">
        <v>1144</v>
      </c>
      <c r="C9" s="1654" t="s">
        <v>1145</v>
      </c>
      <c r="D9" s="1654" t="s">
        <v>1146</v>
      </c>
      <c r="E9" s="1640" t="s">
        <v>1147</v>
      </c>
      <c r="F9" s="1656" t="s">
        <v>294</v>
      </c>
      <c r="G9" s="1597" t="s">
        <v>293</v>
      </c>
      <c r="H9" s="1547"/>
      <c r="I9" s="1655"/>
      <c r="J9" s="1140"/>
      <c r="N9" s="1657"/>
      <c r="O9" s="422"/>
      <c r="P9" s="1658"/>
    </row>
    <row r="10" spans="1:22" ht="13.5" customHeight="1">
      <c r="B10" s="1656" t="s">
        <v>1148</v>
      </c>
      <c r="C10" s="1656" t="s">
        <v>1149</v>
      </c>
      <c r="D10" s="1656" t="s">
        <v>1150</v>
      </c>
      <c r="E10" s="1656" t="s">
        <v>1151</v>
      </c>
      <c r="G10" s="1582" t="s">
        <v>386</v>
      </c>
      <c r="H10" s="1639"/>
      <c r="I10" s="432"/>
      <c r="J10" s="432"/>
      <c r="L10" s="432"/>
      <c r="M10" s="432"/>
      <c r="N10" s="432"/>
      <c r="O10" s="432"/>
      <c r="P10" s="432"/>
      <c r="Q10" s="432"/>
      <c r="R10" s="432"/>
      <c r="S10" s="432"/>
      <c r="T10" s="156"/>
    </row>
    <row r="11" spans="1:22" s="1661" customFormat="1" ht="8.1" customHeight="1">
      <c r="A11" s="613"/>
      <c r="B11" s="1659"/>
      <c r="C11" s="1659"/>
      <c r="D11" s="1659"/>
      <c r="E11" s="1659"/>
      <c r="F11" s="1659"/>
      <c r="G11" s="613"/>
      <c r="H11" s="1660"/>
      <c r="I11" s="432"/>
      <c r="J11" s="432"/>
      <c r="L11" s="432"/>
      <c r="M11" s="432"/>
      <c r="N11" s="432"/>
      <c r="O11" s="432"/>
      <c r="P11" s="432"/>
      <c r="Q11" s="432"/>
      <c r="R11" s="432"/>
      <c r="S11" s="432"/>
      <c r="T11" s="156"/>
    </row>
    <row r="12" spans="1:22" s="1675" customFormat="1" ht="21" customHeight="1">
      <c r="A12" s="1662" t="s">
        <v>1152</v>
      </c>
      <c r="B12" s="2491">
        <v>1</v>
      </c>
      <c r="C12" s="1664">
        <v>777</v>
      </c>
      <c r="D12" s="1665">
        <v>325</v>
      </c>
      <c r="E12" s="1666">
        <v>1180</v>
      </c>
      <c r="F12" s="1667">
        <v>2496</v>
      </c>
      <c r="G12" s="1668">
        <v>887</v>
      </c>
      <c r="H12" s="1669" t="s">
        <v>1153</v>
      </c>
      <c r="I12" s="1670"/>
      <c r="J12" s="1671"/>
      <c r="K12" s="1672"/>
      <c r="L12" s="1672"/>
      <c r="M12" s="1672"/>
      <c r="N12" s="1672"/>
      <c r="O12" s="1672"/>
      <c r="P12" s="1673"/>
      <c r="Q12" s="1673"/>
      <c r="R12" s="1674"/>
      <c r="S12" s="1673"/>
      <c r="T12" s="156"/>
    </row>
    <row r="13" spans="1:22" s="1675" customFormat="1" ht="21.75" customHeight="1">
      <c r="A13" s="1662" t="s">
        <v>1154</v>
      </c>
      <c r="B13" s="1664" t="s">
        <v>2175</v>
      </c>
      <c r="C13" s="1664">
        <v>727</v>
      </c>
      <c r="D13" s="1666">
        <v>338</v>
      </c>
      <c r="E13" s="1666">
        <v>997</v>
      </c>
      <c r="F13" s="1667">
        <v>2231</v>
      </c>
      <c r="G13" s="1668">
        <v>811</v>
      </c>
      <c r="H13" s="1669" t="s">
        <v>1155</v>
      </c>
      <c r="I13" s="1670"/>
      <c r="J13" s="1671"/>
      <c r="K13" s="1672"/>
      <c r="L13" s="1672"/>
      <c r="M13" s="1672"/>
      <c r="N13" s="1672"/>
      <c r="O13" s="1672"/>
      <c r="P13" s="1673"/>
      <c r="Q13" s="1673"/>
      <c r="R13" s="1674"/>
      <c r="S13" s="1673"/>
      <c r="T13" s="156"/>
    </row>
    <row r="14" spans="1:22" s="1675" customFormat="1" ht="23.25" customHeight="1">
      <c r="A14" s="1662" t="s">
        <v>1156</v>
      </c>
      <c r="B14" s="1609">
        <v>1</v>
      </c>
      <c r="C14" s="1664">
        <v>537</v>
      </c>
      <c r="D14" s="1666">
        <v>291</v>
      </c>
      <c r="E14" s="1666">
        <v>745</v>
      </c>
      <c r="F14" s="1667">
        <v>1692</v>
      </c>
      <c r="G14" s="1668">
        <v>441</v>
      </c>
      <c r="H14" s="1669" t="s">
        <v>1157</v>
      </c>
      <c r="I14" s="1670"/>
      <c r="J14" s="1672"/>
      <c r="K14" s="1672"/>
      <c r="L14" s="1672"/>
      <c r="M14" s="1672"/>
      <c r="N14" s="1672"/>
      <c r="O14" s="1672"/>
      <c r="P14" s="1672"/>
      <c r="T14" s="156"/>
    </row>
    <row r="15" spans="1:22" s="1675" customFormat="1" ht="21.75" customHeight="1">
      <c r="A15" s="1662" t="s">
        <v>1158</v>
      </c>
      <c r="B15" s="1664" t="s">
        <v>2175</v>
      </c>
      <c r="C15" s="1664">
        <v>591</v>
      </c>
      <c r="D15" s="1666">
        <v>192</v>
      </c>
      <c r="E15" s="1666">
        <v>742</v>
      </c>
      <c r="F15" s="1667">
        <v>1650</v>
      </c>
      <c r="G15" s="1668">
        <v>414</v>
      </c>
      <c r="H15" s="1669" t="s">
        <v>1159</v>
      </c>
      <c r="I15" s="1670"/>
      <c r="J15" s="1671"/>
      <c r="K15" s="1672"/>
      <c r="L15" s="1672"/>
      <c r="M15" s="1672"/>
      <c r="N15" s="1672"/>
      <c r="O15" s="1672"/>
      <c r="P15" s="1673"/>
      <c r="Q15" s="1673"/>
      <c r="R15" s="1674"/>
      <c r="S15" s="1673"/>
      <c r="T15" s="156"/>
    </row>
    <row r="16" spans="1:22" s="1675" customFormat="1" ht="21" customHeight="1">
      <c r="A16" s="1228" t="s">
        <v>1160</v>
      </c>
      <c r="B16" s="1609">
        <v>1</v>
      </c>
      <c r="C16" s="1609">
        <v>276</v>
      </c>
      <c r="D16" s="1665">
        <v>156</v>
      </c>
      <c r="E16" s="1666">
        <v>154</v>
      </c>
      <c r="F16" s="1667">
        <v>617</v>
      </c>
      <c r="G16" s="1668">
        <v>127</v>
      </c>
      <c r="H16" s="1676" t="s">
        <v>1161</v>
      </c>
      <c r="I16" s="1670"/>
      <c r="J16" s="1672"/>
      <c r="K16" s="1672"/>
      <c r="L16" s="1672"/>
      <c r="M16" s="1672"/>
      <c r="N16" s="1672"/>
      <c r="O16" s="1672"/>
      <c r="P16" s="1672"/>
      <c r="T16" s="156"/>
    </row>
    <row r="17" spans="1:20" s="1675" customFormat="1" ht="20.25" customHeight="1">
      <c r="A17" s="1677" t="s">
        <v>1162</v>
      </c>
      <c r="B17" s="1664" t="s">
        <v>2175</v>
      </c>
      <c r="C17" s="1664">
        <v>256</v>
      </c>
      <c r="D17" s="1666">
        <v>181</v>
      </c>
      <c r="E17" s="1666">
        <v>435</v>
      </c>
      <c r="F17" s="1667">
        <v>927</v>
      </c>
      <c r="G17" s="1668">
        <v>194</v>
      </c>
      <c r="H17" s="1678" t="s">
        <v>1163</v>
      </c>
      <c r="I17" s="1670"/>
      <c r="J17" s="1671"/>
      <c r="K17" s="1672"/>
      <c r="L17" s="1672"/>
      <c r="M17" s="1672"/>
      <c r="N17" s="1672"/>
      <c r="O17" s="1672"/>
      <c r="P17" s="1673"/>
      <c r="Q17" s="1673"/>
      <c r="R17" s="1674"/>
      <c r="S17" s="1673"/>
      <c r="T17" s="156"/>
    </row>
    <row r="18" spans="1:20" s="1675" customFormat="1" ht="21.75" customHeight="1">
      <c r="A18" s="1662" t="s">
        <v>1164</v>
      </c>
      <c r="B18" s="1664" t="s">
        <v>2175</v>
      </c>
      <c r="C18" s="1664">
        <v>463</v>
      </c>
      <c r="D18" s="1665">
        <v>240</v>
      </c>
      <c r="E18" s="1666">
        <v>440</v>
      </c>
      <c r="F18" s="1667">
        <v>1211</v>
      </c>
      <c r="G18" s="1668">
        <v>295</v>
      </c>
      <c r="H18" s="1669" t="s">
        <v>1165</v>
      </c>
      <c r="I18" s="1670"/>
      <c r="J18" s="1671"/>
      <c r="K18" s="1672"/>
      <c r="L18" s="1672"/>
      <c r="M18" s="1672"/>
      <c r="N18" s="1672"/>
      <c r="O18" s="1672"/>
      <c r="P18" s="1673"/>
      <c r="Q18" s="1673"/>
      <c r="R18" s="1674"/>
      <c r="S18" s="1673"/>
      <c r="T18" s="156"/>
    </row>
    <row r="19" spans="1:20" s="1675" customFormat="1" ht="19.5" customHeight="1">
      <c r="A19" s="1662" t="s">
        <v>1166</v>
      </c>
      <c r="B19" s="1664" t="s">
        <v>2175</v>
      </c>
      <c r="C19" s="1664">
        <v>257</v>
      </c>
      <c r="D19" s="1665">
        <v>106</v>
      </c>
      <c r="E19" s="1666">
        <v>264</v>
      </c>
      <c r="F19" s="1667">
        <v>644</v>
      </c>
      <c r="G19" s="1668">
        <v>150</v>
      </c>
      <c r="H19" s="1669" t="s">
        <v>1167</v>
      </c>
      <c r="I19" s="1670"/>
      <c r="J19" s="1671"/>
      <c r="K19" s="1672"/>
      <c r="L19" s="1672"/>
      <c r="M19" s="1672"/>
      <c r="N19" s="1672"/>
      <c r="O19" s="1672"/>
      <c r="P19" s="1673"/>
      <c r="Q19" s="1673"/>
      <c r="R19" s="1674"/>
      <c r="S19" s="1673"/>
      <c r="T19" s="156"/>
    </row>
    <row r="20" spans="1:20" s="1675" customFormat="1" ht="23.25" customHeight="1">
      <c r="A20" s="1662" t="s">
        <v>1168</v>
      </c>
      <c r="B20" s="1664" t="s">
        <v>2175</v>
      </c>
      <c r="C20" s="1664">
        <v>153</v>
      </c>
      <c r="D20" s="1665">
        <v>100</v>
      </c>
      <c r="E20" s="1666">
        <v>163</v>
      </c>
      <c r="F20" s="1667">
        <v>431</v>
      </c>
      <c r="G20" s="1668">
        <v>120</v>
      </c>
      <c r="H20" s="1676" t="s">
        <v>1169</v>
      </c>
      <c r="I20" s="1616"/>
      <c r="J20" s="1672"/>
      <c r="K20" s="1679"/>
      <c r="L20" s="1680"/>
      <c r="M20" s="1680"/>
      <c r="N20" s="1680"/>
      <c r="O20" s="1680"/>
      <c r="P20" s="1672"/>
      <c r="T20" s="156"/>
    </row>
    <row r="21" spans="1:20" s="1675" customFormat="1" ht="23.25" customHeight="1">
      <c r="A21" s="1662" t="s">
        <v>1170</v>
      </c>
      <c r="B21" s="1664" t="s">
        <v>2175</v>
      </c>
      <c r="C21" s="1664">
        <v>343</v>
      </c>
      <c r="D21" s="1665">
        <v>230</v>
      </c>
      <c r="E21" s="1666">
        <v>409</v>
      </c>
      <c r="F21" s="1667">
        <v>1028</v>
      </c>
      <c r="G21" s="1668">
        <v>208</v>
      </c>
      <c r="H21" s="1676" t="s">
        <v>1171</v>
      </c>
      <c r="T21" s="156"/>
    </row>
    <row r="22" spans="1:20" s="1675" customFormat="1" ht="21.75" customHeight="1">
      <c r="A22" s="1662" t="s">
        <v>1172</v>
      </c>
      <c r="B22" s="1664" t="s">
        <v>2175</v>
      </c>
      <c r="C22" s="1664">
        <v>209</v>
      </c>
      <c r="D22" s="1665">
        <v>172</v>
      </c>
      <c r="E22" s="1666">
        <v>287</v>
      </c>
      <c r="F22" s="1667">
        <v>687</v>
      </c>
      <c r="G22" s="1668">
        <v>224</v>
      </c>
      <c r="H22" s="1669" t="s">
        <v>1173</v>
      </c>
      <c r="J22" s="1671"/>
      <c r="L22" s="1673"/>
      <c r="M22" s="1673"/>
      <c r="N22" s="1673"/>
      <c r="O22" s="1673"/>
      <c r="P22" s="1673"/>
      <c r="Q22" s="1673"/>
      <c r="R22" s="1674"/>
      <c r="S22" s="1673"/>
      <c r="T22" s="156"/>
    </row>
    <row r="23" spans="1:20" s="1675" customFormat="1" ht="23.25" customHeight="1">
      <c r="A23" s="1662" t="s">
        <v>1174</v>
      </c>
      <c r="B23" s="1664" t="s">
        <v>2175</v>
      </c>
      <c r="C23" s="1664">
        <v>654</v>
      </c>
      <c r="D23" s="1665">
        <v>293</v>
      </c>
      <c r="E23" s="1666">
        <v>334</v>
      </c>
      <c r="F23" s="1667">
        <v>1350</v>
      </c>
      <c r="G23" s="1668">
        <v>319</v>
      </c>
      <c r="H23" s="1669" t="s">
        <v>1175</v>
      </c>
      <c r="I23" s="1681"/>
      <c r="J23" s="1671"/>
      <c r="L23" s="1673"/>
      <c r="M23" s="1673"/>
      <c r="N23" s="1673"/>
      <c r="O23" s="1673"/>
      <c r="P23" s="1673"/>
      <c r="Q23" s="1673"/>
      <c r="R23" s="1674"/>
      <c r="S23" s="1673"/>
      <c r="T23" s="156"/>
    </row>
    <row r="24" spans="1:20" ht="17.25" customHeight="1">
      <c r="A24" s="1682" t="s">
        <v>1176</v>
      </c>
      <c r="B24" s="1683">
        <f t="shared" ref="B24:G24" si="0">SUM(B12:B23)</f>
        <v>3</v>
      </c>
      <c r="C24" s="1683">
        <f t="shared" si="0"/>
        <v>5243</v>
      </c>
      <c r="D24" s="1683">
        <f>SUM(D12:D23)</f>
        <v>2624</v>
      </c>
      <c r="E24" s="1683">
        <f t="shared" si="0"/>
        <v>6150</v>
      </c>
      <c r="F24" s="1683">
        <f>SUM(F12:F23)</f>
        <v>14964</v>
      </c>
      <c r="G24" s="1683">
        <f t="shared" si="0"/>
        <v>4190</v>
      </c>
      <c r="H24" s="1684" t="s">
        <v>1177</v>
      </c>
      <c r="I24" s="1681"/>
      <c r="J24" s="1675"/>
      <c r="L24" s="1675"/>
      <c r="M24" s="1675"/>
      <c r="N24" s="1675"/>
      <c r="O24" s="1675"/>
      <c r="P24" s="1675"/>
      <c r="Q24" s="1675"/>
      <c r="R24" s="1675"/>
      <c r="S24" s="1675"/>
      <c r="T24" s="156"/>
    </row>
    <row r="25" spans="1:20" ht="12.95" customHeight="1">
      <c r="A25" s="1685"/>
      <c r="B25" s="1687"/>
      <c r="C25" s="1687"/>
      <c r="D25" s="1687"/>
      <c r="E25" s="1687"/>
      <c r="F25" s="1687"/>
      <c r="G25" s="1686"/>
      <c r="H25" s="1684"/>
      <c r="I25" s="1681"/>
      <c r="T25" s="156"/>
    </row>
    <row r="26" spans="1:20" ht="12.95" customHeight="1">
      <c r="A26" s="1685"/>
      <c r="B26" s="1687"/>
      <c r="C26" s="1687"/>
      <c r="D26" s="1687"/>
      <c r="E26" s="1687"/>
      <c r="F26" s="1687"/>
      <c r="G26" s="1686"/>
      <c r="H26" s="1684"/>
      <c r="I26" s="1681"/>
      <c r="T26" s="156"/>
    </row>
    <row r="27" spans="1:20" ht="15" customHeight="1">
      <c r="A27" s="1685"/>
      <c r="C27" s="1640"/>
      <c r="D27" s="1640"/>
      <c r="E27" s="1640"/>
      <c r="G27" s="1688"/>
      <c r="H27" s="1684"/>
      <c r="I27" s="1681"/>
      <c r="J27" s="1663"/>
      <c r="K27" s="1663"/>
      <c r="L27" s="1663"/>
      <c r="M27" s="1663"/>
      <c r="N27" s="1663"/>
      <c r="O27" s="1663"/>
      <c r="P27" s="1663"/>
      <c r="Q27" s="1663"/>
      <c r="R27" s="1663"/>
      <c r="S27" s="1663"/>
      <c r="T27" s="156"/>
    </row>
    <row r="28" spans="1:20" ht="15" customHeight="1">
      <c r="A28" s="1685"/>
      <c r="C28" s="1640"/>
      <c r="D28" s="1640"/>
      <c r="E28" s="1640"/>
      <c r="G28" s="1688"/>
      <c r="H28" s="1684"/>
      <c r="I28" s="1681"/>
      <c r="J28" s="1663"/>
      <c r="K28" s="1663"/>
      <c r="L28" s="1663"/>
      <c r="M28" s="1663"/>
      <c r="N28" s="1663"/>
      <c r="O28" s="1663"/>
      <c r="P28" s="1663"/>
      <c r="Q28" s="1663"/>
      <c r="R28" s="1663"/>
      <c r="S28" s="1663"/>
      <c r="T28" s="156"/>
    </row>
    <row r="29" spans="1:20" ht="15" customHeight="1">
      <c r="A29" s="1685"/>
      <c r="C29" s="1640"/>
      <c r="D29" s="1640"/>
      <c r="E29" s="1640"/>
      <c r="G29" s="1688"/>
      <c r="H29" s="1684"/>
      <c r="I29" s="1681"/>
      <c r="J29" s="1663"/>
      <c r="K29" s="1663"/>
      <c r="L29" s="1663"/>
      <c r="M29" s="1663"/>
      <c r="N29" s="1663"/>
      <c r="O29" s="1663"/>
      <c r="P29" s="1663"/>
      <c r="Q29" s="1663"/>
      <c r="R29" s="1663"/>
      <c r="S29" s="1663"/>
      <c r="T29" s="156"/>
    </row>
    <row r="30" spans="1:20" ht="15">
      <c r="I30" s="1681"/>
    </row>
    <row r="31" spans="1:20" ht="15">
      <c r="I31" s="1681"/>
    </row>
    <row r="32" spans="1:20" ht="14.25">
      <c r="I32" s="1689"/>
      <c r="J32" s="1671"/>
      <c r="K32" s="1671"/>
      <c r="L32" s="1671"/>
      <c r="M32" s="1671"/>
      <c r="N32" s="1671"/>
      <c r="O32" s="1671"/>
      <c r="P32" s="1671"/>
      <c r="Q32" s="1671"/>
      <c r="R32" s="1671"/>
      <c r="S32" s="1671"/>
      <c r="T32" s="1690"/>
    </row>
    <row r="35" spans="1:20" ht="12.75" customHeight="1">
      <c r="A35" s="1548" t="s">
        <v>1131</v>
      </c>
      <c r="P35" s="1658"/>
    </row>
    <row r="36" spans="1:20" ht="12.75" customHeight="1">
      <c r="A36" s="1548" t="s">
        <v>1132</v>
      </c>
      <c r="E36" s="1605"/>
      <c r="G36" s="1688"/>
      <c r="H36" s="1639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</row>
    <row r="37" spans="1:20" ht="12.75" customHeight="1">
      <c r="A37" s="1548" t="s">
        <v>1133</v>
      </c>
      <c r="E37" s="1605"/>
      <c r="G37" s="1686"/>
      <c r="H37" s="1639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</row>
    <row r="38" spans="1:20">
      <c r="A38" s="1548" t="s">
        <v>1178</v>
      </c>
    </row>
    <row r="39" spans="1:20" s="156" customFormat="1" ht="12.75" customHeight="1">
      <c r="A39" s="1691" t="s">
        <v>1179</v>
      </c>
      <c r="B39" s="1605"/>
      <c r="C39" s="1605"/>
      <c r="D39" s="1605"/>
      <c r="E39" s="1605"/>
      <c r="F39" s="1605"/>
      <c r="G39" s="1088"/>
      <c r="H39" s="1692" t="s">
        <v>1180</v>
      </c>
    </row>
    <row r="40" spans="1:20" s="1556" customFormat="1" ht="12.75" customHeight="1">
      <c r="A40" s="35" t="s">
        <v>1070</v>
      </c>
      <c r="B40" s="670"/>
      <c r="C40" s="670"/>
      <c r="D40" s="1693"/>
      <c r="E40" s="1693"/>
      <c r="F40" s="1694"/>
      <c r="G40" s="1631"/>
      <c r="H40" s="36" t="s">
        <v>1071</v>
      </c>
    </row>
    <row r="41" spans="1:20" s="156" customFormat="1" ht="12.75" customHeight="1">
      <c r="A41" s="1558" t="s">
        <v>1072</v>
      </c>
      <c r="B41" s="1564"/>
      <c r="C41" s="1564"/>
      <c r="D41" s="1605"/>
      <c r="E41" s="1605"/>
      <c r="F41" s="1564"/>
      <c r="G41" s="613"/>
      <c r="H41" s="1561" t="s">
        <v>1073</v>
      </c>
    </row>
    <row r="42" spans="1:20">
      <c r="P42" s="1658"/>
    </row>
    <row r="43" spans="1:20">
      <c r="P43" s="1658"/>
    </row>
    <row r="44" spans="1:20">
      <c r="P44" s="1658"/>
    </row>
    <row r="45" spans="1:20">
      <c r="P45" s="1658"/>
    </row>
    <row r="46" spans="1:20">
      <c r="P46" s="1658"/>
    </row>
    <row r="47" spans="1:20">
      <c r="P47" s="1658"/>
    </row>
    <row r="48" spans="1:20">
      <c r="P48" s="1658"/>
    </row>
    <row r="49" spans="16:16">
      <c r="P49" s="1658"/>
    </row>
    <row r="50" spans="16:16">
      <c r="P50" s="1658"/>
    </row>
    <row r="51" spans="16:16">
      <c r="P51" s="1658"/>
    </row>
    <row r="52" spans="16:16">
      <c r="P52" s="1658"/>
    </row>
    <row r="53" spans="16:16">
      <c r="P53" s="1658"/>
    </row>
    <row r="54" spans="16:16">
      <c r="P54" s="1658"/>
    </row>
    <row r="55" spans="16:16">
      <c r="P55" s="1658"/>
    </row>
    <row r="56" spans="16:16">
      <c r="P56" s="1658"/>
    </row>
    <row r="57" spans="16:16">
      <c r="P57" s="1658"/>
    </row>
    <row r="58" spans="16:16">
      <c r="P58" s="1658"/>
    </row>
    <row r="59" spans="16:16">
      <c r="P59" s="1658"/>
    </row>
    <row r="60" spans="16:16">
      <c r="P60" s="1658"/>
    </row>
    <row r="61" spans="16:16">
      <c r="P61" s="1658"/>
    </row>
    <row r="62" spans="16:16">
      <c r="P62" s="1658"/>
    </row>
    <row r="63" spans="16:16">
      <c r="P63" s="1658"/>
    </row>
    <row r="64" spans="16:16">
      <c r="P64" s="1658"/>
    </row>
    <row r="65" spans="16:16">
      <c r="P65" s="1658"/>
    </row>
    <row r="66" spans="16:16">
      <c r="P66" s="1658"/>
    </row>
    <row r="67" spans="16:16">
      <c r="P67" s="1658"/>
    </row>
    <row r="68" spans="16:16">
      <c r="P68" s="1658"/>
    </row>
    <row r="69" spans="16:16">
      <c r="P69" s="1658"/>
    </row>
    <row r="70" spans="16:16">
      <c r="P70" s="1658"/>
    </row>
    <row r="71" spans="16:16">
      <c r="P71" s="1658"/>
    </row>
  </sheetData>
  <mergeCells count="5">
    <mergeCell ref="G1:H1"/>
    <mergeCell ref="F3:H3"/>
    <mergeCell ref="F4:H4"/>
    <mergeCell ref="B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2" pageOrder="overThenDown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O64"/>
  <sheetViews>
    <sheetView showGridLines="0" view="pageLayout" workbookViewId="0">
      <selection activeCell="B48" sqref="B48"/>
    </sheetView>
  </sheetViews>
  <sheetFormatPr baseColWidth="10" defaultColWidth="11" defaultRowHeight="12.75"/>
  <cols>
    <col min="1" max="1" width="37.85546875" style="1502" customWidth="1"/>
    <col min="2" max="2" width="16.28515625" style="1502" customWidth="1"/>
    <col min="3" max="3" width="17.5703125" style="1502" customWidth="1"/>
    <col min="4" max="4" width="11.28515625" style="1502" customWidth="1"/>
    <col min="5" max="5" width="30.7109375" style="613" customWidth="1"/>
    <col min="6" max="6" width="7.7109375" style="1504" customWidth="1"/>
    <col min="7" max="7" width="14.42578125" style="1504" customWidth="1"/>
    <col min="8" max="256" width="11" style="1504"/>
    <col min="257" max="257" width="32.7109375" style="1504" customWidth="1"/>
    <col min="258" max="258" width="11.28515625" style="1504" customWidth="1"/>
    <col min="259" max="259" width="12.7109375" style="1504" customWidth="1"/>
    <col min="260" max="260" width="11.28515625" style="1504" customWidth="1"/>
    <col min="261" max="261" width="30.7109375" style="1504" customWidth="1"/>
    <col min="262" max="262" width="7.7109375" style="1504" customWidth="1"/>
    <col min="263" max="263" width="14.42578125" style="1504" customWidth="1"/>
    <col min="264" max="512" width="11" style="1504"/>
    <col min="513" max="513" width="32.7109375" style="1504" customWidth="1"/>
    <col min="514" max="514" width="11.28515625" style="1504" customWidth="1"/>
    <col min="515" max="515" width="12.7109375" style="1504" customWidth="1"/>
    <col min="516" max="516" width="11.28515625" style="1504" customWidth="1"/>
    <col min="517" max="517" width="30.7109375" style="1504" customWidth="1"/>
    <col min="518" max="518" width="7.7109375" style="1504" customWidth="1"/>
    <col min="519" max="519" width="14.42578125" style="1504" customWidth="1"/>
    <col min="520" max="768" width="11" style="1504"/>
    <col min="769" max="769" width="32.7109375" style="1504" customWidth="1"/>
    <col min="770" max="770" width="11.28515625" style="1504" customWidth="1"/>
    <col min="771" max="771" width="12.7109375" style="1504" customWidth="1"/>
    <col min="772" max="772" width="11.28515625" style="1504" customWidth="1"/>
    <col min="773" max="773" width="30.7109375" style="1504" customWidth="1"/>
    <col min="774" max="774" width="7.7109375" style="1504" customWidth="1"/>
    <col min="775" max="775" width="14.42578125" style="1504" customWidth="1"/>
    <col min="776" max="1024" width="11" style="1504"/>
    <col min="1025" max="1025" width="32.7109375" style="1504" customWidth="1"/>
    <col min="1026" max="1026" width="11.28515625" style="1504" customWidth="1"/>
    <col min="1027" max="1027" width="12.7109375" style="1504" customWidth="1"/>
    <col min="1028" max="1028" width="11.28515625" style="1504" customWidth="1"/>
    <col min="1029" max="1029" width="30.7109375" style="1504" customWidth="1"/>
    <col min="1030" max="1030" width="7.7109375" style="1504" customWidth="1"/>
    <col min="1031" max="1031" width="14.42578125" style="1504" customWidth="1"/>
    <col min="1032" max="1280" width="11" style="1504"/>
    <col min="1281" max="1281" width="32.7109375" style="1504" customWidth="1"/>
    <col min="1282" max="1282" width="11.28515625" style="1504" customWidth="1"/>
    <col min="1283" max="1283" width="12.7109375" style="1504" customWidth="1"/>
    <col min="1284" max="1284" width="11.28515625" style="1504" customWidth="1"/>
    <col min="1285" max="1285" width="30.7109375" style="1504" customWidth="1"/>
    <col min="1286" max="1286" width="7.7109375" style="1504" customWidth="1"/>
    <col min="1287" max="1287" width="14.42578125" style="1504" customWidth="1"/>
    <col min="1288" max="1536" width="11" style="1504"/>
    <col min="1537" max="1537" width="32.7109375" style="1504" customWidth="1"/>
    <col min="1538" max="1538" width="11.28515625" style="1504" customWidth="1"/>
    <col min="1539" max="1539" width="12.7109375" style="1504" customWidth="1"/>
    <col min="1540" max="1540" width="11.28515625" style="1504" customWidth="1"/>
    <col min="1541" max="1541" width="30.7109375" style="1504" customWidth="1"/>
    <col min="1542" max="1542" width="7.7109375" style="1504" customWidth="1"/>
    <col min="1543" max="1543" width="14.42578125" style="1504" customWidth="1"/>
    <col min="1544" max="1792" width="11" style="1504"/>
    <col min="1793" max="1793" width="32.7109375" style="1504" customWidth="1"/>
    <col min="1794" max="1794" width="11.28515625" style="1504" customWidth="1"/>
    <col min="1795" max="1795" width="12.7109375" style="1504" customWidth="1"/>
    <col min="1796" max="1796" width="11.28515625" style="1504" customWidth="1"/>
    <col min="1797" max="1797" width="30.7109375" style="1504" customWidth="1"/>
    <col min="1798" max="1798" width="7.7109375" style="1504" customWidth="1"/>
    <col min="1799" max="1799" width="14.42578125" style="1504" customWidth="1"/>
    <col min="1800" max="2048" width="11" style="1504"/>
    <col min="2049" max="2049" width="32.7109375" style="1504" customWidth="1"/>
    <col min="2050" max="2050" width="11.28515625" style="1504" customWidth="1"/>
    <col min="2051" max="2051" width="12.7109375" style="1504" customWidth="1"/>
    <col min="2052" max="2052" width="11.28515625" style="1504" customWidth="1"/>
    <col min="2053" max="2053" width="30.7109375" style="1504" customWidth="1"/>
    <col min="2054" max="2054" width="7.7109375" style="1504" customWidth="1"/>
    <col min="2055" max="2055" width="14.42578125" style="1504" customWidth="1"/>
    <col min="2056" max="2304" width="11" style="1504"/>
    <col min="2305" max="2305" width="32.7109375" style="1504" customWidth="1"/>
    <col min="2306" max="2306" width="11.28515625" style="1504" customWidth="1"/>
    <col min="2307" max="2307" width="12.7109375" style="1504" customWidth="1"/>
    <col min="2308" max="2308" width="11.28515625" style="1504" customWidth="1"/>
    <col min="2309" max="2309" width="30.7109375" style="1504" customWidth="1"/>
    <col min="2310" max="2310" width="7.7109375" style="1504" customWidth="1"/>
    <col min="2311" max="2311" width="14.42578125" style="1504" customWidth="1"/>
    <col min="2312" max="2560" width="11" style="1504"/>
    <col min="2561" max="2561" width="32.7109375" style="1504" customWidth="1"/>
    <col min="2562" max="2562" width="11.28515625" style="1504" customWidth="1"/>
    <col min="2563" max="2563" width="12.7109375" style="1504" customWidth="1"/>
    <col min="2564" max="2564" width="11.28515625" style="1504" customWidth="1"/>
    <col min="2565" max="2565" width="30.7109375" style="1504" customWidth="1"/>
    <col min="2566" max="2566" width="7.7109375" style="1504" customWidth="1"/>
    <col min="2567" max="2567" width="14.42578125" style="1504" customWidth="1"/>
    <col min="2568" max="2816" width="11" style="1504"/>
    <col min="2817" max="2817" width="32.7109375" style="1504" customWidth="1"/>
    <col min="2818" max="2818" width="11.28515625" style="1504" customWidth="1"/>
    <col min="2819" max="2819" width="12.7109375" style="1504" customWidth="1"/>
    <col min="2820" max="2820" width="11.28515625" style="1504" customWidth="1"/>
    <col min="2821" max="2821" width="30.7109375" style="1504" customWidth="1"/>
    <col min="2822" max="2822" width="7.7109375" style="1504" customWidth="1"/>
    <col min="2823" max="2823" width="14.42578125" style="1504" customWidth="1"/>
    <col min="2824" max="3072" width="11" style="1504"/>
    <col min="3073" max="3073" width="32.7109375" style="1504" customWidth="1"/>
    <col min="3074" max="3074" width="11.28515625" style="1504" customWidth="1"/>
    <col min="3075" max="3075" width="12.7109375" style="1504" customWidth="1"/>
    <col min="3076" max="3076" width="11.28515625" style="1504" customWidth="1"/>
    <col min="3077" max="3077" width="30.7109375" style="1504" customWidth="1"/>
    <col min="3078" max="3078" width="7.7109375" style="1504" customWidth="1"/>
    <col min="3079" max="3079" width="14.42578125" style="1504" customWidth="1"/>
    <col min="3080" max="3328" width="11" style="1504"/>
    <col min="3329" max="3329" width="32.7109375" style="1504" customWidth="1"/>
    <col min="3330" max="3330" width="11.28515625" style="1504" customWidth="1"/>
    <col min="3331" max="3331" width="12.7109375" style="1504" customWidth="1"/>
    <col min="3332" max="3332" width="11.28515625" style="1504" customWidth="1"/>
    <col min="3333" max="3333" width="30.7109375" style="1504" customWidth="1"/>
    <col min="3334" max="3334" width="7.7109375" style="1504" customWidth="1"/>
    <col min="3335" max="3335" width="14.42578125" style="1504" customWidth="1"/>
    <col min="3336" max="3584" width="11" style="1504"/>
    <col min="3585" max="3585" width="32.7109375" style="1504" customWidth="1"/>
    <col min="3586" max="3586" width="11.28515625" style="1504" customWidth="1"/>
    <col min="3587" max="3587" width="12.7109375" style="1504" customWidth="1"/>
    <col min="3588" max="3588" width="11.28515625" style="1504" customWidth="1"/>
    <col min="3589" max="3589" width="30.7109375" style="1504" customWidth="1"/>
    <col min="3590" max="3590" width="7.7109375" style="1504" customWidth="1"/>
    <col min="3591" max="3591" width="14.42578125" style="1504" customWidth="1"/>
    <col min="3592" max="3840" width="11" style="1504"/>
    <col min="3841" max="3841" width="32.7109375" style="1504" customWidth="1"/>
    <col min="3842" max="3842" width="11.28515625" style="1504" customWidth="1"/>
    <col min="3843" max="3843" width="12.7109375" style="1504" customWidth="1"/>
    <col min="3844" max="3844" width="11.28515625" style="1504" customWidth="1"/>
    <col min="3845" max="3845" width="30.7109375" style="1504" customWidth="1"/>
    <col min="3846" max="3846" width="7.7109375" style="1504" customWidth="1"/>
    <col min="3847" max="3847" width="14.42578125" style="1504" customWidth="1"/>
    <col min="3848" max="4096" width="11" style="1504"/>
    <col min="4097" max="4097" width="32.7109375" style="1504" customWidth="1"/>
    <col min="4098" max="4098" width="11.28515625" style="1504" customWidth="1"/>
    <col min="4099" max="4099" width="12.7109375" style="1504" customWidth="1"/>
    <col min="4100" max="4100" width="11.28515625" style="1504" customWidth="1"/>
    <col min="4101" max="4101" width="30.7109375" style="1504" customWidth="1"/>
    <col min="4102" max="4102" width="7.7109375" style="1504" customWidth="1"/>
    <col min="4103" max="4103" width="14.42578125" style="1504" customWidth="1"/>
    <col min="4104" max="4352" width="11" style="1504"/>
    <col min="4353" max="4353" width="32.7109375" style="1504" customWidth="1"/>
    <col min="4354" max="4354" width="11.28515625" style="1504" customWidth="1"/>
    <col min="4355" max="4355" width="12.7109375" style="1504" customWidth="1"/>
    <col min="4356" max="4356" width="11.28515625" style="1504" customWidth="1"/>
    <col min="4357" max="4357" width="30.7109375" style="1504" customWidth="1"/>
    <col min="4358" max="4358" width="7.7109375" style="1504" customWidth="1"/>
    <col min="4359" max="4359" width="14.42578125" style="1504" customWidth="1"/>
    <col min="4360" max="4608" width="11" style="1504"/>
    <col min="4609" max="4609" width="32.7109375" style="1504" customWidth="1"/>
    <col min="4610" max="4610" width="11.28515625" style="1504" customWidth="1"/>
    <col min="4611" max="4611" width="12.7109375" style="1504" customWidth="1"/>
    <col min="4612" max="4612" width="11.28515625" style="1504" customWidth="1"/>
    <col min="4613" max="4613" width="30.7109375" style="1504" customWidth="1"/>
    <col min="4614" max="4614" width="7.7109375" style="1504" customWidth="1"/>
    <col min="4615" max="4615" width="14.42578125" style="1504" customWidth="1"/>
    <col min="4616" max="4864" width="11" style="1504"/>
    <col min="4865" max="4865" width="32.7109375" style="1504" customWidth="1"/>
    <col min="4866" max="4866" width="11.28515625" style="1504" customWidth="1"/>
    <col min="4867" max="4867" width="12.7109375" style="1504" customWidth="1"/>
    <col min="4868" max="4868" width="11.28515625" style="1504" customWidth="1"/>
    <col min="4869" max="4869" width="30.7109375" style="1504" customWidth="1"/>
    <col min="4870" max="4870" width="7.7109375" style="1504" customWidth="1"/>
    <col min="4871" max="4871" width="14.42578125" style="1504" customWidth="1"/>
    <col min="4872" max="5120" width="11" style="1504"/>
    <col min="5121" max="5121" width="32.7109375" style="1504" customWidth="1"/>
    <col min="5122" max="5122" width="11.28515625" style="1504" customWidth="1"/>
    <col min="5123" max="5123" width="12.7109375" style="1504" customWidth="1"/>
    <col min="5124" max="5124" width="11.28515625" style="1504" customWidth="1"/>
    <col min="5125" max="5125" width="30.7109375" style="1504" customWidth="1"/>
    <col min="5126" max="5126" width="7.7109375" style="1504" customWidth="1"/>
    <col min="5127" max="5127" width="14.42578125" style="1504" customWidth="1"/>
    <col min="5128" max="5376" width="11" style="1504"/>
    <col min="5377" max="5377" width="32.7109375" style="1504" customWidth="1"/>
    <col min="5378" max="5378" width="11.28515625" style="1504" customWidth="1"/>
    <col min="5379" max="5379" width="12.7109375" style="1504" customWidth="1"/>
    <col min="5380" max="5380" width="11.28515625" style="1504" customWidth="1"/>
    <col min="5381" max="5381" width="30.7109375" style="1504" customWidth="1"/>
    <col min="5382" max="5382" width="7.7109375" style="1504" customWidth="1"/>
    <col min="5383" max="5383" width="14.42578125" style="1504" customWidth="1"/>
    <col min="5384" max="5632" width="11" style="1504"/>
    <col min="5633" max="5633" width="32.7109375" style="1504" customWidth="1"/>
    <col min="5634" max="5634" width="11.28515625" style="1504" customWidth="1"/>
    <col min="5635" max="5635" width="12.7109375" style="1504" customWidth="1"/>
    <col min="5636" max="5636" width="11.28515625" style="1504" customWidth="1"/>
    <col min="5637" max="5637" width="30.7109375" style="1504" customWidth="1"/>
    <col min="5638" max="5638" width="7.7109375" style="1504" customWidth="1"/>
    <col min="5639" max="5639" width="14.42578125" style="1504" customWidth="1"/>
    <col min="5640" max="5888" width="11" style="1504"/>
    <col min="5889" max="5889" width="32.7109375" style="1504" customWidth="1"/>
    <col min="5890" max="5890" width="11.28515625" style="1504" customWidth="1"/>
    <col min="5891" max="5891" width="12.7109375" style="1504" customWidth="1"/>
    <col min="5892" max="5892" width="11.28515625" style="1504" customWidth="1"/>
    <col min="5893" max="5893" width="30.7109375" style="1504" customWidth="1"/>
    <col min="5894" max="5894" width="7.7109375" style="1504" customWidth="1"/>
    <col min="5895" max="5895" width="14.42578125" style="1504" customWidth="1"/>
    <col min="5896" max="6144" width="11" style="1504"/>
    <col min="6145" max="6145" width="32.7109375" style="1504" customWidth="1"/>
    <col min="6146" max="6146" width="11.28515625" style="1504" customWidth="1"/>
    <col min="6147" max="6147" width="12.7109375" style="1504" customWidth="1"/>
    <col min="6148" max="6148" width="11.28515625" style="1504" customWidth="1"/>
    <col min="6149" max="6149" width="30.7109375" style="1504" customWidth="1"/>
    <col min="6150" max="6150" width="7.7109375" style="1504" customWidth="1"/>
    <col min="6151" max="6151" width="14.42578125" style="1504" customWidth="1"/>
    <col min="6152" max="6400" width="11" style="1504"/>
    <col min="6401" max="6401" width="32.7109375" style="1504" customWidth="1"/>
    <col min="6402" max="6402" width="11.28515625" style="1504" customWidth="1"/>
    <col min="6403" max="6403" width="12.7109375" style="1504" customWidth="1"/>
    <col min="6404" max="6404" width="11.28515625" style="1504" customWidth="1"/>
    <col min="6405" max="6405" width="30.7109375" style="1504" customWidth="1"/>
    <col min="6406" max="6406" width="7.7109375" style="1504" customWidth="1"/>
    <col min="6407" max="6407" width="14.42578125" style="1504" customWidth="1"/>
    <col min="6408" max="6656" width="11" style="1504"/>
    <col min="6657" max="6657" width="32.7109375" style="1504" customWidth="1"/>
    <col min="6658" max="6658" width="11.28515625" style="1504" customWidth="1"/>
    <col min="6659" max="6659" width="12.7109375" style="1504" customWidth="1"/>
    <col min="6660" max="6660" width="11.28515625" style="1504" customWidth="1"/>
    <col min="6661" max="6661" width="30.7109375" style="1504" customWidth="1"/>
    <col min="6662" max="6662" width="7.7109375" style="1504" customWidth="1"/>
    <col min="6663" max="6663" width="14.42578125" style="1504" customWidth="1"/>
    <col min="6664" max="6912" width="11" style="1504"/>
    <col min="6913" max="6913" width="32.7109375" style="1504" customWidth="1"/>
    <col min="6914" max="6914" width="11.28515625" style="1504" customWidth="1"/>
    <col min="6915" max="6915" width="12.7109375" style="1504" customWidth="1"/>
    <col min="6916" max="6916" width="11.28515625" style="1504" customWidth="1"/>
    <col min="6917" max="6917" width="30.7109375" style="1504" customWidth="1"/>
    <col min="6918" max="6918" width="7.7109375" style="1504" customWidth="1"/>
    <col min="6919" max="6919" width="14.42578125" style="1504" customWidth="1"/>
    <col min="6920" max="7168" width="11" style="1504"/>
    <col min="7169" max="7169" width="32.7109375" style="1504" customWidth="1"/>
    <col min="7170" max="7170" width="11.28515625" style="1504" customWidth="1"/>
    <col min="7171" max="7171" width="12.7109375" style="1504" customWidth="1"/>
    <col min="7172" max="7172" width="11.28515625" style="1504" customWidth="1"/>
    <col min="7173" max="7173" width="30.7109375" style="1504" customWidth="1"/>
    <col min="7174" max="7174" width="7.7109375" style="1504" customWidth="1"/>
    <col min="7175" max="7175" width="14.42578125" style="1504" customWidth="1"/>
    <col min="7176" max="7424" width="11" style="1504"/>
    <col min="7425" max="7425" width="32.7109375" style="1504" customWidth="1"/>
    <col min="7426" max="7426" width="11.28515625" style="1504" customWidth="1"/>
    <col min="7427" max="7427" width="12.7109375" style="1504" customWidth="1"/>
    <col min="7428" max="7428" width="11.28515625" style="1504" customWidth="1"/>
    <col min="7429" max="7429" width="30.7109375" style="1504" customWidth="1"/>
    <col min="7430" max="7430" width="7.7109375" style="1504" customWidth="1"/>
    <col min="7431" max="7431" width="14.42578125" style="1504" customWidth="1"/>
    <col min="7432" max="7680" width="11" style="1504"/>
    <col min="7681" max="7681" width="32.7109375" style="1504" customWidth="1"/>
    <col min="7682" max="7682" width="11.28515625" style="1504" customWidth="1"/>
    <col min="7683" max="7683" width="12.7109375" style="1504" customWidth="1"/>
    <col min="7684" max="7684" width="11.28515625" style="1504" customWidth="1"/>
    <col min="7685" max="7685" width="30.7109375" style="1504" customWidth="1"/>
    <col min="7686" max="7686" width="7.7109375" style="1504" customWidth="1"/>
    <col min="7687" max="7687" width="14.42578125" style="1504" customWidth="1"/>
    <col min="7688" max="7936" width="11" style="1504"/>
    <col min="7937" max="7937" width="32.7109375" style="1504" customWidth="1"/>
    <col min="7938" max="7938" width="11.28515625" style="1504" customWidth="1"/>
    <col min="7939" max="7939" width="12.7109375" style="1504" customWidth="1"/>
    <col min="7940" max="7940" width="11.28515625" style="1504" customWidth="1"/>
    <col min="7941" max="7941" width="30.7109375" style="1504" customWidth="1"/>
    <col min="7942" max="7942" width="7.7109375" style="1504" customWidth="1"/>
    <col min="7943" max="7943" width="14.42578125" style="1504" customWidth="1"/>
    <col min="7944" max="8192" width="11" style="1504"/>
    <col min="8193" max="8193" width="32.7109375" style="1504" customWidth="1"/>
    <col min="8194" max="8194" width="11.28515625" style="1504" customWidth="1"/>
    <col min="8195" max="8195" width="12.7109375" style="1504" customWidth="1"/>
    <col min="8196" max="8196" width="11.28515625" style="1504" customWidth="1"/>
    <col min="8197" max="8197" width="30.7109375" style="1504" customWidth="1"/>
    <col min="8198" max="8198" width="7.7109375" style="1504" customWidth="1"/>
    <col min="8199" max="8199" width="14.42578125" style="1504" customWidth="1"/>
    <col min="8200" max="8448" width="11" style="1504"/>
    <col min="8449" max="8449" width="32.7109375" style="1504" customWidth="1"/>
    <col min="8450" max="8450" width="11.28515625" style="1504" customWidth="1"/>
    <col min="8451" max="8451" width="12.7109375" style="1504" customWidth="1"/>
    <col min="8452" max="8452" width="11.28515625" style="1504" customWidth="1"/>
    <col min="8453" max="8453" width="30.7109375" style="1504" customWidth="1"/>
    <col min="8454" max="8454" width="7.7109375" style="1504" customWidth="1"/>
    <col min="8455" max="8455" width="14.42578125" style="1504" customWidth="1"/>
    <col min="8456" max="8704" width="11" style="1504"/>
    <col min="8705" max="8705" width="32.7109375" style="1504" customWidth="1"/>
    <col min="8706" max="8706" width="11.28515625" style="1504" customWidth="1"/>
    <col min="8707" max="8707" width="12.7109375" style="1504" customWidth="1"/>
    <col min="8708" max="8708" width="11.28515625" style="1504" customWidth="1"/>
    <col min="8709" max="8709" width="30.7109375" style="1504" customWidth="1"/>
    <col min="8710" max="8710" width="7.7109375" style="1504" customWidth="1"/>
    <col min="8711" max="8711" width="14.42578125" style="1504" customWidth="1"/>
    <col min="8712" max="8960" width="11" style="1504"/>
    <col min="8961" max="8961" width="32.7109375" style="1504" customWidth="1"/>
    <col min="8962" max="8962" width="11.28515625" style="1504" customWidth="1"/>
    <col min="8963" max="8963" width="12.7109375" style="1504" customWidth="1"/>
    <col min="8964" max="8964" width="11.28515625" style="1504" customWidth="1"/>
    <col min="8965" max="8965" width="30.7109375" style="1504" customWidth="1"/>
    <col min="8966" max="8966" width="7.7109375" style="1504" customWidth="1"/>
    <col min="8967" max="8967" width="14.42578125" style="1504" customWidth="1"/>
    <col min="8968" max="9216" width="11" style="1504"/>
    <col min="9217" max="9217" width="32.7109375" style="1504" customWidth="1"/>
    <col min="9218" max="9218" width="11.28515625" style="1504" customWidth="1"/>
    <col min="9219" max="9219" width="12.7109375" style="1504" customWidth="1"/>
    <col min="9220" max="9220" width="11.28515625" style="1504" customWidth="1"/>
    <col min="9221" max="9221" width="30.7109375" style="1504" customWidth="1"/>
    <col min="9222" max="9222" width="7.7109375" style="1504" customWidth="1"/>
    <col min="9223" max="9223" width="14.42578125" style="1504" customWidth="1"/>
    <col min="9224" max="9472" width="11" style="1504"/>
    <col min="9473" max="9473" width="32.7109375" style="1504" customWidth="1"/>
    <col min="9474" max="9474" width="11.28515625" style="1504" customWidth="1"/>
    <col min="9475" max="9475" width="12.7109375" style="1504" customWidth="1"/>
    <col min="9476" max="9476" width="11.28515625" style="1504" customWidth="1"/>
    <col min="9477" max="9477" width="30.7109375" style="1504" customWidth="1"/>
    <col min="9478" max="9478" width="7.7109375" style="1504" customWidth="1"/>
    <col min="9479" max="9479" width="14.42578125" style="1504" customWidth="1"/>
    <col min="9480" max="9728" width="11" style="1504"/>
    <col min="9729" max="9729" width="32.7109375" style="1504" customWidth="1"/>
    <col min="9730" max="9730" width="11.28515625" style="1504" customWidth="1"/>
    <col min="9731" max="9731" width="12.7109375" style="1504" customWidth="1"/>
    <col min="9732" max="9732" width="11.28515625" style="1504" customWidth="1"/>
    <col min="9733" max="9733" width="30.7109375" style="1504" customWidth="1"/>
    <col min="9734" max="9734" width="7.7109375" style="1504" customWidth="1"/>
    <col min="9735" max="9735" width="14.42578125" style="1504" customWidth="1"/>
    <col min="9736" max="9984" width="11" style="1504"/>
    <col min="9985" max="9985" width="32.7109375" style="1504" customWidth="1"/>
    <col min="9986" max="9986" width="11.28515625" style="1504" customWidth="1"/>
    <col min="9987" max="9987" width="12.7109375" style="1504" customWidth="1"/>
    <col min="9988" max="9988" width="11.28515625" style="1504" customWidth="1"/>
    <col min="9989" max="9989" width="30.7109375" style="1504" customWidth="1"/>
    <col min="9990" max="9990" width="7.7109375" style="1504" customWidth="1"/>
    <col min="9991" max="9991" width="14.42578125" style="1504" customWidth="1"/>
    <col min="9992" max="10240" width="11" style="1504"/>
    <col min="10241" max="10241" width="32.7109375" style="1504" customWidth="1"/>
    <col min="10242" max="10242" width="11.28515625" style="1504" customWidth="1"/>
    <col min="10243" max="10243" width="12.7109375" style="1504" customWidth="1"/>
    <col min="10244" max="10244" width="11.28515625" style="1504" customWidth="1"/>
    <col min="10245" max="10245" width="30.7109375" style="1504" customWidth="1"/>
    <col min="10246" max="10246" width="7.7109375" style="1504" customWidth="1"/>
    <col min="10247" max="10247" width="14.42578125" style="1504" customWidth="1"/>
    <col min="10248" max="10496" width="11" style="1504"/>
    <col min="10497" max="10497" width="32.7109375" style="1504" customWidth="1"/>
    <col min="10498" max="10498" width="11.28515625" style="1504" customWidth="1"/>
    <col min="10499" max="10499" width="12.7109375" style="1504" customWidth="1"/>
    <col min="10500" max="10500" width="11.28515625" style="1504" customWidth="1"/>
    <col min="10501" max="10501" width="30.7109375" style="1504" customWidth="1"/>
    <col min="10502" max="10502" width="7.7109375" style="1504" customWidth="1"/>
    <col min="10503" max="10503" width="14.42578125" style="1504" customWidth="1"/>
    <col min="10504" max="10752" width="11" style="1504"/>
    <col min="10753" max="10753" width="32.7109375" style="1504" customWidth="1"/>
    <col min="10754" max="10754" width="11.28515625" style="1504" customWidth="1"/>
    <col min="10755" max="10755" width="12.7109375" style="1504" customWidth="1"/>
    <col min="10756" max="10756" width="11.28515625" style="1504" customWidth="1"/>
    <col min="10757" max="10757" width="30.7109375" style="1504" customWidth="1"/>
    <col min="10758" max="10758" width="7.7109375" style="1504" customWidth="1"/>
    <col min="10759" max="10759" width="14.42578125" style="1504" customWidth="1"/>
    <col min="10760" max="11008" width="11" style="1504"/>
    <col min="11009" max="11009" width="32.7109375" style="1504" customWidth="1"/>
    <col min="11010" max="11010" width="11.28515625" style="1504" customWidth="1"/>
    <col min="11011" max="11011" width="12.7109375" style="1504" customWidth="1"/>
    <col min="11012" max="11012" width="11.28515625" style="1504" customWidth="1"/>
    <col min="11013" max="11013" width="30.7109375" style="1504" customWidth="1"/>
    <col min="11014" max="11014" width="7.7109375" style="1504" customWidth="1"/>
    <col min="11015" max="11015" width="14.42578125" style="1504" customWidth="1"/>
    <col min="11016" max="11264" width="11" style="1504"/>
    <col min="11265" max="11265" width="32.7109375" style="1504" customWidth="1"/>
    <col min="11266" max="11266" width="11.28515625" style="1504" customWidth="1"/>
    <col min="11267" max="11267" width="12.7109375" style="1504" customWidth="1"/>
    <col min="11268" max="11268" width="11.28515625" style="1504" customWidth="1"/>
    <col min="11269" max="11269" width="30.7109375" style="1504" customWidth="1"/>
    <col min="11270" max="11270" width="7.7109375" style="1504" customWidth="1"/>
    <col min="11271" max="11271" width="14.42578125" style="1504" customWidth="1"/>
    <col min="11272" max="11520" width="11" style="1504"/>
    <col min="11521" max="11521" width="32.7109375" style="1504" customWidth="1"/>
    <col min="11522" max="11522" width="11.28515625" style="1504" customWidth="1"/>
    <col min="11523" max="11523" width="12.7109375" style="1504" customWidth="1"/>
    <col min="11524" max="11524" width="11.28515625" style="1504" customWidth="1"/>
    <col min="11525" max="11525" width="30.7109375" style="1504" customWidth="1"/>
    <col min="11526" max="11526" width="7.7109375" style="1504" customWidth="1"/>
    <col min="11527" max="11527" width="14.42578125" style="1504" customWidth="1"/>
    <col min="11528" max="11776" width="11" style="1504"/>
    <col min="11777" max="11777" width="32.7109375" style="1504" customWidth="1"/>
    <col min="11778" max="11778" width="11.28515625" style="1504" customWidth="1"/>
    <col min="11779" max="11779" width="12.7109375" style="1504" customWidth="1"/>
    <col min="11780" max="11780" width="11.28515625" style="1504" customWidth="1"/>
    <col min="11781" max="11781" width="30.7109375" style="1504" customWidth="1"/>
    <col min="11782" max="11782" width="7.7109375" style="1504" customWidth="1"/>
    <col min="11783" max="11783" width="14.42578125" style="1504" customWidth="1"/>
    <col min="11784" max="12032" width="11" style="1504"/>
    <col min="12033" max="12033" width="32.7109375" style="1504" customWidth="1"/>
    <col min="12034" max="12034" width="11.28515625" style="1504" customWidth="1"/>
    <col min="12035" max="12035" width="12.7109375" style="1504" customWidth="1"/>
    <col min="12036" max="12036" width="11.28515625" style="1504" customWidth="1"/>
    <col min="12037" max="12037" width="30.7109375" style="1504" customWidth="1"/>
    <col min="12038" max="12038" width="7.7109375" style="1504" customWidth="1"/>
    <col min="12039" max="12039" width="14.42578125" style="1504" customWidth="1"/>
    <col min="12040" max="12288" width="11" style="1504"/>
    <col min="12289" max="12289" width="32.7109375" style="1504" customWidth="1"/>
    <col min="12290" max="12290" width="11.28515625" style="1504" customWidth="1"/>
    <col min="12291" max="12291" width="12.7109375" style="1504" customWidth="1"/>
    <col min="12292" max="12292" width="11.28515625" style="1504" customWidth="1"/>
    <col min="12293" max="12293" width="30.7109375" style="1504" customWidth="1"/>
    <col min="12294" max="12294" width="7.7109375" style="1504" customWidth="1"/>
    <col min="12295" max="12295" width="14.42578125" style="1504" customWidth="1"/>
    <col min="12296" max="12544" width="11" style="1504"/>
    <col min="12545" max="12545" width="32.7109375" style="1504" customWidth="1"/>
    <col min="12546" max="12546" width="11.28515625" style="1504" customWidth="1"/>
    <col min="12547" max="12547" width="12.7109375" style="1504" customWidth="1"/>
    <col min="12548" max="12548" width="11.28515625" style="1504" customWidth="1"/>
    <col min="12549" max="12549" width="30.7109375" style="1504" customWidth="1"/>
    <col min="12550" max="12550" width="7.7109375" style="1504" customWidth="1"/>
    <col min="12551" max="12551" width="14.42578125" style="1504" customWidth="1"/>
    <col min="12552" max="12800" width="11" style="1504"/>
    <col min="12801" max="12801" width="32.7109375" style="1504" customWidth="1"/>
    <col min="12802" max="12802" width="11.28515625" style="1504" customWidth="1"/>
    <col min="12803" max="12803" width="12.7109375" style="1504" customWidth="1"/>
    <col min="12804" max="12804" width="11.28515625" style="1504" customWidth="1"/>
    <col min="12805" max="12805" width="30.7109375" style="1504" customWidth="1"/>
    <col min="12806" max="12806" width="7.7109375" style="1504" customWidth="1"/>
    <col min="12807" max="12807" width="14.42578125" style="1504" customWidth="1"/>
    <col min="12808" max="13056" width="11" style="1504"/>
    <col min="13057" max="13057" width="32.7109375" style="1504" customWidth="1"/>
    <col min="13058" max="13058" width="11.28515625" style="1504" customWidth="1"/>
    <col min="13059" max="13059" width="12.7109375" style="1504" customWidth="1"/>
    <col min="13060" max="13060" width="11.28515625" style="1504" customWidth="1"/>
    <col min="13061" max="13061" width="30.7109375" style="1504" customWidth="1"/>
    <col min="13062" max="13062" width="7.7109375" style="1504" customWidth="1"/>
    <col min="13063" max="13063" width="14.42578125" style="1504" customWidth="1"/>
    <col min="13064" max="13312" width="11" style="1504"/>
    <col min="13313" max="13313" width="32.7109375" style="1504" customWidth="1"/>
    <col min="13314" max="13314" width="11.28515625" style="1504" customWidth="1"/>
    <col min="13315" max="13315" width="12.7109375" style="1504" customWidth="1"/>
    <col min="13316" max="13316" width="11.28515625" style="1504" customWidth="1"/>
    <col min="13317" max="13317" width="30.7109375" style="1504" customWidth="1"/>
    <col min="13318" max="13318" width="7.7109375" style="1504" customWidth="1"/>
    <col min="13319" max="13319" width="14.42578125" style="1504" customWidth="1"/>
    <col min="13320" max="13568" width="11" style="1504"/>
    <col min="13569" max="13569" width="32.7109375" style="1504" customWidth="1"/>
    <col min="13570" max="13570" width="11.28515625" style="1504" customWidth="1"/>
    <col min="13571" max="13571" width="12.7109375" style="1504" customWidth="1"/>
    <col min="13572" max="13572" width="11.28515625" style="1504" customWidth="1"/>
    <col min="13573" max="13573" width="30.7109375" style="1504" customWidth="1"/>
    <col min="13574" max="13574" width="7.7109375" style="1504" customWidth="1"/>
    <col min="13575" max="13575" width="14.42578125" style="1504" customWidth="1"/>
    <col min="13576" max="13824" width="11" style="1504"/>
    <col min="13825" max="13825" width="32.7109375" style="1504" customWidth="1"/>
    <col min="13826" max="13826" width="11.28515625" style="1504" customWidth="1"/>
    <col min="13827" max="13827" width="12.7109375" style="1504" customWidth="1"/>
    <col min="13828" max="13828" width="11.28515625" style="1504" customWidth="1"/>
    <col min="13829" max="13829" width="30.7109375" style="1504" customWidth="1"/>
    <col min="13830" max="13830" width="7.7109375" style="1504" customWidth="1"/>
    <col min="13831" max="13831" width="14.42578125" style="1504" customWidth="1"/>
    <col min="13832" max="14080" width="11" style="1504"/>
    <col min="14081" max="14081" width="32.7109375" style="1504" customWidth="1"/>
    <col min="14082" max="14082" width="11.28515625" style="1504" customWidth="1"/>
    <col min="14083" max="14083" width="12.7109375" style="1504" customWidth="1"/>
    <col min="14084" max="14084" width="11.28515625" style="1504" customWidth="1"/>
    <col min="14085" max="14085" width="30.7109375" style="1504" customWidth="1"/>
    <col min="14086" max="14086" width="7.7109375" style="1504" customWidth="1"/>
    <col min="14087" max="14087" width="14.42578125" style="1504" customWidth="1"/>
    <col min="14088" max="14336" width="11" style="1504"/>
    <col min="14337" max="14337" width="32.7109375" style="1504" customWidth="1"/>
    <col min="14338" max="14338" width="11.28515625" style="1504" customWidth="1"/>
    <col min="14339" max="14339" width="12.7109375" style="1504" customWidth="1"/>
    <col min="14340" max="14340" width="11.28515625" style="1504" customWidth="1"/>
    <col min="14341" max="14341" width="30.7109375" style="1504" customWidth="1"/>
    <col min="14342" max="14342" width="7.7109375" style="1504" customWidth="1"/>
    <col min="14343" max="14343" width="14.42578125" style="1504" customWidth="1"/>
    <col min="14344" max="14592" width="11" style="1504"/>
    <col min="14593" max="14593" width="32.7109375" style="1504" customWidth="1"/>
    <col min="14594" max="14594" width="11.28515625" style="1504" customWidth="1"/>
    <col min="14595" max="14595" width="12.7109375" style="1504" customWidth="1"/>
    <col min="14596" max="14596" width="11.28515625" style="1504" customWidth="1"/>
    <col min="14597" max="14597" width="30.7109375" style="1504" customWidth="1"/>
    <col min="14598" max="14598" width="7.7109375" style="1504" customWidth="1"/>
    <col min="14599" max="14599" width="14.42578125" style="1504" customWidth="1"/>
    <col min="14600" max="14848" width="11" style="1504"/>
    <col min="14849" max="14849" width="32.7109375" style="1504" customWidth="1"/>
    <col min="14850" max="14850" width="11.28515625" style="1504" customWidth="1"/>
    <col min="14851" max="14851" width="12.7109375" style="1504" customWidth="1"/>
    <col min="14852" max="14852" width="11.28515625" style="1504" customWidth="1"/>
    <col min="14853" max="14853" width="30.7109375" style="1504" customWidth="1"/>
    <col min="14854" max="14854" width="7.7109375" style="1504" customWidth="1"/>
    <col min="14855" max="14855" width="14.42578125" style="1504" customWidth="1"/>
    <col min="14856" max="15104" width="11" style="1504"/>
    <col min="15105" max="15105" width="32.7109375" style="1504" customWidth="1"/>
    <col min="15106" max="15106" width="11.28515625" style="1504" customWidth="1"/>
    <col min="15107" max="15107" width="12.7109375" style="1504" customWidth="1"/>
    <col min="15108" max="15108" width="11.28515625" style="1504" customWidth="1"/>
    <col min="15109" max="15109" width="30.7109375" style="1504" customWidth="1"/>
    <col min="15110" max="15110" width="7.7109375" style="1504" customWidth="1"/>
    <col min="15111" max="15111" width="14.42578125" style="1504" customWidth="1"/>
    <col min="15112" max="15360" width="11" style="1504"/>
    <col min="15361" max="15361" width="32.7109375" style="1504" customWidth="1"/>
    <col min="15362" max="15362" width="11.28515625" style="1504" customWidth="1"/>
    <col min="15363" max="15363" width="12.7109375" style="1504" customWidth="1"/>
    <col min="15364" max="15364" width="11.28515625" style="1504" customWidth="1"/>
    <col min="15365" max="15365" width="30.7109375" style="1504" customWidth="1"/>
    <col min="15366" max="15366" width="7.7109375" style="1504" customWidth="1"/>
    <col min="15367" max="15367" width="14.42578125" style="1504" customWidth="1"/>
    <col min="15368" max="15616" width="11" style="1504"/>
    <col min="15617" max="15617" width="32.7109375" style="1504" customWidth="1"/>
    <col min="15618" max="15618" width="11.28515625" style="1504" customWidth="1"/>
    <col min="15619" max="15619" width="12.7109375" style="1504" customWidth="1"/>
    <col min="15620" max="15620" width="11.28515625" style="1504" customWidth="1"/>
    <col min="15621" max="15621" width="30.7109375" style="1504" customWidth="1"/>
    <col min="15622" max="15622" width="7.7109375" style="1504" customWidth="1"/>
    <col min="15623" max="15623" width="14.42578125" style="1504" customWidth="1"/>
    <col min="15624" max="15872" width="11" style="1504"/>
    <col min="15873" max="15873" width="32.7109375" style="1504" customWidth="1"/>
    <col min="15874" max="15874" width="11.28515625" style="1504" customWidth="1"/>
    <col min="15875" max="15875" width="12.7109375" style="1504" customWidth="1"/>
    <col min="15876" max="15876" width="11.28515625" style="1504" customWidth="1"/>
    <col min="15877" max="15877" width="30.7109375" style="1504" customWidth="1"/>
    <col min="15878" max="15878" width="7.7109375" style="1504" customWidth="1"/>
    <col min="15879" max="15879" width="14.42578125" style="1504" customWidth="1"/>
    <col min="15880" max="16128" width="11" style="1504"/>
    <col min="16129" max="16129" width="32.7109375" style="1504" customWidth="1"/>
    <col min="16130" max="16130" width="11.28515625" style="1504" customWidth="1"/>
    <col min="16131" max="16131" width="12.7109375" style="1504" customWidth="1"/>
    <col min="16132" max="16132" width="11.28515625" style="1504" customWidth="1"/>
    <col min="16133" max="16133" width="30.7109375" style="1504" customWidth="1"/>
    <col min="16134" max="16134" width="7.7109375" style="1504" customWidth="1"/>
    <col min="16135" max="16135" width="14.42578125" style="1504" customWidth="1"/>
    <col min="16136" max="16384" width="11" style="1504"/>
  </cols>
  <sheetData>
    <row r="1" spans="1:15" ht="24.75" customHeight="1">
      <c r="A1" s="1500" t="s">
        <v>1051</v>
      </c>
      <c r="B1" s="1501"/>
      <c r="E1" s="1503" t="s">
        <v>1052</v>
      </c>
    </row>
    <row r="2" spans="1:15" ht="18.95" customHeight="1">
      <c r="E2" s="1505"/>
    </row>
    <row r="3" spans="1:15" s="1508" customFormat="1" ht="18.95" customHeight="1">
      <c r="A3" s="1506" t="s">
        <v>1181</v>
      </c>
      <c r="B3" s="1507"/>
      <c r="C3" s="1502"/>
      <c r="D3" s="2740" t="s">
        <v>1182</v>
      </c>
      <c r="E3" s="2740"/>
    </row>
    <row r="4" spans="1:15" s="1508" customFormat="1" ht="18.95" customHeight="1">
      <c r="A4" s="1509" t="s">
        <v>1183</v>
      </c>
      <c r="B4" s="1510"/>
      <c r="C4" s="1502"/>
      <c r="D4" s="2740" t="s">
        <v>1184</v>
      </c>
      <c r="E4" s="2740"/>
    </row>
    <row r="5" spans="1:15" s="1508" customFormat="1" ht="18.95" customHeight="1">
      <c r="A5" s="1695"/>
      <c r="B5" s="1510"/>
      <c r="C5" s="1696"/>
      <c r="D5" s="1695"/>
      <c r="E5" s="1511"/>
    </row>
    <row r="6" spans="1:15" s="1508" customFormat="1" ht="18.95" customHeight="1">
      <c r="A6" s="1512"/>
      <c r="B6" s="1510"/>
      <c r="C6" s="1697"/>
      <c r="D6" s="1695"/>
      <c r="E6" s="1511"/>
    </row>
    <row r="7" spans="1:15" ht="18.75">
      <c r="B7" s="1513" t="s">
        <v>2072</v>
      </c>
      <c r="C7" s="1513" t="s">
        <v>4</v>
      </c>
      <c r="D7" s="1513"/>
      <c r="E7" s="1511"/>
      <c r="G7" s="1508"/>
      <c r="H7" s="1698"/>
    </row>
    <row r="8" spans="1:15" s="1516" customFormat="1" ht="8.1" customHeight="1">
      <c r="A8" s="1515"/>
      <c r="E8" s="1517"/>
    </row>
    <row r="9" spans="1:15" ht="14.25" customHeight="1">
      <c r="A9" s="1510" t="s">
        <v>1185</v>
      </c>
      <c r="E9" s="1519" t="s">
        <v>1186</v>
      </c>
    </row>
    <row r="10" spans="1:15" s="1516" customFormat="1" ht="14.25" customHeight="1">
      <c r="A10" s="1507" t="s">
        <v>1187</v>
      </c>
      <c r="B10" s="1525">
        <f>B12+B13+B14+B15+B20+B25+B26+B27+B28</f>
        <v>921944</v>
      </c>
      <c r="C10" s="1525">
        <f>C12+C13+C14+C15+C20+C25+C26+C27+C28</f>
        <v>876005</v>
      </c>
      <c r="D10" s="1525"/>
      <c r="E10" s="1519" t="s">
        <v>1188</v>
      </c>
      <c r="F10" s="360"/>
      <c r="G10" s="360"/>
      <c r="H10" s="1524">
        <f>IF(B10='sup 39'!C12,1,0)</f>
        <v>0</v>
      </c>
      <c r="I10" s="1524"/>
    </row>
    <row r="11" spans="1:15" s="1516" customFormat="1" ht="14.25" customHeight="1">
      <c r="A11" s="1538" t="s">
        <v>1189</v>
      </c>
      <c r="D11" s="1504"/>
      <c r="E11" s="1539" t="s">
        <v>1190</v>
      </c>
      <c r="F11" s="1699"/>
      <c r="H11" s="1700"/>
      <c r="I11" s="1524"/>
    </row>
    <row r="12" spans="1:15" s="1516" customFormat="1" ht="14.25" customHeight="1">
      <c r="A12" s="1538" t="s">
        <v>1191</v>
      </c>
      <c r="B12" s="1701">
        <v>462085</v>
      </c>
      <c r="C12" s="1701">
        <v>424262</v>
      </c>
      <c r="D12" s="1504"/>
      <c r="E12" s="1539" t="s">
        <v>1192</v>
      </c>
      <c r="F12" s="1699"/>
      <c r="H12" s="1700"/>
      <c r="I12" s="1524"/>
    </row>
    <row r="13" spans="1:15" s="1516" customFormat="1" ht="14.25" customHeight="1">
      <c r="A13" s="1527" t="s">
        <v>1193</v>
      </c>
      <c r="B13" s="1701">
        <v>224769</v>
      </c>
      <c r="C13" s="1701">
        <v>224931</v>
      </c>
      <c r="D13" s="1504"/>
      <c r="E13" s="1539" t="s">
        <v>1194</v>
      </c>
      <c r="F13" s="1699"/>
      <c r="H13" s="1700"/>
      <c r="I13" s="1524"/>
    </row>
    <row r="14" spans="1:15" s="1516" customFormat="1" ht="14.25" customHeight="1">
      <c r="A14" s="1527" t="s">
        <v>1195</v>
      </c>
      <c r="B14" s="1701">
        <v>113638</v>
      </c>
      <c r="C14" s="1701">
        <v>115139</v>
      </c>
      <c r="D14" s="1504"/>
      <c r="E14" s="1517" t="s">
        <v>1196</v>
      </c>
      <c r="F14" s="1699"/>
      <c r="H14" s="340"/>
      <c r="I14" s="1542"/>
      <c r="J14" s="1542"/>
      <c r="K14" s="1524"/>
      <c r="L14" s="1524"/>
      <c r="M14" s="1524"/>
      <c r="N14" s="1524"/>
      <c r="O14" s="1524"/>
    </row>
    <row r="15" spans="1:15" s="1516" customFormat="1" ht="14.25" customHeight="1">
      <c r="A15" s="1702" t="s">
        <v>1197</v>
      </c>
      <c r="B15" s="1525">
        <f>SUM(B16:B19)</f>
        <v>68886</v>
      </c>
      <c r="C15" s="1525">
        <f>SUM(C16:C19)</f>
        <v>65314</v>
      </c>
      <c r="D15" s="1504"/>
      <c r="E15" s="1703" t="s">
        <v>1198</v>
      </c>
      <c r="F15" s="1699"/>
      <c r="H15" s="340"/>
      <c r="I15" s="1542"/>
      <c r="J15" s="1542"/>
      <c r="K15" s="1524"/>
      <c r="L15" s="1524"/>
      <c r="M15" s="1524"/>
      <c r="N15" s="1524"/>
      <c r="O15" s="1524"/>
    </row>
    <row r="16" spans="1:15" s="1516" customFormat="1" ht="14.25" customHeight="1">
      <c r="A16" s="1538" t="s">
        <v>1199</v>
      </c>
      <c r="B16" s="1701">
        <v>23243</v>
      </c>
      <c r="C16" s="1701">
        <v>21648</v>
      </c>
      <c r="D16" s="1504"/>
      <c r="E16" s="1517" t="s">
        <v>1200</v>
      </c>
      <c r="F16" s="1699"/>
      <c r="H16" s="340"/>
      <c r="I16" s="1542"/>
      <c r="J16" s="1542"/>
      <c r="K16" s="1524"/>
      <c r="L16" s="1524"/>
      <c r="M16" s="1524"/>
      <c r="N16" s="1524"/>
      <c r="O16" s="1524"/>
    </row>
    <row r="17" spans="1:15" s="1516" customFormat="1" ht="14.25" customHeight="1">
      <c r="A17" s="1527" t="s">
        <v>1201</v>
      </c>
      <c r="B17" s="1701">
        <v>28994</v>
      </c>
      <c r="C17" s="1701">
        <v>28560</v>
      </c>
      <c r="D17" s="1504"/>
      <c r="E17" s="1517" t="s">
        <v>1202</v>
      </c>
      <c r="F17" s="1699"/>
      <c r="H17" s="340"/>
      <c r="I17" s="1542"/>
      <c r="J17" s="1542"/>
      <c r="K17" s="1524"/>
      <c r="L17" s="1524"/>
      <c r="M17" s="1524"/>
      <c r="N17" s="1524"/>
      <c r="O17" s="1524"/>
    </row>
    <row r="18" spans="1:15" s="1516" customFormat="1" ht="14.25" customHeight="1">
      <c r="A18" s="1704" t="s">
        <v>1203</v>
      </c>
      <c r="B18" s="1701">
        <v>2157</v>
      </c>
      <c r="C18" s="1701">
        <v>2317</v>
      </c>
      <c r="D18" s="1504"/>
      <c r="E18" s="1517" t="s">
        <v>1204</v>
      </c>
      <c r="F18" s="1699"/>
      <c r="H18" s="340"/>
      <c r="I18" s="1542"/>
      <c r="J18" s="1542"/>
      <c r="K18" s="1524"/>
      <c r="L18" s="1524"/>
      <c r="M18" s="1524"/>
      <c r="N18" s="1524"/>
      <c r="O18" s="1524"/>
    </row>
    <row r="19" spans="1:15" s="1516" customFormat="1" ht="14.25" customHeight="1">
      <c r="A19" s="1527" t="s">
        <v>1205</v>
      </c>
      <c r="B19" s="1701">
        <v>14492</v>
      </c>
      <c r="C19" s="1701">
        <v>12789</v>
      </c>
      <c r="D19" s="1504"/>
      <c r="E19" s="1517" t="s">
        <v>1206</v>
      </c>
      <c r="F19" s="1699"/>
      <c r="H19" s="340"/>
      <c r="I19" s="1542"/>
      <c r="J19" s="1542"/>
      <c r="K19" s="1524"/>
      <c r="L19" s="1524"/>
      <c r="M19" s="1524"/>
      <c r="N19" s="1524"/>
      <c r="O19" s="1524"/>
    </row>
    <row r="20" spans="1:15" s="1516" customFormat="1" ht="14.25" customHeight="1">
      <c r="A20" s="1501" t="s">
        <v>1207</v>
      </c>
      <c r="B20" s="1525">
        <f>SUM(B21:B24)</f>
        <v>24664</v>
      </c>
      <c r="C20" s="1525">
        <f>SUM(C21:C24)</f>
        <v>22001</v>
      </c>
      <c r="D20" s="1504"/>
      <c r="E20" s="1519" t="s">
        <v>1208</v>
      </c>
      <c r="F20" s="1699"/>
      <c r="H20" s="340"/>
      <c r="I20" s="1542"/>
      <c r="J20" s="1542"/>
      <c r="K20" s="1524"/>
      <c r="L20" s="1524"/>
      <c r="M20" s="1524"/>
      <c r="N20" s="1524"/>
      <c r="O20" s="1524"/>
    </row>
    <row r="21" spans="1:15" s="1516" customFormat="1" ht="14.25" customHeight="1">
      <c r="A21" s="1538" t="s">
        <v>1209</v>
      </c>
      <c r="B21" s="1701">
        <f>20958+1243</f>
        <v>22201</v>
      </c>
      <c r="C21" s="1701">
        <f>18873+950</f>
        <v>19823</v>
      </c>
      <c r="D21" s="1504"/>
      <c r="E21" s="1517" t="s">
        <v>1210</v>
      </c>
      <c r="F21" s="1699"/>
      <c r="H21" s="340"/>
      <c r="I21" s="1542"/>
      <c r="J21" s="1542"/>
      <c r="K21" s="1524"/>
      <c r="L21" s="1524"/>
      <c r="M21" s="1524"/>
      <c r="N21" s="1524"/>
      <c r="O21" s="1524"/>
    </row>
    <row r="22" spans="1:15" s="1516" customFormat="1" ht="14.25" customHeight="1">
      <c r="A22" s="1527" t="s">
        <v>1211</v>
      </c>
      <c r="B22" s="1701">
        <v>1543</v>
      </c>
      <c r="C22" s="1701">
        <v>1515</v>
      </c>
      <c r="D22" s="1504"/>
      <c r="E22" s="1517" t="s">
        <v>1212</v>
      </c>
      <c r="F22" s="1699"/>
      <c r="H22" s="340"/>
      <c r="I22" s="1542"/>
      <c r="J22" s="1542"/>
      <c r="K22" s="1524"/>
      <c r="L22" s="1524"/>
      <c r="M22" s="1524"/>
      <c r="N22" s="1524"/>
      <c r="O22" s="1524"/>
    </row>
    <row r="23" spans="1:15" s="1516" customFormat="1" ht="14.25" customHeight="1">
      <c r="A23" s="1704" t="s">
        <v>1203</v>
      </c>
      <c r="B23" s="1701">
        <v>806</v>
      </c>
      <c r="C23" s="1701">
        <v>561</v>
      </c>
      <c r="D23" s="1504"/>
      <c r="E23" s="1517" t="s">
        <v>1204</v>
      </c>
      <c r="F23" s="1699"/>
      <c r="H23" s="340"/>
      <c r="I23" s="1542"/>
      <c r="J23" s="1542"/>
      <c r="K23" s="1524"/>
      <c r="L23" s="1524"/>
      <c r="M23" s="1524"/>
      <c r="N23" s="1524"/>
      <c r="O23" s="1524"/>
    </row>
    <row r="24" spans="1:15" s="1516" customFormat="1" ht="14.25" customHeight="1">
      <c r="A24" s="1618" t="s">
        <v>1213</v>
      </c>
      <c r="B24" s="1701">
        <v>114</v>
      </c>
      <c r="C24" s="1701">
        <v>102</v>
      </c>
      <c r="D24" s="1705"/>
      <c r="E24" s="1620" t="s">
        <v>1214</v>
      </c>
      <c r="F24" s="1699"/>
      <c r="H24" s="340"/>
      <c r="I24" s="1542"/>
      <c r="J24" s="1542"/>
      <c r="K24" s="1524"/>
      <c r="L24" s="1524"/>
      <c r="M24" s="1524"/>
      <c r="N24" s="1524"/>
      <c r="O24" s="1524"/>
    </row>
    <row r="25" spans="1:15" s="1516" customFormat="1" ht="14.25" customHeight="1">
      <c r="A25" s="1501" t="s">
        <v>1215</v>
      </c>
      <c r="B25" s="1525">
        <v>17851</v>
      </c>
      <c r="C25" s="1525">
        <v>16049</v>
      </c>
      <c r="D25" s="1504"/>
      <c r="E25" s="1519" t="s">
        <v>1216</v>
      </c>
      <c r="F25" s="1699"/>
      <c r="H25" s="340"/>
      <c r="I25" s="1542"/>
      <c r="J25" s="1542"/>
      <c r="K25" s="1524"/>
      <c r="L25" s="1524"/>
      <c r="M25" s="1524"/>
      <c r="N25" s="1524"/>
      <c r="O25" s="1524"/>
    </row>
    <row r="26" spans="1:15" s="1516" customFormat="1" ht="14.25" customHeight="1">
      <c r="A26" s="1501" t="s">
        <v>1217</v>
      </c>
      <c r="B26" s="1525">
        <v>9441</v>
      </c>
      <c r="C26" s="1525">
        <v>7659</v>
      </c>
      <c r="D26" s="1504"/>
      <c r="E26" s="1519" t="s">
        <v>1218</v>
      </c>
      <c r="F26" s="1699"/>
      <c r="H26" s="340"/>
      <c r="I26" s="1542"/>
      <c r="J26" s="1542"/>
      <c r="K26" s="1524"/>
      <c r="L26" s="1524"/>
      <c r="M26" s="1524"/>
      <c r="N26" s="1524"/>
      <c r="O26" s="1524"/>
    </row>
    <row r="27" spans="1:15" s="1516" customFormat="1" ht="14.25" customHeight="1">
      <c r="A27" s="1501" t="s">
        <v>1219</v>
      </c>
      <c r="B27" s="1525">
        <v>291</v>
      </c>
      <c r="C27" s="1525">
        <v>274</v>
      </c>
      <c r="D27" s="1504"/>
      <c r="E27" s="1519" t="s">
        <v>1220</v>
      </c>
      <c r="F27" s="1699"/>
      <c r="H27" s="340"/>
      <c r="I27" s="340"/>
      <c r="J27" s="1542"/>
      <c r="K27" s="1524"/>
      <c r="L27" s="1524"/>
      <c r="M27" s="1524"/>
      <c r="N27" s="1524"/>
      <c r="O27" s="1524"/>
    </row>
    <row r="28" spans="1:15" s="1516" customFormat="1" ht="14.25" customHeight="1">
      <c r="A28" s="1501" t="s">
        <v>1221</v>
      </c>
      <c r="B28" s="1525">
        <v>319</v>
      </c>
      <c r="C28" s="1525">
        <v>376</v>
      </c>
      <c r="E28" s="1519" t="s">
        <v>1128</v>
      </c>
      <c r="F28" s="1706"/>
      <c r="H28" s="340"/>
      <c r="I28" s="1542"/>
      <c r="J28" s="1542"/>
      <c r="K28" s="1524"/>
      <c r="L28" s="1524"/>
      <c r="M28" s="1524"/>
      <c r="N28" s="1524"/>
      <c r="O28" s="1524"/>
    </row>
    <row r="29" spans="1:15" s="1516" customFormat="1" ht="14.1" customHeight="1">
      <c r="A29" s="1502"/>
      <c r="D29" s="1504"/>
      <c r="E29" s="1515"/>
      <c r="F29" s="360"/>
      <c r="G29" s="1707"/>
      <c r="H29" s="1542"/>
      <c r="I29" s="1542"/>
      <c r="J29" s="1542"/>
      <c r="K29" s="1524"/>
      <c r="L29" s="1524"/>
      <c r="M29" s="1524"/>
      <c r="N29" s="1524"/>
      <c r="O29" s="1524"/>
    </row>
    <row r="30" spans="1:15" s="1516" customFormat="1" ht="14.25" customHeight="1">
      <c r="A30" s="1507" t="s">
        <v>1222</v>
      </c>
      <c r="B30" s="1708">
        <f>B32+B33+B34+B35+B40+B45+B48+B46+B47</f>
        <v>465704</v>
      </c>
      <c r="C30" s="1708">
        <f>C32+C33+C34+C35+C40+C45+C48+C46+C47</f>
        <v>432308</v>
      </c>
      <c r="D30" s="1525"/>
      <c r="E30" s="1597" t="s">
        <v>293</v>
      </c>
      <c r="F30" s="360"/>
      <c r="G30" s="360"/>
      <c r="H30" s="1524"/>
      <c r="I30" s="1524"/>
      <c r="J30" s="1524"/>
      <c r="K30" s="360"/>
      <c r="L30" s="360"/>
      <c r="M30" s="1524"/>
      <c r="N30" s="1524"/>
      <c r="O30" s="1524"/>
    </row>
    <row r="31" spans="1:15" s="1521" customFormat="1" ht="14.25" customHeight="1">
      <c r="A31" s="1538" t="s">
        <v>1223</v>
      </c>
      <c r="D31" s="1525"/>
      <c r="E31" s="1539" t="s">
        <v>1190</v>
      </c>
      <c r="G31" s="1709"/>
      <c r="H31" s="1520"/>
      <c r="I31" s="1520"/>
      <c r="J31" s="1520"/>
      <c r="K31" s="360"/>
      <c r="L31" s="360"/>
      <c r="M31" s="1520"/>
      <c r="N31" s="1520"/>
      <c r="O31" s="1520"/>
    </row>
    <row r="32" spans="1:15" s="1521" customFormat="1" ht="14.25" customHeight="1">
      <c r="A32" s="1538" t="s">
        <v>1191</v>
      </c>
      <c r="B32" s="1504">
        <v>225349</v>
      </c>
      <c r="C32" s="1504">
        <v>202260</v>
      </c>
      <c r="D32" s="1504"/>
      <c r="E32" s="1539" t="s">
        <v>1192</v>
      </c>
      <c r="G32" s="1709"/>
      <c r="H32" s="1520"/>
      <c r="I32" s="1520"/>
      <c r="J32" s="1520"/>
      <c r="K32" s="360"/>
      <c r="L32" s="360"/>
      <c r="M32" s="1520"/>
      <c r="N32" s="1520"/>
      <c r="O32" s="1520"/>
    </row>
    <row r="33" spans="1:15" s="1521" customFormat="1" ht="14.25" customHeight="1">
      <c r="A33" s="1527" t="s">
        <v>1224</v>
      </c>
      <c r="B33" s="1504">
        <v>115761</v>
      </c>
      <c r="C33" s="1504">
        <v>113131</v>
      </c>
      <c r="D33" s="1504"/>
      <c r="E33" s="1517" t="s">
        <v>1225</v>
      </c>
      <c r="G33" s="1709"/>
      <c r="H33" s="1520"/>
      <c r="I33" s="1520"/>
      <c r="J33" s="1520"/>
      <c r="K33" s="360"/>
      <c r="L33" s="360"/>
      <c r="M33" s="1520"/>
      <c r="N33" s="1520"/>
      <c r="O33" s="1520"/>
    </row>
    <row r="34" spans="1:15" s="1521" customFormat="1" ht="14.25" customHeight="1">
      <c r="A34" s="1527" t="s">
        <v>1226</v>
      </c>
      <c r="B34" s="1504">
        <v>56667</v>
      </c>
      <c r="C34" s="1504">
        <v>56021</v>
      </c>
      <c r="D34" s="1504"/>
      <c r="E34" s="1517" t="s">
        <v>1196</v>
      </c>
      <c r="G34" s="1709"/>
      <c r="H34" s="1520"/>
      <c r="I34" s="1520"/>
      <c r="J34" s="1520"/>
      <c r="K34" s="360"/>
      <c r="L34" s="360"/>
      <c r="M34" s="1520"/>
      <c r="N34" s="1520"/>
      <c r="O34" s="1520"/>
    </row>
    <row r="35" spans="1:15" s="1521" customFormat="1" ht="14.25" customHeight="1">
      <c r="A35" s="1702" t="s">
        <v>1197</v>
      </c>
      <c r="B35" s="1525">
        <f>SUM(B36:B39)</f>
        <v>36000</v>
      </c>
      <c r="C35" s="1525">
        <f>SUM(C36:C39)</f>
        <v>33448</v>
      </c>
      <c r="D35" s="1504"/>
      <c r="E35" s="1703" t="s">
        <v>1198</v>
      </c>
      <c r="G35" s="1709"/>
      <c r="H35" s="1520"/>
      <c r="I35" s="1520"/>
      <c r="J35" s="1520"/>
      <c r="K35" s="360"/>
      <c r="L35" s="360"/>
      <c r="M35" s="1520"/>
      <c r="N35" s="1520"/>
      <c r="O35" s="1520"/>
    </row>
    <row r="36" spans="1:15" s="1521" customFormat="1" ht="14.25" customHeight="1">
      <c r="A36" s="1538" t="s">
        <v>1199</v>
      </c>
      <c r="B36" s="1504">
        <v>10608</v>
      </c>
      <c r="C36" s="1504">
        <v>9770</v>
      </c>
      <c r="D36" s="1504"/>
      <c r="E36" s="1517" t="s">
        <v>1200</v>
      </c>
      <c r="G36" s="1709"/>
      <c r="H36" s="1520"/>
      <c r="I36" s="1520"/>
      <c r="J36" s="1520"/>
      <c r="K36" s="360"/>
      <c r="L36" s="360"/>
      <c r="M36" s="1520"/>
      <c r="N36" s="1520"/>
      <c r="O36" s="1520"/>
    </row>
    <row r="37" spans="1:15" s="1521" customFormat="1" ht="14.25" customHeight="1">
      <c r="A37" s="1527" t="s">
        <v>1201</v>
      </c>
      <c r="B37" s="1504">
        <v>16187</v>
      </c>
      <c r="C37" s="1504">
        <v>15633</v>
      </c>
      <c r="D37" s="1504"/>
      <c r="E37" s="1517" t="s">
        <v>1202</v>
      </c>
      <c r="G37" s="1709"/>
      <c r="H37" s="1520"/>
      <c r="I37" s="1520"/>
      <c r="J37" s="1520"/>
      <c r="K37" s="360"/>
      <c r="L37" s="360"/>
      <c r="M37" s="1520"/>
      <c r="N37" s="1520"/>
      <c r="O37" s="1520"/>
    </row>
    <row r="38" spans="1:15" s="1521" customFormat="1" ht="14.25" customHeight="1">
      <c r="A38" s="1704" t="s">
        <v>1203</v>
      </c>
      <c r="B38" s="1504">
        <v>1069</v>
      </c>
      <c r="C38" s="1504">
        <v>1102</v>
      </c>
      <c r="D38" s="1504"/>
      <c r="E38" s="1517" t="s">
        <v>1204</v>
      </c>
      <c r="G38" s="1709"/>
      <c r="H38" s="1520"/>
      <c r="I38" s="1520"/>
      <c r="J38" s="1520"/>
      <c r="K38" s="360"/>
      <c r="L38" s="360"/>
      <c r="M38" s="1520"/>
      <c r="N38" s="1520"/>
      <c r="O38" s="1520"/>
    </row>
    <row r="39" spans="1:15" s="1521" customFormat="1" ht="14.25" customHeight="1">
      <c r="A39" s="1527" t="s">
        <v>1205</v>
      </c>
      <c r="B39" s="1504">
        <v>8136</v>
      </c>
      <c r="C39" s="1504">
        <v>6943</v>
      </c>
      <c r="D39" s="1504"/>
      <c r="E39" s="1517" t="s">
        <v>1206</v>
      </c>
      <c r="G39" s="1709"/>
      <c r="H39" s="1520"/>
      <c r="I39" s="1520"/>
      <c r="J39" s="1520"/>
      <c r="K39" s="360"/>
      <c r="L39" s="360"/>
      <c r="M39" s="1520"/>
      <c r="N39" s="1520"/>
      <c r="O39" s="1520"/>
    </row>
    <row r="40" spans="1:15" s="1521" customFormat="1" ht="14.25" customHeight="1">
      <c r="A40" s="1501" t="s">
        <v>1207</v>
      </c>
      <c r="B40" s="1525">
        <f>SUM(B41:B44)</f>
        <v>14695</v>
      </c>
      <c r="C40" s="1525">
        <f>SUM(C41:C44)</f>
        <v>13120</v>
      </c>
      <c r="D40" s="1504"/>
      <c r="E40" s="1519" t="s">
        <v>1208</v>
      </c>
      <c r="G40" s="1709"/>
      <c r="H40" s="1520"/>
      <c r="I40" s="1520"/>
      <c r="J40" s="1520"/>
      <c r="K40" s="360"/>
      <c r="L40" s="360"/>
      <c r="M40" s="1520"/>
      <c r="N40" s="1520"/>
      <c r="O40" s="1520"/>
    </row>
    <row r="41" spans="1:15" s="1521" customFormat="1" ht="14.25" customHeight="1">
      <c r="A41" s="1538" t="s">
        <v>1209</v>
      </c>
      <c r="B41" s="1504">
        <f>12230+859</f>
        <v>13089</v>
      </c>
      <c r="C41" s="1504">
        <f>11026+666</f>
        <v>11692</v>
      </c>
      <c r="D41" s="1504"/>
      <c r="E41" s="1517" t="s">
        <v>1210</v>
      </c>
      <c r="G41" s="1709"/>
      <c r="H41" s="1520"/>
      <c r="I41" s="1520"/>
      <c r="J41" s="1520"/>
      <c r="K41" s="360"/>
      <c r="L41" s="360"/>
      <c r="M41" s="1520"/>
      <c r="N41" s="1520"/>
      <c r="O41" s="1520"/>
    </row>
    <row r="42" spans="1:15" s="1516" customFormat="1" ht="14.25" customHeight="1">
      <c r="A42" s="1527" t="s">
        <v>1211</v>
      </c>
      <c r="B42" s="1504">
        <v>968</v>
      </c>
      <c r="C42" s="1504">
        <v>947</v>
      </c>
      <c r="D42" s="1504"/>
      <c r="E42" s="1517" t="s">
        <v>1212</v>
      </c>
      <c r="G42" s="1709"/>
      <c r="H42" s="1524"/>
      <c r="I42" s="1524"/>
      <c r="J42" s="1524"/>
      <c r="K42" s="360"/>
      <c r="L42" s="360"/>
      <c r="M42" s="1524"/>
      <c r="N42" s="1524"/>
      <c r="O42" s="1524"/>
    </row>
    <row r="43" spans="1:15" s="1516" customFormat="1" ht="14.25" customHeight="1">
      <c r="A43" s="1704" t="s">
        <v>1203</v>
      </c>
      <c r="B43" s="1504">
        <v>563</v>
      </c>
      <c r="C43" s="1504">
        <v>421</v>
      </c>
      <c r="D43" s="1705"/>
      <c r="E43" s="1517" t="s">
        <v>1204</v>
      </c>
      <c r="G43" s="1524"/>
      <c r="H43" s="1524"/>
      <c r="I43" s="1524"/>
      <c r="J43" s="1524"/>
      <c r="K43" s="360"/>
      <c r="L43" s="360"/>
      <c r="M43" s="1524"/>
      <c r="N43" s="1524"/>
      <c r="O43" s="1524"/>
    </row>
    <row r="44" spans="1:15" s="1516" customFormat="1" ht="14.25" customHeight="1">
      <c r="A44" s="1618" t="s">
        <v>1213</v>
      </c>
      <c r="B44" s="1701">
        <v>75</v>
      </c>
      <c r="C44" s="1701">
        <v>60</v>
      </c>
      <c r="E44" s="1620" t="s">
        <v>1214</v>
      </c>
      <c r="G44" s="1524"/>
      <c r="H44" s="1524"/>
      <c r="I44" s="1524"/>
      <c r="J44" s="1524"/>
      <c r="K44" s="360"/>
      <c r="L44" s="360"/>
      <c r="M44" s="1524"/>
      <c r="N44" s="1524"/>
      <c r="O44" s="1524"/>
    </row>
    <row r="45" spans="1:15" s="1516" customFormat="1" ht="14.25" customHeight="1">
      <c r="A45" s="1501" t="s">
        <v>1215</v>
      </c>
      <c r="B45" s="1525">
        <v>10882</v>
      </c>
      <c r="C45" s="1525">
        <v>9641</v>
      </c>
      <c r="D45" s="1504"/>
      <c r="E45" s="1519" t="s">
        <v>1216</v>
      </c>
      <c r="G45" s="1524"/>
      <c r="H45" s="1524"/>
      <c r="I45" s="1524"/>
      <c r="J45" s="1524"/>
      <c r="K45" s="360"/>
      <c r="L45" s="360"/>
      <c r="M45" s="1524"/>
      <c r="N45" s="1524"/>
      <c r="O45" s="1524"/>
    </row>
    <row r="46" spans="1:15" s="1516" customFormat="1" ht="14.25" customHeight="1">
      <c r="A46" s="1501" t="s">
        <v>1217</v>
      </c>
      <c r="B46" s="1525">
        <v>6067</v>
      </c>
      <c r="C46" s="1525">
        <v>4428</v>
      </c>
      <c r="D46" s="1504"/>
      <c r="E46" s="1519" t="s">
        <v>1218</v>
      </c>
      <c r="G46" s="1524"/>
      <c r="H46" s="1524"/>
      <c r="I46" s="1524"/>
      <c r="J46" s="1524"/>
      <c r="K46" s="360"/>
      <c r="L46" s="360"/>
      <c r="M46" s="1524"/>
      <c r="N46" s="1524"/>
      <c r="O46" s="1524"/>
    </row>
    <row r="47" spans="1:15" s="1516" customFormat="1" ht="14.25" customHeight="1">
      <c r="A47" s="1501" t="s">
        <v>1219</v>
      </c>
      <c r="B47" s="1525">
        <v>152</v>
      </c>
      <c r="C47" s="1525">
        <v>136</v>
      </c>
      <c r="D47" s="1504"/>
      <c r="E47" s="1519" t="s">
        <v>1220</v>
      </c>
      <c r="G47" s="1524"/>
      <c r="H47" s="1524"/>
      <c r="I47" s="1524"/>
      <c r="J47" s="1524"/>
      <c r="K47" s="360"/>
      <c r="L47" s="360"/>
      <c r="M47" s="1524"/>
      <c r="N47" s="1524"/>
      <c r="O47" s="1524"/>
    </row>
    <row r="48" spans="1:15" s="1516" customFormat="1" ht="14.25" customHeight="1">
      <c r="A48" s="1501" t="s">
        <v>1221</v>
      </c>
      <c r="B48" s="1525">
        <v>131</v>
      </c>
      <c r="C48" s="1525">
        <v>123</v>
      </c>
      <c r="E48" s="1519" t="s">
        <v>1128</v>
      </c>
      <c r="G48" s="1524"/>
      <c r="H48" s="1524"/>
      <c r="I48" s="1524"/>
      <c r="J48" s="1524"/>
      <c r="K48" s="360"/>
      <c r="L48" s="360"/>
      <c r="M48" s="1524"/>
      <c r="N48" s="1524"/>
      <c r="O48" s="1524"/>
    </row>
    <row r="49" spans="1:15" s="1516" customFormat="1" ht="79.5" customHeight="1">
      <c r="A49" s="1548"/>
      <c r="B49" s="1504"/>
      <c r="C49" s="1504"/>
      <c r="D49" s="613"/>
      <c r="E49" s="1505"/>
      <c r="G49" s="1524"/>
      <c r="H49" s="1524"/>
      <c r="I49" s="1524"/>
      <c r="J49" s="1524"/>
      <c r="K49" s="360"/>
      <c r="L49" s="360"/>
      <c r="M49" s="1524"/>
      <c r="N49" s="1524"/>
      <c r="O49" s="1524"/>
    </row>
    <row r="50" spans="1:15" s="1566" customFormat="1" ht="12.75" customHeight="1">
      <c r="A50" s="1560" t="s">
        <v>1227</v>
      </c>
      <c r="B50" s="1560"/>
      <c r="C50" s="1564"/>
      <c r="D50" s="1564"/>
      <c r="E50" s="1566" t="s">
        <v>1228</v>
      </c>
      <c r="F50" s="1560"/>
      <c r="G50" s="1560"/>
      <c r="H50" s="613"/>
      <c r="I50" s="1560"/>
    </row>
    <row r="51" spans="1:15" s="1566" customFormat="1" ht="12.75" customHeight="1">
      <c r="A51" s="1560" t="s">
        <v>1229</v>
      </c>
      <c r="B51" s="1560"/>
      <c r="C51" s="1564"/>
      <c r="D51" s="1564"/>
      <c r="E51" s="1566" t="s">
        <v>1230</v>
      </c>
      <c r="F51" s="1560"/>
      <c r="G51" s="1560"/>
      <c r="H51" s="613"/>
      <c r="I51" s="1560"/>
    </row>
    <row r="52" spans="1:15" s="156" customFormat="1" ht="12.75" customHeight="1">
      <c r="A52" s="1548" t="s">
        <v>1065</v>
      </c>
      <c r="B52" s="1550"/>
      <c r="C52" s="613"/>
      <c r="D52" s="613"/>
      <c r="E52" s="1551" t="s">
        <v>1066</v>
      </c>
      <c r="G52" s="360"/>
      <c r="H52" s="360"/>
      <c r="I52" s="360"/>
      <c r="J52" s="360"/>
      <c r="K52" s="360"/>
      <c r="L52" s="360"/>
      <c r="M52" s="360"/>
      <c r="N52" s="360"/>
      <c r="O52" s="360"/>
    </row>
    <row r="53" spans="1:15" s="1556" customFormat="1" ht="12.75" customHeight="1">
      <c r="A53" s="35" t="s">
        <v>1070</v>
      </c>
      <c r="B53" s="1554"/>
      <c r="C53" s="1710"/>
      <c r="D53" s="1710"/>
      <c r="E53" s="36" t="s">
        <v>1071</v>
      </c>
      <c r="F53" s="1630"/>
      <c r="G53" s="1631"/>
      <c r="H53" s="1631"/>
      <c r="J53" s="1557"/>
      <c r="K53" s="1557"/>
      <c r="L53" s="1557"/>
      <c r="M53" s="1557"/>
      <c r="N53" s="1557"/>
      <c r="O53" s="1557"/>
    </row>
    <row r="54" spans="1:15" s="156" customFormat="1" ht="12.75" customHeight="1">
      <c r="A54" s="1558" t="s">
        <v>1072</v>
      </c>
      <c r="B54" s="1559"/>
      <c r="C54" s="1560"/>
      <c r="D54" s="1564"/>
      <c r="E54" s="1561" t="s">
        <v>1073</v>
      </c>
      <c r="F54" s="613"/>
      <c r="G54" s="1560"/>
      <c r="H54" s="613"/>
      <c r="J54" s="360"/>
      <c r="K54" s="360"/>
      <c r="L54" s="360"/>
      <c r="M54" s="360"/>
      <c r="N54" s="360"/>
      <c r="O54" s="360"/>
    </row>
    <row r="55" spans="1:15" ht="12.75" customHeight="1">
      <c r="A55" s="1562"/>
      <c r="B55" s="1562"/>
      <c r="C55" s="1562"/>
      <c r="D55" s="1562"/>
      <c r="E55" s="1562"/>
    </row>
    <row r="56" spans="1:15" ht="12.75" customHeight="1"/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</sheetData>
  <mergeCells count="2">
    <mergeCell ref="D3:E3"/>
    <mergeCell ref="D4:E4"/>
  </mergeCells>
  <conditionalFormatting sqref="H10">
    <cfRule type="cellIs" dxfId="7" priority="1" operator="equal">
      <formula>1</formula>
    </cfRule>
  </conditionalFormatting>
  <printOptions gridLinesSet="0"/>
  <pageMargins left="0.78740157480314965" right="0.554687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 syncVertical="1" syncRef="A61">
    <tabColor rgb="FF7030A0"/>
  </sheetPr>
  <dimension ref="A1:S231"/>
  <sheetViews>
    <sheetView showGridLines="0" tabSelected="1" view="pageLayout" topLeftCell="A61" zoomScale="80" zoomScalePageLayoutView="80" workbookViewId="0">
      <selection activeCell="A73" sqref="A73"/>
    </sheetView>
  </sheetViews>
  <sheetFormatPr baseColWidth="10" defaultRowHeight="12.75"/>
  <cols>
    <col min="1" max="1" width="53.42578125" style="1712" customWidth="1"/>
    <col min="2" max="2" width="21.140625" style="1712" customWidth="1"/>
    <col min="3" max="3" width="14.5703125" style="1712" customWidth="1"/>
    <col min="4" max="4" width="20.85546875" style="1712" customWidth="1"/>
    <col min="5" max="5" width="5" style="1712" customWidth="1"/>
    <col min="6" max="6" width="1.28515625" style="1712" customWidth="1"/>
    <col min="7" max="7" width="1.42578125" style="1712" customWidth="1"/>
    <col min="8" max="8" width="44.140625" style="1712" customWidth="1"/>
    <col min="9" max="9" width="4.7109375" style="1712" customWidth="1"/>
    <col min="10" max="10" width="19.42578125" style="1712" customWidth="1"/>
    <col min="11" max="15" width="11" style="1712" customWidth="1"/>
    <col min="16" max="16" width="25.85546875" style="1712" customWidth="1"/>
    <col min="17" max="22" width="11" style="1714" customWidth="1"/>
    <col min="23" max="23" width="14.42578125" style="1714" customWidth="1"/>
    <col min="24" max="24" width="4.140625" style="1714" customWidth="1"/>
    <col min="25" max="25" width="13.28515625" style="1714" customWidth="1"/>
    <col min="26" max="26" width="28.140625" style="1714" customWidth="1"/>
    <col min="27" max="27" width="11" style="1714" customWidth="1"/>
    <col min="28" max="28" width="14.42578125" style="1714" customWidth="1"/>
    <col min="29" max="29" width="4.140625" style="1714" customWidth="1"/>
    <col min="30" max="31" width="11" style="1714" customWidth="1"/>
    <col min="32" max="32" width="14.42578125" style="1714" customWidth="1"/>
    <col min="33" max="33" width="4.140625" style="1714" customWidth="1"/>
    <col min="34" max="34" width="14.42578125" style="1714" customWidth="1"/>
    <col min="35" max="256" width="11.42578125" style="1714"/>
    <col min="257" max="257" width="43.7109375" style="1714" customWidth="1"/>
    <col min="258" max="258" width="6.7109375" style="1714" customWidth="1"/>
    <col min="259" max="259" width="10.85546875" style="1714" customWidth="1"/>
    <col min="260" max="260" width="9.42578125" style="1714" customWidth="1"/>
    <col min="261" max="261" width="5" style="1714" customWidth="1"/>
    <col min="262" max="262" width="1.28515625" style="1714" customWidth="1"/>
    <col min="263" max="263" width="1.42578125" style="1714" customWidth="1"/>
    <col min="264" max="264" width="30.7109375" style="1714" customWidth="1"/>
    <col min="265" max="265" width="4.7109375" style="1714" customWidth="1"/>
    <col min="266" max="266" width="19.42578125" style="1714" customWidth="1"/>
    <col min="267" max="271" width="11" style="1714" customWidth="1"/>
    <col min="272" max="272" width="25.85546875" style="1714" customWidth="1"/>
    <col min="273" max="278" width="11" style="1714" customWidth="1"/>
    <col min="279" max="279" width="14.42578125" style="1714" customWidth="1"/>
    <col min="280" max="280" width="4.140625" style="1714" customWidth="1"/>
    <col min="281" max="281" width="13.28515625" style="1714" customWidth="1"/>
    <col min="282" max="282" width="28.140625" style="1714" customWidth="1"/>
    <col min="283" max="283" width="11" style="1714" customWidth="1"/>
    <col min="284" max="284" width="14.42578125" style="1714" customWidth="1"/>
    <col min="285" max="285" width="4.140625" style="1714" customWidth="1"/>
    <col min="286" max="287" width="11" style="1714" customWidth="1"/>
    <col min="288" max="288" width="14.42578125" style="1714" customWidth="1"/>
    <col min="289" max="289" width="4.140625" style="1714" customWidth="1"/>
    <col min="290" max="290" width="14.42578125" style="1714" customWidth="1"/>
    <col min="291" max="512" width="11.42578125" style="1714"/>
    <col min="513" max="513" width="43.7109375" style="1714" customWidth="1"/>
    <col min="514" max="514" width="6.7109375" style="1714" customWidth="1"/>
    <col min="515" max="515" width="10.85546875" style="1714" customWidth="1"/>
    <col min="516" max="516" width="9.42578125" style="1714" customWidth="1"/>
    <col min="517" max="517" width="5" style="1714" customWidth="1"/>
    <col min="518" max="518" width="1.28515625" style="1714" customWidth="1"/>
    <col min="519" max="519" width="1.42578125" style="1714" customWidth="1"/>
    <col min="520" max="520" width="30.7109375" style="1714" customWidth="1"/>
    <col min="521" max="521" width="4.7109375" style="1714" customWidth="1"/>
    <col min="522" max="522" width="19.42578125" style="1714" customWidth="1"/>
    <col min="523" max="527" width="11" style="1714" customWidth="1"/>
    <col min="528" max="528" width="25.85546875" style="1714" customWidth="1"/>
    <col min="529" max="534" width="11" style="1714" customWidth="1"/>
    <col min="535" max="535" width="14.42578125" style="1714" customWidth="1"/>
    <col min="536" max="536" width="4.140625" style="1714" customWidth="1"/>
    <col min="537" max="537" width="13.28515625" style="1714" customWidth="1"/>
    <col min="538" max="538" width="28.140625" style="1714" customWidth="1"/>
    <col min="539" max="539" width="11" style="1714" customWidth="1"/>
    <col min="540" max="540" width="14.42578125" style="1714" customWidth="1"/>
    <col min="541" max="541" width="4.140625" style="1714" customWidth="1"/>
    <col min="542" max="543" width="11" style="1714" customWidth="1"/>
    <col min="544" max="544" width="14.42578125" style="1714" customWidth="1"/>
    <col min="545" max="545" width="4.140625" style="1714" customWidth="1"/>
    <col min="546" max="546" width="14.42578125" style="1714" customWidth="1"/>
    <col min="547" max="768" width="11.42578125" style="1714"/>
    <col min="769" max="769" width="43.7109375" style="1714" customWidth="1"/>
    <col min="770" max="770" width="6.7109375" style="1714" customWidth="1"/>
    <col min="771" max="771" width="10.85546875" style="1714" customWidth="1"/>
    <col min="772" max="772" width="9.42578125" style="1714" customWidth="1"/>
    <col min="773" max="773" width="5" style="1714" customWidth="1"/>
    <col min="774" max="774" width="1.28515625" style="1714" customWidth="1"/>
    <col min="775" max="775" width="1.42578125" style="1714" customWidth="1"/>
    <col min="776" max="776" width="30.7109375" style="1714" customWidth="1"/>
    <col min="777" max="777" width="4.7109375" style="1714" customWidth="1"/>
    <col min="778" max="778" width="19.42578125" style="1714" customWidth="1"/>
    <col min="779" max="783" width="11" style="1714" customWidth="1"/>
    <col min="784" max="784" width="25.85546875" style="1714" customWidth="1"/>
    <col min="785" max="790" width="11" style="1714" customWidth="1"/>
    <col min="791" max="791" width="14.42578125" style="1714" customWidth="1"/>
    <col min="792" max="792" width="4.140625" style="1714" customWidth="1"/>
    <col min="793" max="793" width="13.28515625" style="1714" customWidth="1"/>
    <col min="794" max="794" width="28.140625" style="1714" customWidth="1"/>
    <col min="795" max="795" width="11" style="1714" customWidth="1"/>
    <col min="796" max="796" width="14.42578125" style="1714" customWidth="1"/>
    <col min="797" max="797" width="4.140625" style="1714" customWidth="1"/>
    <col min="798" max="799" width="11" style="1714" customWidth="1"/>
    <col min="800" max="800" width="14.42578125" style="1714" customWidth="1"/>
    <col min="801" max="801" width="4.140625" style="1714" customWidth="1"/>
    <col min="802" max="802" width="14.42578125" style="1714" customWidth="1"/>
    <col min="803" max="1024" width="11.42578125" style="1714"/>
    <col min="1025" max="1025" width="43.7109375" style="1714" customWidth="1"/>
    <col min="1026" max="1026" width="6.7109375" style="1714" customWidth="1"/>
    <col min="1027" max="1027" width="10.85546875" style="1714" customWidth="1"/>
    <col min="1028" max="1028" width="9.42578125" style="1714" customWidth="1"/>
    <col min="1029" max="1029" width="5" style="1714" customWidth="1"/>
    <col min="1030" max="1030" width="1.28515625" style="1714" customWidth="1"/>
    <col min="1031" max="1031" width="1.42578125" style="1714" customWidth="1"/>
    <col min="1032" max="1032" width="30.7109375" style="1714" customWidth="1"/>
    <col min="1033" max="1033" width="4.7109375" style="1714" customWidth="1"/>
    <col min="1034" max="1034" width="19.42578125" style="1714" customWidth="1"/>
    <col min="1035" max="1039" width="11" style="1714" customWidth="1"/>
    <col min="1040" max="1040" width="25.85546875" style="1714" customWidth="1"/>
    <col min="1041" max="1046" width="11" style="1714" customWidth="1"/>
    <col min="1047" max="1047" width="14.42578125" style="1714" customWidth="1"/>
    <col min="1048" max="1048" width="4.140625" style="1714" customWidth="1"/>
    <col min="1049" max="1049" width="13.28515625" style="1714" customWidth="1"/>
    <col min="1050" max="1050" width="28.140625" style="1714" customWidth="1"/>
    <col min="1051" max="1051" width="11" style="1714" customWidth="1"/>
    <col min="1052" max="1052" width="14.42578125" style="1714" customWidth="1"/>
    <col min="1053" max="1053" width="4.140625" style="1714" customWidth="1"/>
    <col min="1054" max="1055" width="11" style="1714" customWidth="1"/>
    <col min="1056" max="1056" width="14.42578125" style="1714" customWidth="1"/>
    <col min="1057" max="1057" width="4.140625" style="1714" customWidth="1"/>
    <col min="1058" max="1058" width="14.42578125" style="1714" customWidth="1"/>
    <col min="1059" max="1280" width="11.42578125" style="1714"/>
    <col min="1281" max="1281" width="43.7109375" style="1714" customWidth="1"/>
    <col min="1282" max="1282" width="6.7109375" style="1714" customWidth="1"/>
    <col min="1283" max="1283" width="10.85546875" style="1714" customWidth="1"/>
    <col min="1284" max="1284" width="9.42578125" style="1714" customWidth="1"/>
    <col min="1285" max="1285" width="5" style="1714" customWidth="1"/>
    <col min="1286" max="1286" width="1.28515625" style="1714" customWidth="1"/>
    <col min="1287" max="1287" width="1.42578125" style="1714" customWidth="1"/>
    <col min="1288" max="1288" width="30.7109375" style="1714" customWidth="1"/>
    <col min="1289" max="1289" width="4.7109375" style="1714" customWidth="1"/>
    <col min="1290" max="1290" width="19.42578125" style="1714" customWidth="1"/>
    <col min="1291" max="1295" width="11" style="1714" customWidth="1"/>
    <col min="1296" max="1296" width="25.85546875" style="1714" customWidth="1"/>
    <col min="1297" max="1302" width="11" style="1714" customWidth="1"/>
    <col min="1303" max="1303" width="14.42578125" style="1714" customWidth="1"/>
    <col min="1304" max="1304" width="4.140625" style="1714" customWidth="1"/>
    <col min="1305" max="1305" width="13.28515625" style="1714" customWidth="1"/>
    <col min="1306" max="1306" width="28.140625" style="1714" customWidth="1"/>
    <col min="1307" max="1307" width="11" style="1714" customWidth="1"/>
    <col min="1308" max="1308" width="14.42578125" style="1714" customWidth="1"/>
    <col min="1309" max="1309" width="4.140625" style="1714" customWidth="1"/>
    <col min="1310" max="1311" width="11" style="1714" customWidth="1"/>
    <col min="1312" max="1312" width="14.42578125" style="1714" customWidth="1"/>
    <col min="1313" max="1313" width="4.140625" style="1714" customWidth="1"/>
    <col min="1314" max="1314" width="14.42578125" style="1714" customWidth="1"/>
    <col min="1315" max="1536" width="11.42578125" style="1714"/>
    <col min="1537" max="1537" width="43.7109375" style="1714" customWidth="1"/>
    <col min="1538" max="1538" width="6.7109375" style="1714" customWidth="1"/>
    <col min="1539" max="1539" width="10.85546875" style="1714" customWidth="1"/>
    <col min="1540" max="1540" width="9.42578125" style="1714" customWidth="1"/>
    <col min="1541" max="1541" width="5" style="1714" customWidth="1"/>
    <col min="1542" max="1542" width="1.28515625" style="1714" customWidth="1"/>
    <col min="1543" max="1543" width="1.42578125" style="1714" customWidth="1"/>
    <col min="1544" max="1544" width="30.7109375" style="1714" customWidth="1"/>
    <col min="1545" max="1545" width="4.7109375" style="1714" customWidth="1"/>
    <col min="1546" max="1546" width="19.42578125" style="1714" customWidth="1"/>
    <col min="1547" max="1551" width="11" style="1714" customWidth="1"/>
    <col min="1552" max="1552" width="25.85546875" style="1714" customWidth="1"/>
    <col min="1553" max="1558" width="11" style="1714" customWidth="1"/>
    <col min="1559" max="1559" width="14.42578125" style="1714" customWidth="1"/>
    <col min="1560" max="1560" width="4.140625" style="1714" customWidth="1"/>
    <col min="1561" max="1561" width="13.28515625" style="1714" customWidth="1"/>
    <col min="1562" max="1562" width="28.140625" style="1714" customWidth="1"/>
    <col min="1563" max="1563" width="11" style="1714" customWidth="1"/>
    <col min="1564" max="1564" width="14.42578125" style="1714" customWidth="1"/>
    <col min="1565" max="1565" width="4.140625" style="1714" customWidth="1"/>
    <col min="1566" max="1567" width="11" style="1714" customWidth="1"/>
    <col min="1568" max="1568" width="14.42578125" style="1714" customWidth="1"/>
    <col min="1569" max="1569" width="4.140625" style="1714" customWidth="1"/>
    <col min="1570" max="1570" width="14.42578125" style="1714" customWidth="1"/>
    <col min="1571" max="1792" width="11.42578125" style="1714"/>
    <col min="1793" max="1793" width="43.7109375" style="1714" customWidth="1"/>
    <col min="1794" max="1794" width="6.7109375" style="1714" customWidth="1"/>
    <col min="1795" max="1795" width="10.85546875" style="1714" customWidth="1"/>
    <col min="1796" max="1796" width="9.42578125" style="1714" customWidth="1"/>
    <col min="1797" max="1797" width="5" style="1714" customWidth="1"/>
    <col min="1798" max="1798" width="1.28515625" style="1714" customWidth="1"/>
    <col min="1799" max="1799" width="1.42578125" style="1714" customWidth="1"/>
    <col min="1800" max="1800" width="30.7109375" style="1714" customWidth="1"/>
    <col min="1801" max="1801" width="4.7109375" style="1714" customWidth="1"/>
    <col min="1802" max="1802" width="19.42578125" style="1714" customWidth="1"/>
    <col min="1803" max="1807" width="11" style="1714" customWidth="1"/>
    <col min="1808" max="1808" width="25.85546875" style="1714" customWidth="1"/>
    <col min="1809" max="1814" width="11" style="1714" customWidth="1"/>
    <col min="1815" max="1815" width="14.42578125" style="1714" customWidth="1"/>
    <col min="1816" max="1816" width="4.140625" style="1714" customWidth="1"/>
    <col min="1817" max="1817" width="13.28515625" style="1714" customWidth="1"/>
    <col min="1818" max="1818" width="28.140625" style="1714" customWidth="1"/>
    <col min="1819" max="1819" width="11" style="1714" customWidth="1"/>
    <col min="1820" max="1820" width="14.42578125" style="1714" customWidth="1"/>
    <col min="1821" max="1821" width="4.140625" style="1714" customWidth="1"/>
    <col min="1822" max="1823" width="11" style="1714" customWidth="1"/>
    <col min="1824" max="1824" width="14.42578125" style="1714" customWidth="1"/>
    <col min="1825" max="1825" width="4.140625" style="1714" customWidth="1"/>
    <col min="1826" max="1826" width="14.42578125" style="1714" customWidth="1"/>
    <col min="1827" max="2048" width="11.42578125" style="1714"/>
    <col min="2049" max="2049" width="43.7109375" style="1714" customWidth="1"/>
    <col min="2050" max="2050" width="6.7109375" style="1714" customWidth="1"/>
    <col min="2051" max="2051" width="10.85546875" style="1714" customWidth="1"/>
    <col min="2052" max="2052" width="9.42578125" style="1714" customWidth="1"/>
    <col min="2053" max="2053" width="5" style="1714" customWidth="1"/>
    <col min="2054" max="2054" width="1.28515625" style="1714" customWidth="1"/>
    <col min="2055" max="2055" width="1.42578125" style="1714" customWidth="1"/>
    <col min="2056" max="2056" width="30.7109375" style="1714" customWidth="1"/>
    <col min="2057" max="2057" width="4.7109375" style="1714" customWidth="1"/>
    <col min="2058" max="2058" width="19.42578125" style="1714" customWidth="1"/>
    <col min="2059" max="2063" width="11" style="1714" customWidth="1"/>
    <col min="2064" max="2064" width="25.85546875" style="1714" customWidth="1"/>
    <col min="2065" max="2070" width="11" style="1714" customWidth="1"/>
    <col min="2071" max="2071" width="14.42578125" style="1714" customWidth="1"/>
    <col min="2072" max="2072" width="4.140625" style="1714" customWidth="1"/>
    <col min="2073" max="2073" width="13.28515625" style="1714" customWidth="1"/>
    <col min="2074" max="2074" width="28.140625" style="1714" customWidth="1"/>
    <col min="2075" max="2075" width="11" style="1714" customWidth="1"/>
    <col min="2076" max="2076" width="14.42578125" style="1714" customWidth="1"/>
    <col min="2077" max="2077" width="4.140625" style="1714" customWidth="1"/>
    <col min="2078" max="2079" width="11" style="1714" customWidth="1"/>
    <col min="2080" max="2080" width="14.42578125" style="1714" customWidth="1"/>
    <col min="2081" max="2081" width="4.140625" style="1714" customWidth="1"/>
    <col min="2082" max="2082" width="14.42578125" style="1714" customWidth="1"/>
    <col min="2083" max="2304" width="11.42578125" style="1714"/>
    <col min="2305" max="2305" width="43.7109375" style="1714" customWidth="1"/>
    <col min="2306" max="2306" width="6.7109375" style="1714" customWidth="1"/>
    <col min="2307" max="2307" width="10.85546875" style="1714" customWidth="1"/>
    <col min="2308" max="2308" width="9.42578125" style="1714" customWidth="1"/>
    <col min="2309" max="2309" width="5" style="1714" customWidth="1"/>
    <col min="2310" max="2310" width="1.28515625" style="1714" customWidth="1"/>
    <col min="2311" max="2311" width="1.42578125" style="1714" customWidth="1"/>
    <col min="2312" max="2312" width="30.7109375" style="1714" customWidth="1"/>
    <col min="2313" max="2313" width="4.7109375" style="1714" customWidth="1"/>
    <col min="2314" max="2314" width="19.42578125" style="1714" customWidth="1"/>
    <col min="2315" max="2319" width="11" style="1714" customWidth="1"/>
    <col min="2320" max="2320" width="25.85546875" style="1714" customWidth="1"/>
    <col min="2321" max="2326" width="11" style="1714" customWidth="1"/>
    <col min="2327" max="2327" width="14.42578125" style="1714" customWidth="1"/>
    <col min="2328" max="2328" width="4.140625" style="1714" customWidth="1"/>
    <col min="2329" max="2329" width="13.28515625" style="1714" customWidth="1"/>
    <col min="2330" max="2330" width="28.140625" style="1714" customWidth="1"/>
    <col min="2331" max="2331" width="11" style="1714" customWidth="1"/>
    <col min="2332" max="2332" width="14.42578125" style="1714" customWidth="1"/>
    <col min="2333" max="2333" width="4.140625" style="1714" customWidth="1"/>
    <col min="2334" max="2335" width="11" style="1714" customWidth="1"/>
    <col min="2336" max="2336" width="14.42578125" style="1714" customWidth="1"/>
    <col min="2337" max="2337" width="4.140625" style="1714" customWidth="1"/>
    <col min="2338" max="2338" width="14.42578125" style="1714" customWidth="1"/>
    <col min="2339" max="2560" width="11.42578125" style="1714"/>
    <col min="2561" max="2561" width="43.7109375" style="1714" customWidth="1"/>
    <col min="2562" max="2562" width="6.7109375" style="1714" customWidth="1"/>
    <col min="2563" max="2563" width="10.85546875" style="1714" customWidth="1"/>
    <col min="2564" max="2564" width="9.42578125" style="1714" customWidth="1"/>
    <col min="2565" max="2565" width="5" style="1714" customWidth="1"/>
    <col min="2566" max="2566" width="1.28515625" style="1714" customWidth="1"/>
    <col min="2567" max="2567" width="1.42578125" style="1714" customWidth="1"/>
    <col min="2568" max="2568" width="30.7109375" style="1714" customWidth="1"/>
    <col min="2569" max="2569" width="4.7109375" style="1714" customWidth="1"/>
    <col min="2570" max="2570" width="19.42578125" style="1714" customWidth="1"/>
    <col min="2571" max="2575" width="11" style="1714" customWidth="1"/>
    <col min="2576" max="2576" width="25.85546875" style="1714" customWidth="1"/>
    <col min="2577" max="2582" width="11" style="1714" customWidth="1"/>
    <col min="2583" max="2583" width="14.42578125" style="1714" customWidth="1"/>
    <col min="2584" max="2584" width="4.140625" style="1714" customWidth="1"/>
    <col min="2585" max="2585" width="13.28515625" style="1714" customWidth="1"/>
    <col min="2586" max="2586" width="28.140625" style="1714" customWidth="1"/>
    <col min="2587" max="2587" width="11" style="1714" customWidth="1"/>
    <col min="2588" max="2588" width="14.42578125" style="1714" customWidth="1"/>
    <col min="2589" max="2589" width="4.140625" style="1714" customWidth="1"/>
    <col min="2590" max="2591" width="11" style="1714" customWidth="1"/>
    <col min="2592" max="2592" width="14.42578125" style="1714" customWidth="1"/>
    <col min="2593" max="2593" width="4.140625" style="1714" customWidth="1"/>
    <col min="2594" max="2594" width="14.42578125" style="1714" customWidth="1"/>
    <col min="2595" max="2816" width="11.42578125" style="1714"/>
    <col min="2817" max="2817" width="43.7109375" style="1714" customWidth="1"/>
    <col min="2818" max="2818" width="6.7109375" style="1714" customWidth="1"/>
    <col min="2819" max="2819" width="10.85546875" style="1714" customWidth="1"/>
    <col min="2820" max="2820" width="9.42578125" style="1714" customWidth="1"/>
    <col min="2821" max="2821" width="5" style="1714" customWidth="1"/>
    <col min="2822" max="2822" width="1.28515625" style="1714" customWidth="1"/>
    <col min="2823" max="2823" width="1.42578125" style="1714" customWidth="1"/>
    <col min="2824" max="2824" width="30.7109375" style="1714" customWidth="1"/>
    <col min="2825" max="2825" width="4.7109375" style="1714" customWidth="1"/>
    <col min="2826" max="2826" width="19.42578125" style="1714" customWidth="1"/>
    <col min="2827" max="2831" width="11" style="1714" customWidth="1"/>
    <col min="2832" max="2832" width="25.85546875" style="1714" customWidth="1"/>
    <col min="2833" max="2838" width="11" style="1714" customWidth="1"/>
    <col min="2839" max="2839" width="14.42578125" style="1714" customWidth="1"/>
    <col min="2840" max="2840" width="4.140625" style="1714" customWidth="1"/>
    <col min="2841" max="2841" width="13.28515625" style="1714" customWidth="1"/>
    <col min="2842" max="2842" width="28.140625" style="1714" customWidth="1"/>
    <col min="2843" max="2843" width="11" style="1714" customWidth="1"/>
    <col min="2844" max="2844" width="14.42578125" style="1714" customWidth="1"/>
    <col min="2845" max="2845" width="4.140625" style="1714" customWidth="1"/>
    <col min="2846" max="2847" width="11" style="1714" customWidth="1"/>
    <col min="2848" max="2848" width="14.42578125" style="1714" customWidth="1"/>
    <col min="2849" max="2849" width="4.140625" style="1714" customWidth="1"/>
    <col min="2850" max="2850" width="14.42578125" style="1714" customWidth="1"/>
    <col min="2851" max="3072" width="11.42578125" style="1714"/>
    <col min="3073" max="3073" width="43.7109375" style="1714" customWidth="1"/>
    <col min="3074" max="3074" width="6.7109375" style="1714" customWidth="1"/>
    <col min="3075" max="3075" width="10.85546875" style="1714" customWidth="1"/>
    <col min="3076" max="3076" width="9.42578125" style="1714" customWidth="1"/>
    <col min="3077" max="3077" width="5" style="1714" customWidth="1"/>
    <col min="3078" max="3078" width="1.28515625" style="1714" customWidth="1"/>
    <col min="3079" max="3079" width="1.42578125" style="1714" customWidth="1"/>
    <col min="3080" max="3080" width="30.7109375" style="1714" customWidth="1"/>
    <col min="3081" max="3081" width="4.7109375" style="1714" customWidth="1"/>
    <col min="3082" max="3082" width="19.42578125" style="1714" customWidth="1"/>
    <col min="3083" max="3087" width="11" style="1714" customWidth="1"/>
    <col min="3088" max="3088" width="25.85546875" style="1714" customWidth="1"/>
    <col min="3089" max="3094" width="11" style="1714" customWidth="1"/>
    <col min="3095" max="3095" width="14.42578125" style="1714" customWidth="1"/>
    <col min="3096" max="3096" width="4.140625" style="1714" customWidth="1"/>
    <col min="3097" max="3097" width="13.28515625" style="1714" customWidth="1"/>
    <col min="3098" max="3098" width="28.140625" style="1714" customWidth="1"/>
    <col min="3099" max="3099" width="11" style="1714" customWidth="1"/>
    <col min="3100" max="3100" width="14.42578125" style="1714" customWidth="1"/>
    <col min="3101" max="3101" width="4.140625" style="1714" customWidth="1"/>
    <col min="3102" max="3103" width="11" style="1714" customWidth="1"/>
    <col min="3104" max="3104" width="14.42578125" style="1714" customWidth="1"/>
    <col min="3105" max="3105" width="4.140625" style="1714" customWidth="1"/>
    <col min="3106" max="3106" width="14.42578125" style="1714" customWidth="1"/>
    <col min="3107" max="3328" width="11.42578125" style="1714"/>
    <col min="3329" max="3329" width="43.7109375" style="1714" customWidth="1"/>
    <col min="3330" max="3330" width="6.7109375" style="1714" customWidth="1"/>
    <col min="3331" max="3331" width="10.85546875" style="1714" customWidth="1"/>
    <col min="3332" max="3332" width="9.42578125" style="1714" customWidth="1"/>
    <col min="3333" max="3333" width="5" style="1714" customWidth="1"/>
    <col min="3334" max="3334" width="1.28515625" style="1714" customWidth="1"/>
    <col min="3335" max="3335" width="1.42578125" style="1714" customWidth="1"/>
    <col min="3336" max="3336" width="30.7109375" style="1714" customWidth="1"/>
    <col min="3337" max="3337" width="4.7109375" style="1714" customWidth="1"/>
    <col min="3338" max="3338" width="19.42578125" style="1714" customWidth="1"/>
    <col min="3339" max="3343" width="11" style="1714" customWidth="1"/>
    <col min="3344" max="3344" width="25.85546875" style="1714" customWidth="1"/>
    <col min="3345" max="3350" width="11" style="1714" customWidth="1"/>
    <col min="3351" max="3351" width="14.42578125" style="1714" customWidth="1"/>
    <col min="3352" max="3352" width="4.140625" style="1714" customWidth="1"/>
    <col min="3353" max="3353" width="13.28515625" style="1714" customWidth="1"/>
    <col min="3354" max="3354" width="28.140625" style="1714" customWidth="1"/>
    <col min="3355" max="3355" width="11" style="1714" customWidth="1"/>
    <col min="3356" max="3356" width="14.42578125" style="1714" customWidth="1"/>
    <col min="3357" max="3357" width="4.140625" style="1714" customWidth="1"/>
    <col min="3358" max="3359" width="11" style="1714" customWidth="1"/>
    <col min="3360" max="3360" width="14.42578125" style="1714" customWidth="1"/>
    <col min="3361" max="3361" width="4.140625" style="1714" customWidth="1"/>
    <col min="3362" max="3362" width="14.42578125" style="1714" customWidth="1"/>
    <col min="3363" max="3584" width="11.42578125" style="1714"/>
    <col min="3585" max="3585" width="43.7109375" style="1714" customWidth="1"/>
    <col min="3586" max="3586" width="6.7109375" style="1714" customWidth="1"/>
    <col min="3587" max="3587" width="10.85546875" style="1714" customWidth="1"/>
    <col min="3588" max="3588" width="9.42578125" style="1714" customWidth="1"/>
    <col min="3589" max="3589" width="5" style="1714" customWidth="1"/>
    <col min="3590" max="3590" width="1.28515625" style="1714" customWidth="1"/>
    <col min="3591" max="3591" width="1.42578125" style="1714" customWidth="1"/>
    <col min="3592" max="3592" width="30.7109375" style="1714" customWidth="1"/>
    <col min="3593" max="3593" width="4.7109375" style="1714" customWidth="1"/>
    <col min="3594" max="3594" width="19.42578125" style="1714" customWidth="1"/>
    <col min="3595" max="3599" width="11" style="1714" customWidth="1"/>
    <col min="3600" max="3600" width="25.85546875" style="1714" customWidth="1"/>
    <col min="3601" max="3606" width="11" style="1714" customWidth="1"/>
    <col min="3607" max="3607" width="14.42578125" style="1714" customWidth="1"/>
    <col min="3608" max="3608" width="4.140625" style="1714" customWidth="1"/>
    <col min="3609" max="3609" width="13.28515625" style="1714" customWidth="1"/>
    <col min="3610" max="3610" width="28.140625" style="1714" customWidth="1"/>
    <col min="3611" max="3611" width="11" style="1714" customWidth="1"/>
    <col min="3612" max="3612" width="14.42578125" style="1714" customWidth="1"/>
    <col min="3613" max="3613" width="4.140625" style="1714" customWidth="1"/>
    <col min="3614" max="3615" width="11" style="1714" customWidth="1"/>
    <col min="3616" max="3616" width="14.42578125" style="1714" customWidth="1"/>
    <col min="3617" max="3617" width="4.140625" style="1714" customWidth="1"/>
    <col min="3618" max="3618" width="14.42578125" style="1714" customWidth="1"/>
    <col min="3619" max="3840" width="11.42578125" style="1714"/>
    <col min="3841" max="3841" width="43.7109375" style="1714" customWidth="1"/>
    <col min="3842" max="3842" width="6.7109375" style="1714" customWidth="1"/>
    <col min="3843" max="3843" width="10.85546875" style="1714" customWidth="1"/>
    <col min="3844" max="3844" width="9.42578125" style="1714" customWidth="1"/>
    <col min="3845" max="3845" width="5" style="1714" customWidth="1"/>
    <col min="3846" max="3846" width="1.28515625" style="1714" customWidth="1"/>
    <col min="3847" max="3847" width="1.42578125" style="1714" customWidth="1"/>
    <col min="3848" max="3848" width="30.7109375" style="1714" customWidth="1"/>
    <col min="3849" max="3849" width="4.7109375" style="1714" customWidth="1"/>
    <col min="3850" max="3850" width="19.42578125" style="1714" customWidth="1"/>
    <col min="3851" max="3855" width="11" style="1714" customWidth="1"/>
    <col min="3856" max="3856" width="25.85546875" style="1714" customWidth="1"/>
    <col min="3857" max="3862" width="11" style="1714" customWidth="1"/>
    <col min="3863" max="3863" width="14.42578125" style="1714" customWidth="1"/>
    <col min="3864" max="3864" width="4.140625" style="1714" customWidth="1"/>
    <col min="3865" max="3865" width="13.28515625" style="1714" customWidth="1"/>
    <col min="3866" max="3866" width="28.140625" style="1714" customWidth="1"/>
    <col min="3867" max="3867" width="11" style="1714" customWidth="1"/>
    <col min="3868" max="3868" width="14.42578125" style="1714" customWidth="1"/>
    <col min="3869" max="3869" width="4.140625" style="1714" customWidth="1"/>
    <col min="3870" max="3871" width="11" style="1714" customWidth="1"/>
    <col min="3872" max="3872" width="14.42578125" style="1714" customWidth="1"/>
    <col min="3873" max="3873" width="4.140625" style="1714" customWidth="1"/>
    <col min="3874" max="3874" width="14.42578125" style="1714" customWidth="1"/>
    <col min="3875" max="4096" width="11.42578125" style="1714"/>
    <col min="4097" max="4097" width="43.7109375" style="1714" customWidth="1"/>
    <col min="4098" max="4098" width="6.7109375" style="1714" customWidth="1"/>
    <col min="4099" max="4099" width="10.85546875" style="1714" customWidth="1"/>
    <col min="4100" max="4100" width="9.42578125" style="1714" customWidth="1"/>
    <col min="4101" max="4101" width="5" style="1714" customWidth="1"/>
    <col min="4102" max="4102" width="1.28515625" style="1714" customWidth="1"/>
    <col min="4103" max="4103" width="1.42578125" style="1714" customWidth="1"/>
    <col min="4104" max="4104" width="30.7109375" style="1714" customWidth="1"/>
    <col min="4105" max="4105" width="4.7109375" style="1714" customWidth="1"/>
    <col min="4106" max="4106" width="19.42578125" style="1714" customWidth="1"/>
    <col min="4107" max="4111" width="11" style="1714" customWidth="1"/>
    <col min="4112" max="4112" width="25.85546875" style="1714" customWidth="1"/>
    <col min="4113" max="4118" width="11" style="1714" customWidth="1"/>
    <col min="4119" max="4119" width="14.42578125" style="1714" customWidth="1"/>
    <col min="4120" max="4120" width="4.140625" style="1714" customWidth="1"/>
    <col min="4121" max="4121" width="13.28515625" style="1714" customWidth="1"/>
    <col min="4122" max="4122" width="28.140625" style="1714" customWidth="1"/>
    <col min="4123" max="4123" width="11" style="1714" customWidth="1"/>
    <col min="4124" max="4124" width="14.42578125" style="1714" customWidth="1"/>
    <col min="4125" max="4125" width="4.140625" style="1714" customWidth="1"/>
    <col min="4126" max="4127" width="11" style="1714" customWidth="1"/>
    <col min="4128" max="4128" width="14.42578125" style="1714" customWidth="1"/>
    <col min="4129" max="4129" width="4.140625" style="1714" customWidth="1"/>
    <col min="4130" max="4130" width="14.42578125" style="1714" customWidth="1"/>
    <col min="4131" max="4352" width="11.42578125" style="1714"/>
    <col min="4353" max="4353" width="43.7109375" style="1714" customWidth="1"/>
    <col min="4354" max="4354" width="6.7109375" style="1714" customWidth="1"/>
    <col min="4355" max="4355" width="10.85546875" style="1714" customWidth="1"/>
    <col min="4356" max="4356" width="9.42578125" style="1714" customWidth="1"/>
    <col min="4357" max="4357" width="5" style="1714" customWidth="1"/>
    <col min="4358" max="4358" width="1.28515625" style="1714" customWidth="1"/>
    <col min="4359" max="4359" width="1.42578125" style="1714" customWidth="1"/>
    <col min="4360" max="4360" width="30.7109375" style="1714" customWidth="1"/>
    <col min="4361" max="4361" width="4.7109375" style="1714" customWidth="1"/>
    <col min="4362" max="4362" width="19.42578125" style="1714" customWidth="1"/>
    <col min="4363" max="4367" width="11" style="1714" customWidth="1"/>
    <col min="4368" max="4368" width="25.85546875" style="1714" customWidth="1"/>
    <col min="4369" max="4374" width="11" style="1714" customWidth="1"/>
    <col min="4375" max="4375" width="14.42578125" style="1714" customWidth="1"/>
    <col min="4376" max="4376" width="4.140625" style="1714" customWidth="1"/>
    <col min="4377" max="4377" width="13.28515625" style="1714" customWidth="1"/>
    <col min="4378" max="4378" width="28.140625" style="1714" customWidth="1"/>
    <col min="4379" max="4379" width="11" style="1714" customWidth="1"/>
    <col min="4380" max="4380" width="14.42578125" style="1714" customWidth="1"/>
    <col min="4381" max="4381" width="4.140625" style="1714" customWidth="1"/>
    <col min="4382" max="4383" width="11" style="1714" customWidth="1"/>
    <col min="4384" max="4384" width="14.42578125" style="1714" customWidth="1"/>
    <col min="4385" max="4385" width="4.140625" style="1714" customWidth="1"/>
    <col min="4386" max="4386" width="14.42578125" style="1714" customWidth="1"/>
    <col min="4387" max="4608" width="11.42578125" style="1714"/>
    <col min="4609" max="4609" width="43.7109375" style="1714" customWidth="1"/>
    <col min="4610" max="4610" width="6.7109375" style="1714" customWidth="1"/>
    <col min="4611" max="4611" width="10.85546875" style="1714" customWidth="1"/>
    <col min="4612" max="4612" width="9.42578125" style="1714" customWidth="1"/>
    <col min="4613" max="4613" width="5" style="1714" customWidth="1"/>
    <col min="4614" max="4614" width="1.28515625" style="1714" customWidth="1"/>
    <col min="4615" max="4615" width="1.42578125" style="1714" customWidth="1"/>
    <col min="4616" max="4616" width="30.7109375" style="1714" customWidth="1"/>
    <col min="4617" max="4617" width="4.7109375" style="1714" customWidth="1"/>
    <col min="4618" max="4618" width="19.42578125" style="1714" customWidth="1"/>
    <col min="4619" max="4623" width="11" style="1714" customWidth="1"/>
    <col min="4624" max="4624" width="25.85546875" style="1714" customWidth="1"/>
    <col min="4625" max="4630" width="11" style="1714" customWidth="1"/>
    <col min="4631" max="4631" width="14.42578125" style="1714" customWidth="1"/>
    <col min="4632" max="4632" width="4.140625" style="1714" customWidth="1"/>
    <col min="4633" max="4633" width="13.28515625" style="1714" customWidth="1"/>
    <col min="4634" max="4634" width="28.140625" style="1714" customWidth="1"/>
    <col min="4635" max="4635" width="11" style="1714" customWidth="1"/>
    <col min="4636" max="4636" width="14.42578125" style="1714" customWidth="1"/>
    <col min="4637" max="4637" width="4.140625" style="1714" customWidth="1"/>
    <col min="4638" max="4639" width="11" style="1714" customWidth="1"/>
    <col min="4640" max="4640" width="14.42578125" style="1714" customWidth="1"/>
    <col min="4641" max="4641" width="4.140625" style="1714" customWidth="1"/>
    <col min="4642" max="4642" width="14.42578125" style="1714" customWidth="1"/>
    <col min="4643" max="4864" width="11.42578125" style="1714"/>
    <col min="4865" max="4865" width="43.7109375" style="1714" customWidth="1"/>
    <col min="4866" max="4866" width="6.7109375" style="1714" customWidth="1"/>
    <col min="4867" max="4867" width="10.85546875" style="1714" customWidth="1"/>
    <col min="4868" max="4868" width="9.42578125" style="1714" customWidth="1"/>
    <col min="4869" max="4869" width="5" style="1714" customWidth="1"/>
    <col min="4870" max="4870" width="1.28515625" style="1714" customWidth="1"/>
    <col min="4871" max="4871" width="1.42578125" style="1714" customWidth="1"/>
    <col min="4872" max="4872" width="30.7109375" style="1714" customWidth="1"/>
    <col min="4873" max="4873" width="4.7109375" style="1714" customWidth="1"/>
    <col min="4874" max="4874" width="19.42578125" style="1714" customWidth="1"/>
    <col min="4875" max="4879" width="11" style="1714" customWidth="1"/>
    <col min="4880" max="4880" width="25.85546875" style="1714" customWidth="1"/>
    <col min="4881" max="4886" width="11" style="1714" customWidth="1"/>
    <col min="4887" max="4887" width="14.42578125" style="1714" customWidth="1"/>
    <col min="4888" max="4888" width="4.140625" style="1714" customWidth="1"/>
    <col min="4889" max="4889" width="13.28515625" style="1714" customWidth="1"/>
    <col min="4890" max="4890" width="28.140625" style="1714" customWidth="1"/>
    <col min="4891" max="4891" width="11" style="1714" customWidth="1"/>
    <col min="4892" max="4892" width="14.42578125" style="1714" customWidth="1"/>
    <col min="4893" max="4893" width="4.140625" style="1714" customWidth="1"/>
    <col min="4894" max="4895" width="11" style="1714" customWidth="1"/>
    <col min="4896" max="4896" width="14.42578125" style="1714" customWidth="1"/>
    <col min="4897" max="4897" width="4.140625" style="1714" customWidth="1"/>
    <col min="4898" max="4898" width="14.42578125" style="1714" customWidth="1"/>
    <col min="4899" max="5120" width="11.42578125" style="1714"/>
    <col min="5121" max="5121" width="43.7109375" style="1714" customWidth="1"/>
    <col min="5122" max="5122" width="6.7109375" style="1714" customWidth="1"/>
    <col min="5123" max="5123" width="10.85546875" style="1714" customWidth="1"/>
    <col min="5124" max="5124" width="9.42578125" style="1714" customWidth="1"/>
    <col min="5125" max="5125" width="5" style="1714" customWidth="1"/>
    <col min="5126" max="5126" width="1.28515625" style="1714" customWidth="1"/>
    <col min="5127" max="5127" width="1.42578125" style="1714" customWidth="1"/>
    <col min="5128" max="5128" width="30.7109375" style="1714" customWidth="1"/>
    <col min="5129" max="5129" width="4.7109375" style="1714" customWidth="1"/>
    <col min="5130" max="5130" width="19.42578125" style="1714" customWidth="1"/>
    <col min="5131" max="5135" width="11" style="1714" customWidth="1"/>
    <col min="5136" max="5136" width="25.85546875" style="1714" customWidth="1"/>
    <col min="5137" max="5142" width="11" style="1714" customWidth="1"/>
    <col min="5143" max="5143" width="14.42578125" style="1714" customWidth="1"/>
    <col min="5144" max="5144" width="4.140625" style="1714" customWidth="1"/>
    <col min="5145" max="5145" width="13.28515625" style="1714" customWidth="1"/>
    <col min="5146" max="5146" width="28.140625" style="1714" customWidth="1"/>
    <col min="5147" max="5147" width="11" style="1714" customWidth="1"/>
    <col min="5148" max="5148" width="14.42578125" style="1714" customWidth="1"/>
    <col min="5149" max="5149" width="4.140625" style="1714" customWidth="1"/>
    <col min="5150" max="5151" width="11" style="1714" customWidth="1"/>
    <col min="5152" max="5152" width="14.42578125" style="1714" customWidth="1"/>
    <col min="5153" max="5153" width="4.140625" style="1714" customWidth="1"/>
    <col min="5154" max="5154" width="14.42578125" style="1714" customWidth="1"/>
    <col min="5155" max="5376" width="11.42578125" style="1714"/>
    <col min="5377" max="5377" width="43.7109375" style="1714" customWidth="1"/>
    <col min="5378" max="5378" width="6.7109375" style="1714" customWidth="1"/>
    <col min="5379" max="5379" width="10.85546875" style="1714" customWidth="1"/>
    <col min="5380" max="5380" width="9.42578125" style="1714" customWidth="1"/>
    <col min="5381" max="5381" width="5" style="1714" customWidth="1"/>
    <col min="5382" max="5382" width="1.28515625" style="1714" customWidth="1"/>
    <col min="5383" max="5383" width="1.42578125" style="1714" customWidth="1"/>
    <col min="5384" max="5384" width="30.7109375" style="1714" customWidth="1"/>
    <col min="5385" max="5385" width="4.7109375" style="1714" customWidth="1"/>
    <col min="5386" max="5386" width="19.42578125" style="1714" customWidth="1"/>
    <col min="5387" max="5391" width="11" style="1714" customWidth="1"/>
    <col min="5392" max="5392" width="25.85546875" style="1714" customWidth="1"/>
    <col min="5393" max="5398" width="11" style="1714" customWidth="1"/>
    <col min="5399" max="5399" width="14.42578125" style="1714" customWidth="1"/>
    <col min="5400" max="5400" width="4.140625" style="1714" customWidth="1"/>
    <col min="5401" max="5401" width="13.28515625" style="1714" customWidth="1"/>
    <col min="5402" max="5402" width="28.140625" style="1714" customWidth="1"/>
    <col min="5403" max="5403" width="11" style="1714" customWidth="1"/>
    <col min="5404" max="5404" width="14.42578125" style="1714" customWidth="1"/>
    <col min="5405" max="5405" width="4.140625" style="1714" customWidth="1"/>
    <col min="5406" max="5407" width="11" style="1714" customWidth="1"/>
    <col min="5408" max="5408" width="14.42578125" style="1714" customWidth="1"/>
    <col min="5409" max="5409" width="4.140625" style="1714" customWidth="1"/>
    <col min="5410" max="5410" width="14.42578125" style="1714" customWidth="1"/>
    <col min="5411" max="5632" width="11.42578125" style="1714"/>
    <col min="5633" max="5633" width="43.7109375" style="1714" customWidth="1"/>
    <col min="5634" max="5634" width="6.7109375" style="1714" customWidth="1"/>
    <col min="5635" max="5635" width="10.85546875" style="1714" customWidth="1"/>
    <col min="5636" max="5636" width="9.42578125" style="1714" customWidth="1"/>
    <col min="5637" max="5637" width="5" style="1714" customWidth="1"/>
    <col min="5638" max="5638" width="1.28515625" style="1714" customWidth="1"/>
    <col min="5639" max="5639" width="1.42578125" style="1714" customWidth="1"/>
    <col min="5640" max="5640" width="30.7109375" style="1714" customWidth="1"/>
    <col min="5641" max="5641" width="4.7109375" style="1714" customWidth="1"/>
    <col min="5642" max="5642" width="19.42578125" style="1714" customWidth="1"/>
    <col min="5643" max="5647" width="11" style="1714" customWidth="1"/>
    <col min="5648" max="5648" width="25.85546875" style="1714" customWidth="1"/>
    <col min="5649" max="5654" width="11" style="1714" customWidth="1"/>
    <col min="5655" max="5655" width="14.42578125" style="1714" customWidth="1"/>
    <col min="5656" max="5656" width="4.140625" style="1714" customWidth="1"/>
    <col min="5657" max="5657" width="13.28515625" style="1714" customWidth="1"/>
    <col min="5658" max="5658" width="28.140625" style="1714" customWidth="1"/>
    <col min="5659" max="5659" width="11" style="1714" customWidth="1"/>
    <col min="5660" max="5660" width="14.42578125" style="1714" customWidth="1"/>
    <col min="5661" max="5661" width="4.140625" style="1714" customWidth="1"/>
    <col min="5662" max="5663" width="11" style="1714" customWidth="1"/>
    <col min="5664" max="5664" width="14.42578125" style="1714" customWidth="1"/>
    <col min="5665" max="5665" width="4.140625" style="1714" customWidth="1"/>
    <col min="5666" max="5666" width="14.42578125" style="1714" customWidth="1"/>
    <col min="5667" max="5888" width="11.42578125" style="1714"/>
    <col min="5889" max="5889" width="43.7109375" style="1714" customWidth="1"/>
    <col min="5890" max="5890" width="6.7109375" style="1714" customWidth="1"/>
    <col min="5891" max="5891" width="10.85546875" style="1714" customWidth="1"/>
    <col min="5892" max="5892" width="9.42578125" style="1714" customWidth="1"/>
    <col min="5893" max="5893" width="5" style="1714" customWidth="1"/>
    <col min="5894" max="5894" width="1.28515625" style="1714" customWidth="1"/>
    <col min="5895" max="5895" width="1.42578125" style="1714" customWidth="1"/>
    <col min="5896" max="5896" width="30.7109375" style="1714" customWidth="1"/>
    <col min="5897" max="5897" width="4.7109375" style="1714" customWidth="1"/>
    <col min="5898" max="5898" width="19.42578125" style="1714" customWidth="1"/>
    <col min="5899" max="5903" width="11" style="1714" customWidth="1"/>
    <col min="5904" max="5904" width="25.85546875" style="1714" customWidth="1"/>
    <col min="5905" max="5910" width="11" style="1714" customWidth="1"/>
    <col min="5911" max="5911" width="14.42578125" style="1714" customWidth="1"/>
    <col min="5912" max="5912" width="4.140625" style="1714" customWidth="1"/>
    <col min="5913" max="5913" width="13.28515625" style="1714" customWidth="1"/>
    <col min="5914" max="5914" width="28.140625" style="1714" customWidth="1"/>
    <col min="5915" max="5915" width="11" style="1714" customWidth="1"/>
    <col min="5916" max="5916" width="14.42578125" style="1714" customWidth="1"/>
    <col min="5917" max="5917" width="4.140625" style="1714" customWidth="1"/>
    <col min="5918" max="5919" width="11" style="1714" customWidth="1"/>
    <col min="5920" max="5920" width="14.42578125" style="1714" customWidth="1"/>
    <col min="5921" max="5921" width="4.140625" style="1714" customWidth="1"/>
    <col min="5922" max="5922" width="14.42578125" style="1714" customWidth="1"/>
    <col min="5923" max="6144" width="11.42578125" style="1714"/>
    <col min="6145" max="6145" width="43.7109375" style="1714" customWidth="1"/>
    <col min="6146" max="6146" width="6.7109375" style="1714" customWidth="1"/>
    <col min="6147" max="6147" width="10.85546875" style="1714" customWidth="1"/>
    <col min="6148" max="6148" width="9.42578125" style="1714" customWidth="1"/>
    <col min="6149" max="6149" width="5" style="1714" customWidth="1"/>
    <col min="6150" max="6150" width="1.28515625" style="1714" customWidth="1"/>
    <col min="6151" max="6151" width="1.42578125" style="1714" customWidth="1"/>
    <col min="6152" max="6152" width="30.7109375" style="1714" customWidth="1"/>
    <col min="6153" max="6153" width="4.7109375" style="1714" customWidth="1"/>
    <col min="6154" max="6154" width="19.42578125" style="1714" customWidth="1"/>
    <col min="6155" max="6159" width="11" style="1714" customWidth="1"/>
    <col min="6160" max="6160" width="25.85546875" style="1714" customWidth="1"/>
    <col min="6161" max="6166" width="11" style="1714" customWidth="1"/>
    <col min="6167" max="6167" width="14.42578125" style="1714" customWidth="1"/>
    <col min="6168" max="6168" width="4.140625" style="1714" customWidth="1"/>
    <col min="6169" max="6169" width="13.28515625" style="1714" customWidth="1"/>
    <col min="6170" max="6170" width="28.140625" style="1714" customWidth="1"/>
    <col min="6171" max="6171" width="11" style="1714" customWidth="1"/>
    <col min="6172" max="6172" width="14.42578125" style="1714" customWidth="1"/>
    <col min="6173" max="6173" width="4.140625" style="1714" customWidth="1"/>
    <col min="6174" max="6175" width="11" style="1714" customWidth="1"/>
    <col min="6176" max="6176" width="14.42578125" style="1714" customWidth="1"/>
    <col min="6177" max="6177" width="4.140625" style="1714" customWidth="1"/>
    <col min="6178" max="6178" width="14.42578125" style="1714" customWidth="1"/>
    <col min="6179" max="6400" width="11.42578125" style="1714"/>
    <col min="6401" max="6401" width="43.7109375" style="1714" customWidth="1"/>
    <col min="6402" max="6402" width="6.7109375" style="1714" customWidth="1"/>
    <col min="6403" max="6403" width="10.85546875" style="1714" customWidth="1"/>
    <col min="6404" max="6404" width="9.42578125" style="1714" customWidth="1"/>
    <col min="6405" max="6405" width="5" style="1714" customWidth="1"/>
    <col min="6406" max="6406" width="1.28515625" style="1714" customWidth="1"/>
    <col min="6407" max="6407" width="1.42578125" style="1714" customWidth="1"/>
    <col min="6408" max="6408" width="30.7109375" style="1714" customWidth="1"/>
    <col min="6409" max="6409" width="4.7109375" style="1714" customWidth="1"/>
    <col min="6410" max="6410" width="19.42578125" style="1714" customWidth="1"/>
    <col min="6411" max="6415" width="11" style="1714" customWidth="1"/>
    <col min="6416" max="6416" width="25.85546875" style="1714" customWidth="1"/>
    <col min="6417" max="6422" width="11" style="1714" customWidth="1"/>
    <col min="6423" max="6423" width="14.42578125" style="1714" customWidth="1"/>
    <col min="6424" max="6424" width="4.140625" style="1714" customWidth="1"/>
    <col min="6425" max="6425" width="13.28515625" style="1714" customWidth="1"/>
    <col min="6426" max="6426" width="28.140625" style="1714" customWidth="1"/>
    <col min="6427" max="6427" width="11" style="1714" customWidth="1"/>
    <col min="6428" max="6428" width="14.42578125" style="1714" customWidth="1"/>
    <col min="6429" max="6429" width="4.140625" style="1714" customWidth="1"/>
    <col min="6430" max="6431" width="11" style="1714" customWidth="1"/>
    <col min="6432" max="6432" width="14.42578125" style="1714" customWidth="1"/>
    <col min="6433" max="6433" width="4.140625" style="1714" customWidth="1"/>
    <col min="6434" max="6434" width="14.42578125" style="1714" customWidth="1"/>
    <col min="6435" max="6656" width="11.42578125" style="1714"/>
    <col min="6657" max="6657" width="43.7109375" style="1714" customWidth="1"/>
    <col min="6658" max="6658" width="6.7109375" style="1714" customWidth="1"/>
    <col min="6659" max="6659" width="10.85546875" style="1714" customWidth="1"/>
    <col min="6660" max="6660" width="9.42578125" style="1714" customWidth="1"/>
    <col min="6661" max="6661" width="5" style="1714" customWidth="1"/>
    <col min="6662" max="6662" width="1.28515625" style="1714" customWidth="1"/>
    <col min="6663" max="6663" width="1.42578125" style="1714" customWidth="1"/>
    <col min="6664" max="6664" width="30.7109375" style="1714" customWidth="1"/>
    <col min="6665" max="6665" width="4.7109375" style="1714" customWidth="1"/>
    <col min="6666" max="6666" width="19.42578125" style="1714" customWidth="1"/>
    <col min="6667" max="6671" width="11" style="1714" customWidth="1"/>
    <col min="6672" max="6672" width="25.85546875" style="1714" customWidth="1"/>
    <col min="6673" max="6678" width="11" style="1714" customWidth="1"/>
    <col min="6679" max="6679" width="14.42578125" style="1714" customWidth="1"/>
    <col min="6680" max="6680" width="4.140625" style="1714" customWidth="1"/>
    <col min="6681" max="6681" width="13.28515625" style="1714" customWidth="1"/>
    <col min="6682" max="6682" width="28.140625" style="1714" customWidth="1"/>
    <col min="6683" max="6683" width="11" style="1714" customWidth="1"/>
    <col min="6684" max="6684" width="14.42578125" style="1714" customWidth="1"/>
    <col min="6685" max="6685" width="4.140625" style="1714" customWidth="1"/>
    <col min="6686" max="6687" width="11" style="1714" customWidth="1"/>
    <col min="6688" max="6688" width="14.42578125" style="1714" customWidth="1"/>
    <col min="6689" max="6689" width="4.140625" style="1714" customWidth="1"/>
    <col min="6690" max="6690" width="14.42578125" style="1714" customWidth="1"/>
    <col min="6691" max="6912" width="11.42578125" style="1714"/>
    <col min="6913" max="6913" width="43.7109375" style="1714" customWidth="1"/>
    <col min="6914" max="6914" width="6.7109375" style="1714" customWidth="1"/>
    <col min="6915" max="6915" width="10.85546875" style="1714" customWidth="1"/>
    <col min="6916" max="6916" width="9.42578125" style="1714" customWidth="1"/>
    <col min="6917" max="6917" width="5" style="1714" customWidth="1"/>
    <col min="6918" max="6918" width="1.28515625" style="1714" customWidth="1"/>
    <col min="6919" max="6919" width="1.42578125" style="1714" customWidth="1"/>
    <col min="6920" max="6920" width="30.7109375" style="1714" customWidth="1"/>
    <col min="6921" max="6921" width="4.7109375" style="1714" customWidth="1"/>
    <col min="6922" max="6922" width="19.42578125" style="1714" customWidth="1"/>
    <col min="6923" max="6927" width="11" style="1714" customWidth="1"/>
    <col min="6928" max="6928" width="25.85546875" style="1714" customWidth="1"/>
    <col min="6929" max="6934" width="11" style="1714" customWidth="1"/>
    <col min="6935" max="6935" width="14.42578125" style="1714" customWidth="1"/>
    <col min="6936" max="6936" width="4.140625" style="1714" customWidth="1"/>
    <col min="6937" max="6937" width="13.28515625" style="1714" customWidth="1"/>
    <col min="6938" max="6938" width="28.140625" style="1714" customWidth="1"/>
    <col min="6939" max="6939" width="11" style="1714" customWidth="1"/>
    <col min="6940" max="6940" width="14.42578125" style="1714" customWidth="1"/>
    <col min="6941" max="6941" width="4.140625" style="1714" customWidth="1"/>
    <col min="6942" max="6943" width="11" style="1714" customWidth="1"/>
    <col min="6944" max="6944" width="14.42578125" style="1714" customWidth="1"/>
    <col min="6945" max="6945" width="4.140625" style="1714" customWidth="1"/>
    <col min="6946" max="6946" width="14.42578125" style="1714" customWidth="1"/>
    <col min="6947" max="7168" width="11.42578125" style="1714"/>
    <col min="7169" max="7169" width="43.7109375" style="1714" customWidth="1"/>
    <col min="7170" max="7170" width="6.7109375" style="1714" customWidth="1"/>
    <col min="7171" max="7171" width="10.85546875" style="1714" customWidth="1"/>
    <col min="7172" max="7172" width="9.42578125" style="1714" customWidth="1"/>
    <col min="7173" max="7173" width="5" style="1714" customWidth="1"/>
    <col min="7174" max="7174" width="1.28515625" style="1714" customWidth="1"/>
    <col min="7175" max="7175" width="1.42578125" style="1714" customWidth="1"/>
    <col min="7176" max="7176" width="30.7109375" style="1714" customWidth="1"/>
    <col min="7177" max="7177" width="4.7109375" style="1714" customWidth="1"/>
    <col min="7178" max="7178" width="19.42578125" style="1714" customWidth="1"/>
    <col min="7179" max="7183" width="11" style="1714" customWidth="1"/>
    <col min="7184" max="7184" width="25.85546875" style="1714" customWidth="1"/>
    <col min="7185" max="7190" width="11" style="1714" customWidth="1"/>
    <col min="7191" max="7191" width="14.42578125" style="1714" customWidth="1"/>
    <col min="7192" max="7192" width="4.140625" style="1714" customWidth="1"/>
    <col min="7193" max="7193" width="13.28515625" style="1714" customWidth="1"/>
    <col min="7194" max="7194" width="28.140625" style="1714" customWidth="1"/>
    <col min="7195" max="7195" width="11" style="1714" customWidth="1"/>
    <col min="7196" max="7196" width="14.42578125" style="1714" customWidth="1"/>
    <col min="7197" max="7197" width="4.140625" style="1714" customWidth="1"/>
    <col min="7198" max="7199" width="11" style="1714" customWidth="1"/>
    <col min="7200" max="7200" width="14.42578125" style="1714" customWidth="1"/>
    <col min="7201" max="7201" width="4.140625" style="1714" customWidth="1"/>
    <col min="7202" max="7202" width="14.42578125" style="1714" customWidth="1"/>
    <col min="7203" max="7424" width="11.42578125" style="1714"/>
    <col min="7425" max="7425" width="43.7109375" style="1714" customWidth="1"/>
    <col min="7426" max="7426" width="6.7109375" style="1714" customWidth="1"/>
    <col min="7427" max="7427" width="10.85546875" style="1714" customWidth="1"/>
    <col min="7428" max="7428" width="9.42578125" style="1714" customWidth="1"/>
    <col min="7429" max="7429" width="5" style="1714" customWidth="1"/>
    <col min="7430" max="7430" width="1.28515625" style="1714" customWidth="1"/>
    <col min="7431" max="7431" width="1.42578125" style="1714" customWidth="1"/>
    <col min="7432" max="7432" width="30.7109375" style="1714" customWidth="1"/>
    <col min="7433" max="7433" width="4.7109375" style="1714" customWidth="1"/>
    <col min="7434" max="7434" width="19.42578125" style="1714" customWidth="1"/>
    <col min="7435" max="7439" width="11" style="1714" customWidth="1"/>
    <col min="7440" max="7440" width="25.85546875" style="1714" customWidth="1"/>
    <col min="7441" max="7446" width="11" style="1714" customWidth="1"/>
    <col min="7447" max="7447" width="14.42578125" style="1714" customWidth="1"/>
    <col min="7448" max="7448" width="4.140625" style="1714" customWidth="1"/>
    <col min="7449" max="7449" width="13.28515625" style="1714" customWidth="1"/>
    <col min="7450" max="7450" width="28.140625" style="1714" customWidth="1"/>
    <col min="7451" max="7451" width="11" style="1714" customWidth="1"/>
    <col min="7452" max="7452" width="14.42578125" style="1714" customWidth="1"/>
    <col min="7453" max="7453" width="4.140625" style="1714" customWidth="1"/>
    <col min="7454" max="7455" width="11" style="1714" customWidth="1"/>
    <col min="7456" max="7456" width="14.42578125" style="1714" customWidth="1"/>
    <col min="7457" max="7457" width="4.140625" style="1714" customWidth="1"/>
    <col min="7458" max="7458" width="14.42578125" style="1714" customWidth="1"/>
    <col min="7459" max="7680" width="11.42578125" style="1714"/>
    <col min="7681" max="7681" width="43.7109375" style="1714" customWidth="1"/>
    <col min="7682" max="7682" width="6.7109375" style="1714" customWidth="1"/>
    <col min="7683" max="7683" width="10.85546875" style="1714" customWidth="1"/>
    <col min="7684" max="7684" width="9.42578125" style="1714" customWidth="1"/>
    <col min="7685" max="7685" width="5" style="1714" customWidth="1"/>
    <col min="7686" max="7686" width="1.28515625" style="1714" customWidth="1"/>
    <col min="7687" max="7687" width="1.42578125" style="1714" customWidth="1"/>
    <col min="7688" max="7688" width="30.7109375" style="1714" customWidth="1"/>
    <col min="7689" max="7689" width="4.7109375" style="1714" customWidth="1"/>
    <col min="7690" max="7690" width="19.42578125" style="1714" customWidth="1"/>
    <col min="7691" max="7695" width="11" style="1714" customWidth="1"/>
    <col min="7696" max="7696" width="25.85546875" style="1714" customWidth="1"/>
    <col min="7697" max="7702" width="11" style="1714" customWidth="1"/>
    <col min="7703" max="7703" width="14.42578125" style="1714" customWidth="1"/>
    <col min="7704" max="7704" width="4.140625" style="1714" customWidth="1"/>
    <col min="7705" max="7705" width="13.28515625" style="1714" customWidth="1"/>
    <col min="7706" max="7706" width="28.140625" style="1714" customWidth="1"/>
    <col min="7707" max="7707" width="11" style="1714" customWidth="1"/>
    <col min="7708" max="7708" width="14.42578125" style="1714" customWidth="1"/>
    <col min="7709" max="7709" width="4.140625" style="1714" customWidth="1"/>
    <col min="7710" max="7711" width="11" style="1714" customWidth="1"/>
    <col min="7712" max="7712" width="14.42578125" style="1714" customWidth="1"/>
    <col min="7713" max="7713" width="4.140625" style="1714" customWidth="1"/>
    <col min="7714" max="7714" width="14.42578125" style="1714" customWidth="1"/>
    <col min="7715" max="7936" width="11.42578125" style="1714"/>
    <col min="7937" max="7937" width="43.7109375" style="1714" customWidth="1"/>
    <col min="7938" max="7938" width="6.7109375" style="1714" customWidth="1"/>
    <col min="7939" max="7939" width="10.85546875" style="1714" customWidth="1"/>
    <col min="7940" max="7940" width="9.42578125" style="1714" customWidth="1"/>
    <col min="7941" max="7941" width="5" style="1714" customWidth="1"/>
    <col min="7942" max="7942" width="1.28515625" style="1714" customWidth="1"/>
    <col min="7943" max="7943" width="1.42578125" style="1714" customWidth="1"/>
    <col min="7944" max="7944" width="30.7109375" style="1714" customWidth="1"/>
    <col min="7945" max="7945" width="4.7109375" style="1714" customWidth="1"/>
    <col min="7946" max="7946" width="19.42578125" style="1714" customWidth="1"/>
    <col min="7947" max="7951" width="11" style="1714" customWidth="1"/>
    <col min="7952" max="7952" width="25.85546875" style="1714" customWidth="1"/>
    <col min="7953" max="7958" width="11" style="1714" customWidth="1"/>
    <col min="7959" max="7959" width="14.42578125" style="1714" customWidth="1"/>
    <col min="7960" max="7960" width="4.140625" style="1714" customWidth="1"/>
    <col min="7961" max="7961" width="13.28515625" style="1714" customWidth="1"/>
    <col min="7962" max="7962" width="28.140625" style="1714" customWidth="1"/>
    <col min="7963" max="7963" width="11" style="1714" customWidth="1"/>
    <col min="7964" max="7964" width="14.42578125" style="1714" customWidth="1"/>
    <col min="7965" max="7965" width="4.140625" style="1714" customWidth="1"/>
    <col min="7966" max="7967" width="11" style="1714" customWidth="1"/>
    <col min="7968" max="7968" width="14.42578125" style="1714" customWidth="1"/>
    <col min="7969" max="7969" width="4.140625" style="1714" customWidth="1"/>
    <col min="7970" max="7970" width="14.42578125" style="1714" customWidth="1"/>
    <col min="7971" max="8192" width="11.42578125" style="1714"/>
    <col min="8193" max="8193" width="43.7109375" style="1714" customWidth="1"/>
    <col min="8194" max="8194" width="6.7109375" style="1714" customWidth="1"/>
    <col min="8195" max="8195" width="10.85546875" style="1714" customWidth="1"/>
    <col min="8196" max="8196" width="9.42578125" style="1714" customWidth="1"/>
    <col min="8197" max="8197" width="5" style="1714" customWidth="1"/>
    <col min="8198" max="8198" width="1.28515625" style="1714" customWidth="1"/>
    <col min="8199" max="8199" width="1.42578125" style="1714" customWidth="1"/>
    <col min="8200" max="8200" width="30.7109375" style="1714" customWidth="1"/>
    <col min="8201" max="8201" width="4.7109375" style="1714" customWidth="1"/>
    <col min="8202" max="8202" width="19.42578125" style="1714" customWidth="1"/>
    <col min="8203" max="8207" width="11" style="1714" customWidth="1"/>
    <col min="8208" max="8208" width="25.85546875" style="1714" customWidth="1"/>
    <col min="8209" max="8214" width="11" style="1714" customWidth="1"/>
    <col min="8215" max="8215" width="14.42578125" style="1714" customWidth="1"/>
    <col min="8216" max="8216" width="4.140625" style="1714" customWidth="1"/>
    <col min="8217" max="8217" width="13.28515625" style="1714" customWidth="1"/>
    <col min="8218" max="8218" width="28.140625" style="1714" customWidth="1"/>
    <col min="8219" max="8219" width="11" style="1714" customWidth="1"/>
    <col min="8220" max="8220" width="14.42578125" style="1714" customWidth="1"/>
    <col min="8221" max="8221" width="4.140625" style="1714" customWidth="1"/>
    <col min="8222" max="8223" width="11" style="1714" customWidth="1"/>
    <col min="8224" max="8224" width="14.42578125" style="1714" customWidth="1"/>
    <col min="8225" max="8225" width="4.140625" style="1714" customWidth="1"/>
    <col min="8226" max="8226" width="14.42578125" style="1714" customWidth="1"/>
    <col min="8227" max="8448" width="11.42578125" style="1714"/>
    <col min="8449" max="8449" width="43.7109375" style="1714" customWidth="1"/>
    <col min="8450" max="8450" width="6.7109375" style="1714" customWidth="1"/>
    <col min="8451" max="8451" width="10.85546875" style="1714" customWidth="1"/>
    <col min="8452" max="8452" width="9.42578125" style="1714" customWidth="1"/>
    <col min="8453" max="8453" width="5" style="1714" customWidth="1"/>
    <col min="8454" max="8454" width="1.28515625" style="1714" customWidth="1"/>
    <col min="8455" max="8455" width="1.42578125" style="1714" customWidth="1"/>
    <col min="8456" max="8456" width="30.7109375" style="1714" customWidth="1"/>
    <col min="8457" max="8457" width="4.7109375" style="1714" customWidth="1"/>
    <col min="8458" max="8458" width="19.42578125" style="1714" customWidth="1"/>
    <col min="8459" max="8463" width="11" style="1714" customWidth="1"/>
    <col min="8464" max="8464" width="25.85546875" style="1714" customWidth="1"/>
    <col min="8465" max="8470" width="11" style="1714" customWidth="1"/>
    <col min="8471" max="8471" width="14.42578125" style="1714" customWidth="1"/>
    <col min="8472" max="8472" width="4.140625" style="1714" customWidth="1"/>
    <col min="8473" max="8473" width="13.28515625" style="1714" customWidth="1"/>
    <col min="8474" max="8474" width="28.140625" style="1714" customWidth="1"/>
    <col min="8475" max="8475" width="11" style="1714" customWidth="1"/>
    <col min="8476" max="8476" width="14.42578125" style="1714" customWidth="1"/>
    <col min="8477" max="8477" width="4.140625" style="1714" customWidth="1"/>
    <col min="8478" max="8479" width="11" style="1714" customWidth="1"/>
    <col min="8480" max="8480" width="14.42578125" style="1714" customWidth="1"/>
    <col min="8481" max="8481" width="4.140625" style="1714" customWidth="1"/>
    <col min="8482" max="8482" width="14.42578125" style="1714" customWidth="1"/>
    <col min="8483" max="8704" width="11.42578125" style="1714"/>
    <col min="8705" max="8705" width="43.7109375" style="1714" customWidth="1"/>
    <col min="8706" max="8706" width="6.7109375" style="1714" customWidth="1"/>
    <col min="8707" max="8707" width="10.85546875" style="1714" customWidth="1"/>
    <col min="8708" max="8708" width="9.42578125" style="1714" customWidth="1"/>
    <col min="8709" max="8709" width="5" style="1714" customWidth="1"/>
    <col min="8710" max="8710" width="1.28515625" style="1714" customWidth="1"/>
    <col min="8711" max="8711" width="1.42578125" style="1714" customWidth="1"/>
    <col min="8712" max="8712" width="30.7109375" style="1714" customWidth="1"/>
    <col min="8713" max="8713" width="4.7109375" style="1714" customWidth="1"/>
    <col min="8714" max="8714" width="19.42578125" style="1714" customWidth="1"/>
    <col min="8715" max="8719" width="11" style="1714" customWidth="1"/>
    <col min="8720" max="8720" width="25.85546875" style="1714" customWidth="1"/>
    <col min="8721" max="8726" width="11" style="1714" customWidth="1"/>
    <col min="8727" max="8727" width="14.42578125" style="1714" customWidth="1"/>
    <col min="8728" max="8728" width="4.140625" style="1714" customWidth="1"/>
    <col min="8729" max="8729" width="13.28515625" style="1714" customWidth="1"/>
    <col min="8730" max="8730" width="28.140625" style="1714" customWidth="1"/>
    <col min="8731" max="8731" width="11" style="1714" customWidth="1"/>
    <col min="8732" max="8732" width="14.42578125" style="1714" customWidth="1"/>
    <col min="8733" max="8733" width="4.140625" style="1714" customWidth="1"/>
    <col min="8734" max="8735" width="11" style="1714" customWidth="1"/>
    <col min="8736" max="8736" width="14.42578125" style="1714" customWidth="1"/>
    <col min="8737" max="8737" width="4.140625" style="1714" customWidth="1"/>
    <col min="8738" max="8738" width="14.42578125" style="1714" customWidth="1"/>
    <col min="8739" max="8960" width="11.42578125" style="1714"/>
    <col min="8961" max="8961" width="43.7109375" style="1714" customWidth="1"/>
    <col min="8962" max="8962" width="6.7109375" style="1714" customWidth="1"/>
    <col min="8963" max="8963" width="10.85546875" style="1714" customWidth="1"/>
    <col min="8964" max="8964" width="9.42578125" style="1714" customWidth="1"/>
    <col min="8965" max="8965" width="5" style="1714" customWidth="1"/>
    <col min="8966" max="8966" width="1.28515625" style="1714" customWidth="1"/>
    <col min="8967" max="8967" width="1.42578125" style="1714" customWidth="1"/>
    <col min="8968" max="8968" width="30.7109375" style="1714" customWidth="1"/>
    <col min="8969" max="8969" width="4.7109375" style="1714" customWidth="1"/>
    <col min="8970" max="8970" width="19.42578125" style="1714" customWidth="1"/>
    <col min="8971" max="8975" width="11" style="1714" customWidth="1"/>
    <col min="8976" max="8976" width="25.85546875" style="1714" customWidth="1"/>
    <col min="8977" max="8982" width="11" style="1714" customWidth="1"/>
    <col min="8983" max="8983" width="14.42578125" style="1714" customWidth="1"/>
    <col min="8984" max="8984" width="4.140625" style="1714" customWidth="1"/>
    <col min="8985" max="8985" width="13.28515625" style="1714" customWidth="1"/>
    <col min="8986" max="8986" width="28.140625" style="1714" customWidth="1"/>
    <col min="8987" max="8987" width="11" style="1714" customWidth="1"/>
    <col min="8988" max="8988" width="14.42578125" style="1714" customWidth="1"/>
    <col min="8989" max="8989" width="4.140625" style="1714" customWidth="1"/>
    <col min="8990" max="8991" width="11" style="1714" customWidth="1"/>
    <col min="8992" max="8992" width="14.42578125" style="1714" customWidth="1"/>
    <col min="8993" max="8993" width="4.140625" style="1714" customWidth="1"/>
    <col min="8994" max="8994" width="14.42578125" style="1714" customWidth="1"/>
    <col min="8995" max="9216" width="11.42578125" style="1714"/>
    <col min="9217" max="9217" width="43.7109375" style="1714" customWidth="1"/>
    <col min="9218" max="9218" width="6.7109375" style="1714" customWidth="1"/>
    <col min="9219" max="9219" width="10.85546875" style="1714" customWidth="1"/>
    <col min="9220" max="9220" width="9.42578125" style="1714" customWidth="1"/>
    <col min="9221" max="9221" width="5" style="1714" customWidth="1"/>
    <col min="9222" max="9222" width="1.28515625" style="1714" customWidth="1"/>
    <col min="9223" max="9223" width="1.42578125" style="1714" customWidth="1"/>
    <col min="9224" max="9224" width="30.7109375" style="1714" customWidth="1"/>
    <col min="9225" max="9225" width="4.7109375" style="1714" customWidth="1"/>
    <col min="9226" max="9226" width="19.42578125" style="1714" customWidth="1"/>
    <col min="9227" max="9231" width="11" style="1714" customWidth="1"/>
    <col min="9232" max="9232" width="25.85546875" style="1714" customWidth="1"/>
    <col min="9233" max="9238" width="11" style="1714" customWidth="1"/>
    <col min="9239" max="9239" width="14.42578125" style="1714" customWidth="1"/>
    <col min="9240" max="9240" width="4.140625" style="1714" customWidth="1"/>
    <col min="9241" max="9241" width="13.28515625" style="1714" customWidth="1"/>
    <col min="9242" max="9242" width="28.140625" style="1714" customWidth="1"/>
    <col min="9243" max="9243" width="11" style="1714" customWidth="1"/>
    <col min="9244" max="9244" width="14.42578125" style="1714" customWidth="1"/>
    <col min="9245" max="9245" width="4.140625" style="1714" customWidth="1"/>
    <col min="9246" max="9247" width="11" style="1714" customWidth="1"/>
    <col min="9248" max="9248" width="14.42578125" style="1714" customWidth="1"/>
    <col min="9249" max="9249" width="4.140625" style="1714" customWidth="1"/>
    <col min="9250" max="9250" width="14.42578125" style="1714" customWidth="1"/>
    <col min="9251" max="9472" width="11.42578125" style="1714"/>
    <col min="9473" max="9473" width="43.7109375" style="1714" customWidth="1"/>
    <col min="9474" max="9474" width="6.7109375" style="1714" customWidth="1"/>
    <col min="9475" max="9475" width="10.85546875" style="1714" customWidth="1"/>
    <col min="9476" max="9476" width="9.42578125" style="1714" customWidth="1"/>
    <col min="9477" max="9477" width="5" style="1714" customWidth="1"/>
    <col min="9478" max="9478" width="1.28515625" style="1714" customWidth="1"/>
    <col min="9479" max="9479" width="1.42578125" style="1714" customWidth="1"/>
    <col min="9480" max="9480" width="30.7109375" style="1714" customWidth="1"/>
    <col min="9481" max="9481" width="4.7109375" style="1714" customWidth="1"/>
    <col min="9482" max="9482" width="19.42578125" style="1714" customWidth="1"/>
    <col min="9483" max="9487" width="11" style="1714" customWidth="1"/>
    <col min="9488" max="9488" width="25.85546875" style="1714" customWidth="1"/>
    <col min="9489" max="9494" width="11" style="1714" customWidth="1"/>
    <col min="9495" max="9495" width="14.42578125" style="1714" customWidth="1"/>
    <col min="9496" max="9496" width="4.140625" style="1714" customWidth="1"/>
    <col min="9497" max="9497" width="13.28515625" style="1714" customWidth="1"/>
    <col min="9498" max="9498" width="28.140625" style="1714" customWidth="1"/>
    <col min="9499" max="9499" width="11" style="1714" customWidth="1"/>
    <col min="9500" max="9500" width="14.42578125" style="1714" customWidth="1"/>
    <col min="9501" max="9501" width="4.140625" style="1714" customWidth="1"/>
    <col min="9502" max="9503" width="11" style="1714" customWidth="1"/>
    <col min="9504" max="9504" width="14.42578125" style="1714" customWidth="1"/>
    <col min="9505" max="9505" width="4.140625" style="1714" customWidth="1"/>
    <col min="9506" max="9506" width="14.42578125" style="1714" customWidth="1"/>
    <col min="9507" max="9728" width="11.42578125" style="1714"/>
    <col min="9729" max="9729" width="43.7109375" style="1714" customWidth="1"/>
    <col min="9730" max="9730" width="6.7109375" style="1714" customWidth="1"/>
    <col min="9731" max="9731" width="10.85546875" style="1714" customWidth="1"/>
    <col min="9732" max="9732" width="9.42578125" style="1714" customWidth="1"/>
    <col min="9733" max="9733" width="5" style="1714" customWidth="1"/>
    <col min="9734" max="9734" width="1.28515625" style="1714" customWidth="1"/>
    <col min="9735" max="9735" width="1.42578125" style="1714" customWidth="1"/>
    <col min="9736" max="9736" width="30.7109375" style="1714" customWidth="1"/>
    <col min="9737" max="9737" width="4.7109375" style="1714" customWidth="1"/>
    <col min="9738" max="9738" width="19.42578125" style="1714" customWidth="1"/>
    <col min="9739" max="9743" width="11" style="1714" customWidth="1"/>
    <col min="9744" max="9744" width="25.85546875" style="1714" customWidth="1"/>
    <col min="9745" max="9750" width="11" style="1714" customWidth="1"/>
    <col min="9751" max="9751" width="14.42578125" style="1714" customWidth="1"/>
    <col min="9752" max="9752" width="4.140625" style="1714" customWidth="1"/>
    <col min="9753" max="9753" width="13.28515625" style="1714" customWidth="1"/>
    <col min="9754" max="9754" width="28.140625" style="1714" customWidth="1"/>
    <col min="9755" max="9755" width="11" style="1714" customWidth="1"/>
    <col min="9756" max="9756" width="14.42578125" style="1714" customWidth="1"/>
    <col min="9757" max="9757" width="4.140625" style="1714" customWidth="1"/>
    <col min="9758" max="9759" width="11" style="1714" customWidth="1"/>
    <col min="9760" max="9760" width="14.42578125" style="1714" customWidth="1"/>
    <col min="9761" max="9761" width="4.140625" style="1714" customWidth="1"/>
    <col min="9762" max="9762" width="14.42578125" style="1714" customWidth="1"/>
    <col min="9763" max="9984" width="11.42578125" style="1714"/>
    <col min="9985" max="9985" width="43.7109375" style="1714" customWidth="1"/>
    <col min="9986" max="9986" width="6.7109375" style="1714" customWidth="1"/>
    <col min="9987" max="9987" width="10.85546875" style="1714" customWidth="1"/>
    <col min="9988" max="9988" width="9.42578125" style="1714" customWidth="1"/>
    <col min="9989" max="9989" width="5" style="1714" customWidth="1"/>
    <col min="9990" max="9990" width="1.28515625" style="1714" customWidth="1"/>
    <col min="9991" max="9991" width="1.42578125" style="1714" customWidth="1"/>
    <col min="9992" max="9992" width="30.7109375" style="1714" customWidth="1"/>
    <col min="9993" max="9993" width="4.7109375" style="1714" customWidth="1"/>
    <col min="9994" max="9994" width="19.42578125" style="1714" customWidth="1"/>
    <col min="9995" max="9999" width="11" style="1714" customWidth="1"/>
    <col min="10000" max="10000" width="25.85546875" style="1714" customWidth="1"/>
    <col min="10001" max="10006" width="11" style="1714" customWidth="1"/>
    <col min="10007" max="10007" width="14.42578125" style="1714" customWidth="1"/>
    <col min="10008" max="10008" width="4.140625" style="1714" customWidth="1"/>
    <col min="10009" max="10009" width="13.28515625" style="1714" customWidth="1"/>
    <col min="10010" max="10010" width="28.140625" style="1714" customWidth="1"/>
    <col min="10011" max="10011" width="11" style="1714" customWidth="1"/>
    <col min="10012" max="10012" width="14.42578125" style="1714" customWidth="1"/>
    <col min="10013" max="10013" width="4.140625" style="1714" customWidth="1"/>
    <col min="10014" max="10015" width="11" style="1714" customWidth="1"/>
    <col min="10016" max="10016" width="14.42578125" style="1714" customWidth="1"/>
    <col min="10017" max="10017" width="4.140625" style="1714" customWidth="1"/>
    <col min="10018" max="10018" width="14.42578125" style="1714" customWidth="1"/>
    <col min="10019" max="10240" width="11.42578125" style="1714"/>
    <col min="10241" max="10241" width="43.7109375" style="1714" customWidth="1"/>
    <col min="10242" max="10242" width="6.7109375" style="1714" customWidth="1"/>
    <col min="10243" max="10243" width="10.85546875" style="1714" customWidth="1"/>
    <col min="10244" max="10244" width="9.42578125" style="1714" customWidth="1"/>
    <col min="10245" max="10245" width="5" style="1714" customWidth="1"/>
    <col min="10246" max="10246" width="1.28515625" style="1714" customWidth="1"/>
    <col min="10247" max="10247" width="1.42578125" style="1714" customWidth="1"/>
    <col min="10248" max="10248" width="30.7109375" style="1714" customWidth="1"/>
    <col min="10249" max="10249" width="4.7109375" style="1714" customWidth="1"/>
    <col min="10250" max="10250" width="19.42578125" style="1714" customWidth="1"/>
    <col min="10251" max="10255" width="11" style="1714" customWidth="1"/>
    <col min="10256" max="10256" width="25.85546875" style="1714" customWidth="1"/>
    <col min="10257" max="10262" width="11" style="1714" customWidth="1"/>
    <col min="10263" max="10263" width="14.42578125" style="1714" customWidth="1"/>
    <col min="10264" max="10264" width="4.140625" style="1714" customWidth="1"/>
    <col min="10265" max="10265" width="13.28515625" style="1714" customWidth="1"/>
    <col min="10266" max="10266" width="28.140625" style="1714" customWidth="1"/>
    <col min="10267" max="10267" width="11" style="1714" customWidth="1"/>
    <col min="10268" max="10268" width="14.42578125" style="1714" customWidth="1"/>
    <col min="10269" max="10269" width="4.140625" style="1714" customWidth="1"/>
    <col min="10270" max="10271" width="11" style="1714" customWidth="1"/>
    <col min="10272" max="10272" width="14.42578125" style="1714" customWidth="1"/>
    <col min="10273" max="10273" width="4.140625" style="1714" customWidth="1"/>
    <col min="10274" max="10274" width="14.42578125" style="1714" customWidth="1"/>
    <col min="10275" max="10496" width="11.42578125" style="1714"/>
    <col min="10497" max="10497" width="43.7109375" style="1714" customWidth="1"/>
    <col min="10498" max="10498" width="6.7109375" style="1714" customWidth="1"/>
    <col min="10499" max="10499" width="10.85546875" style="1714" customWidth="1"/>
    <col min="10500" max="10500" width="9.42578125" style="1714" customWidth="1"/>
    <col min="10501" max="10501" width="5" style="1714" customWidth="1"/>
    <col min="10502" max="10502" width="1.28515625" style="1714" customWidth="1"/>
    <col min="10503" max="10503" width="1.42578125" style="1714" customWidth="1"/>
    <col min="10504" max="10504" width="30.7109375" style="1714" customWidth="1"/>
    <col min="10505" max="10505" width="4.7109375" style="1714" customWidth="1"/>
    <col min="10506" max="10506" width="19.42578125" style="1714" customWidth="1"/>
    <col min="10507" max="10511" width="11" style="1714" customWidth="1"/>
    <col min="10512" max="10512" width="25.85546875" style="1714" customWidth="1"/>
    <col min="10513" max="10518" width="11" style="1714" customWidth="1"/>
    <col min="10519" max="10519" width="14.42578125" style="1714" customWidth="1"/>
    <col min="10520" max="10520" width="4.140625" style="1714" customWidth="1"/>
    <col min="10521" max="10521" width="13.28515625" style="1714" customWidth="1"/>
    <col min="10522" max="10522" width="28.140625" style="1714" customWidth="1"/>
    <col min="10523" max="10523" width="11" style="1714" customWidth="1"/>
    <col min="10524" max="10524" width="14.42578125" style="1714" customWidth="1"/>
    <col min="10525" max="10525" width="4.140625" style="1714" customWidth="1"/>
    <col min="10526" max="10527" width="11" style="1714" customWidth="1"/>
    <col min="10528" max="10528" width="14.42578125" style="1714" customWidth="1"/>
    <col min="10529" max="10529" width="4.140625" style="1714" customWidth="1"/>
    <col min="10530" max="10530" width="14.42578125" style="1714" customWidth="1"/>
    <col min="10531" max="10752" width="11.42578125" style="1714"/>
    <col min="10753" max="10753" width="43.7109375" style="1714" customWidth="1"/>
    <col min="10754" max="10754" width="6.7109375" style="1714" customWidth="1"/>
    <col min="10755" max="10755" width="10.85546875" style="1714" customWidth="1"/>
    <col min="10756" max="10756" width="9.42578125" style="1714" customWidth="1"/>
    <col min="10757" max="10757" width="5" style="1714" customWidth="1"/>
    <col min="10758" max="10758" width="1.28515625" style="1714" customWidth="1"/>
    <col min="10759" max="10759" width="1.42578125" style="1714" customWidth="1"/>
    <col min="10760" max="10760" width="30.7109375" style="1714" customWidth="1"/>
    <col min="10761" max="10761" width="4.7109375" style="1714" customWidth="1"/>
    <col min="10762" max="10762" width="19.42578125" style="1714" customWidth="1"/>
    <col min="10763" max="10767" width="11" style="1714" customWidth="1"/>
    <col min="10768" max="10768" width="25.85546875" style="1714" customWidth="1"/>
    <col min="10769" max="10774" width="11" style="1714" customWidth="1"/>
    <col min="10775" max="10775" width="14.42578125" style="1714" customWidth="1"/>
    <col min="10776" max="10776" width="4.140625" style="1714" customWidth="1"/>
    <col min="10777" max="10777" width="13.28515625" style="1714" customWidth="1"/>
    <col min="10778" max="10778" width="28.140625" style="1714" customWidth="1"/>
    <col min="10779" max="10779" width="11" style="1714" customWidth="1"/>
    <col min="10780" max="10780" width="14.42578125" style="1714" customWidth="1"/>
    <col min="10781" max="10781" width="4.140625" style="1714" customWidth="1"/>
    <col min="10782" max="10783" width="11" style="1714" customWidth="1"/>
    <col min="10784" max="10784" width="14.42578125" style="1714" customWidth="1"/>
    <col min="10785" max="10785" width="4.140625" style="1714" customWidth="1"/>
    <col min="10786" max="10786" width="14.42578125" style="1714" customWidth="1"/>
    <col min="10787" max="11008" width="11.42578125" style="1714"/>
    <col min="11009" max="11009" width="43.7109375" style="1714" customWidth="1"/>
    <col min="11010" max="11010" width="6.7109375" style="1714" customWidth="1"/>
    <col min="11011" max="11011" width="10.85546875" style="1714" customWidth="1"/>
    <col min="11012" max="11012" width="9.42578125" style="1714" customWidth="1"/>
    <col min="11013" max="11013" width="5" style="1714" customWidth="1"/>
    <col min="11014" max="11014" width="1.28515625" style="1714" customWidth="1"/>
    <col min="11015" max="11015" width="1.42578125" style="1714" customWidth="1"/>
    <col min="11016" max="11016" width="30.7109375" style="1714" customWidth="1"/>
    <col min="11017" max="11017" width="4.7109375" style="1714" customWidth="1"/>
    <col min="11018" max="11018" width="19.42578125" style="1714" customWidth="1"/>
    <col min="11019" max="11023" width="11" style="1714" customWidth="1"/>
    <col min="11024" max="11024" width="25.85546875" style="1714" customWidth="1"/>
    <col min="11025" max="11030" width="11" style="1714" customWidth="1"/>
    <col min="11031" max="11031" width="14.42578125" style="1714" customWidth="1"/>
    <col min="11032" max="11032" width="4.140625" style="1714" customWidth="1"/>
    <col min="11033" max="11033" width="13.28515625" style="1714" customWidth="1"/>
    <col min="11034" max="11034" width="28.140625" style="1714" customWidth="1"/>
    <col min="11035" max="11035" width="11" style="1714" customWidth="1"/>
    <col min="11036" max="11036" width="14.42578125" style="1714" customWidth="1"/>
    <col min="11037" max="11037" width="4.140625" style="1714" customWidth="1"/>
    <col min="11038" max="11039" width="11" style="1714" customWidth="1"/>
    <col min="11040" max="11040" width="14.42578125" style="1714" customWidth="1"/>
    <col min="11041" max="11041" width="4.140625" style="1714" customWidth="1"/>
    <col min="11042" max="11042" width="14.42578125" style="1714" customWidth="1"/>
    <col min="11043" max="11264" width="11.42578125" style="1714"/>
    <col min="11265" max="11265" width="43.7109375" style="1714" customWidth="1"/>
    <col min="11266" max="11266" width="6.7109375" style="1714" customWidth="1"/>
    <col min="11267" max="11267" width="10.85546875" style="1714" customWidth="1"/>
    <col min="11268" max="11268" width="9.42578125" style="1714" customWidth="1"/>
    <col min="11269" max="11269" width="5" style="1714" customWidth="1"/>
    <col min="11270" max="11270" width="1.28515625" style="1714" customWidth="1"/>
    <col min="11271" max="11271" width="1.42578125" style="1714" customWidth="1"/>
    <col min="11272" max="11272" width="30.7109375" style="1714" customWidth="1"/>
    <col min="11273" max="11273" width="4.7109375" style="1714" customWidth="1"/>
    <col min="11274" max="11274" width="19.42578125" style="1714" customWidth="1"/>
    <col min="11275" max="11279" width="11" style="1714" customWidth="1"/>
    <col min="11280" max="11280" width="25.85546875" style="1714" customWidth="1"/>
    <col min="11281" max="11286" width="11" style="1714" customWidth="1"/>
    <col min="11287" max="11287" width="14.42578125" style="1714" customWidth="1"/>
    <col min="11288" max="11288" width="4.140625" style="1714" customWidth="1"/>
    <col min="11289" max="11289" width="13.28515625" style="1714" customWidth="1"/>
    <col min="11290" max="11290" width="28.140625" style="1714" customWidth="1"/>
    <col min="11291" max="11291" width="11" style="1714" customWidth="1"/>
    <col min="11292" max="11292" width="14.42578125" style="1714" customWidth="1"/>
    <col min="11293" max="11293" width="4.140625" style="1714" customWidth="1"/>
    <col min="11294" max="11295" width="11" style="1714" customWidth="1"/>
    <col min="11296" max="11296" width="14.42578125" style="1714" customWidth="1"/>
    <col min="11297" max="11297" width="4.140625" style="1714" customWidth="1"/>
    <col min="11298" max="11298" width="14.42578125" style="1714" customWidth="1"/>
    <col min="11299" max="11520" width="11.42578125" style="1714"/>
    <col min="11521" max="11521" width="43.7109375" style="1714" customWidth="1"/>
    <col min="11522" max="11522" width="6.7109375" style="1714" customWidth="1"/>
    <col min="11523" max="11523" width="10.85546875" style="1714" customWidth="1"/>
    <col min="11524" max="11524" width="9.42578125" style="1714" customWidth="1"/>
    <col min="11525" max="11525" width="5" style="1714" customWidth="1"/>
    <col min="11526" max="11526" width="1.28515625" style="1714" customWidth="1"/>
    <col min="11527" max="11527" width="1.42578125" style="1714" customWidth="1"/>
    <col min="11528" max="11528" width="30.7109375" style="1714" customWidth="1"/>
    <col min="11529" max="11529" width="4.7109375" style="1714" customWidth="1"/>
    <col min="11530" max="11530" width="19.42578125" style="1714" customWidth="1"/>
    <col min="11531" max="11535" width="11" style="1714" customWidth="1"/>
    <col min="11536" max="11536" width="25.85546875" style="1714" customWidth="1"/>
    <col min="11537" max="11542" width="11" style="1714" customWidth="1"/>
    <col min="11543" max="11543" width="14.42578125" style="1714" customWidth="1"/>
    <col min="11544" max="11544" width="4.140625" style="1714" customWidth="1"/>
    <col min="11545" max="11545" width="13.28515625" style="1714" customWidth="1"/>
    <col min="11546" max="11546" width="28.140625" style="1714" customWidth="1"/>
    <col min="11547" max="11547" width="11" style="1714" customWidth="1"/>
    <col min="11548" max="11548" width="14.42578125" style="1714" customWidth="1"/>
    <col min="11549" max="11549" width="4.140625" style="1714" customWidth="1"/>
    <col min="11550" max="11551" width="11" style="1714" customWidth="1"/>
    <col min="11552" max="11552" width="14.42578125" style="1714" customWidth="1"/>
    <col min="11553" max="11553" width="4.140625" style="1714" customWidth="1"/>
    <col min="11554" max="11554" width="14.42578125" style="1714" customWidth="1"/>
    <col min="11555" max="11776" width="11.42578125" style="1714"/>
    <col min="11777" max="11777" width="43.7109375" style="1714" customWidth="1"/>
    <col min="11778" max="11778" width="6.7109375" style="1714" customWidth="1"/>
    <col min="11779" max="11779" width="10.85546875" style="1714" customWidth="1"/>
    <col min="11780" max="11780" width="9.42578125" style="1714" customWidth="1"/>
    <col min="11781" max="11781" width="5" style="1714" customWidth="1"/>
    <col min="11782" max="11782" width="1.28515625" style="1714" customWidth="1"/>
    <col min="11783" max="11783" width="1.42578125" style="1714" customWidth="1"/>
    <col min="11784" max="11784" width="30.7109375" style="1714" customWidth="1"/>
    <col min="11785" max="11785" width="4.7109375" style="1714" customWidth="1"/>
    <col min="11786" max="11786" width="19.42578125" style="1714" customWidth="1"/>
    <col min="11787" max="11791" width="11" style="1714" customWidth="1"/>
    <col min="11792" max="11792" width="25.85546875" style="1714" customWidth="1"/>
    <col min="11793" max="11798" width="11" style="1714" customWidth="1"/>
    <col min="11799" max="11799" width="14.42578125" style="1714" customWidth="1"/>
    <col min="11800" max="11800" width="4.140625" style="1714" customWidth="1"/>
    <col min="11801" max="11801" width="13.28515625" style="1714" customWidth="1"/>
    <col min="11802" max="11802" width="28.140625" style="1714" customWidth="1"/>
    <col min="11803" max="11803" width="11" style="1714" customWidth="1"/>
    <col min="11804" max="11804" width="14.42578125" style="1714" customWidth="1"/>
    <col min="11805" max="11805" width="4.140625" style="1714" customWidth="1"/>
    <col min="11806" max="11807" width="11" style="1714" customWidth="1"/>
    <col min="11808" max="11808" width="14.42578125" style="1714" customWidth="1"/>
    <col min="11809" max="11809" width="4.140625" style="1714" customWidth="1"/>
    <col min="11810" max="11810" width="14.42578125" style="1714" customWidth="1"/>
    <col min="11811" max="12032" width="11.42578125" style="1714"/>
    <col min="12033" max="12033" width="43.7109375" style="1714" customWidth="1"/>
    <col min="12034" max="12034" width="6.7109375" style="1714" customWidth="1"/>
    <col min="12035" max="12035" width="10.85546875" style="1714" customWidth="1"/>
    <col min="12036" max="12036" width="9.42578125" style="1714" customWidth="1"/>
    <col min="12037" max="12037" width="5" style="1714" customWidth="1"/>
    <col min="12038" max="12038" width="1.28515625" style="1714" customWidth="1"/>
    <col min="12039" max="12039" width="1.42578125" style="1714" customWidth="1"/>
    <col min="12040" max="12040" width="30.7109375" style="1714" customWidth="1"/>
    <col min="12041" max="12041" width="4.7109375" style="1714" customWidth="1"/>
    <col min="12042" max="12042" width="19.42578125" style="1714" customWidth="1"/>
    <col min="12043" max="12047" width="11" style="1714" customWidth="1"/>
    <col min="12048" max="12048" width="25.85546875" style="1714" customWidth="1"/>
    <col min="12049" max="12054" width="11" style="1714" customWidth="1"/>
    <col min="12055" max="12055" width="14.42578125" style="1714" customWidth="1"/>
    <col min="12056" max="12056" width="4.140625" style="1714" customWidth="1"/>
    <col min="12057" max="12057" width="13.28515625" style="1714" customWidth="1"/>
    <col min="12058" max="12058" width="28.140625" style="1714" customWidth="1"/>
    <col min="12059" max="12059" width="11" style="1714" customWidth="1"/>
    <col min="12060" max="12060" width="14.42578125" style="1714" customWidth="1"/>
    <col min="12061" max="12061" width="4.140625" style="1714" customWidth="1"/>
    <col min="12062" max="12063" width="11" style="1714" customWidth="1"/>
    <col min="12064" max="12064" width="14.42578125" style="1714" customWidth="1"/>
    <col min="12065" max="12065" width="4.140625" style="1714" customWidth="1"/>
    <col min="12066" max="12066" width="14.42578125" style="1714" customWidth="1"/>
    <col min="12067" max="12288" width="11.42578125" style="1714"/>
    <col min="12289" max="12289" width="43.7109375" style="1714" customWidth="1"/>
    <col min="12290" max="12290" width="6.7109375" style="1714" customWidth="1"/>
    <col min="12291" max="12291" width="10.85546875" style="1714" customWidth="1"/>
    <col min="12292" max="12292" width="9.42578125" style="1714" customWidth="1"/>
    <col min="12293" max="12293" width="5" style="1714" customWidth="1"/>
    <col min="12294" max="12294" width="1.28515625" style="1714" customWidth="1"/>
    <col min="12295" max="12295" width="1.42578125" style="1714" customWidth="1"/>
    <col min="12296" max="12296" width="30.7109375" style="1714" customWidth="1"/>
    <col min="12297" max="12297" width="4.7109375" style="1714" customWidth="1"/>
    <col min="12298" max="12298" width="19.42578125" style="1714" customWidth="1"/>
    <col min="12299" max="12303" width="11" style="1714" customWidth="1"/>
    <col min="12304" max="12304" width="25.85546875" style="1714" customWidth="1"/>
    <col min="12305" max="12310" width="11" style="1714" customWidth="1"/>
    <col min="12311" max="12311" width="14.42578125" style="1714" customWidth="1"/>
    <col min="12312" max="12312" width="4.140625" style="1714" customWidth="1"/>
    <col min="12313" max="12313" width="13.28515625" style="1714" customWidth="1"/>
    <col min="12314" max="12314" width="28.140625" style="1714" customWidth="1"/>
    <col min="12315" max="12315" width="11" style="1714" customWidth="1"/>
    <col min="12316" max="12316" width="14.42578125" style="1714" customWidth="1"/>
    <col min="12317" max="12317" width="4.140625" style="1714" customWidth="1"/>
    <col min="12318" max="12319" width="11" style="1714" customWidth="1"/>
    <col min="12320" max="12320" width="14.42578125" style="1714" customWidth="1"/>
    <col min="12321" max="12321" width="4.140625" style="1714" customWidth="1"/>
    <col min="12322" max="12322" width="14.42578125" style="1714" customWidth="1"/>
    <col min="12323" max="12544" width="11.42578125" style="1714"/>
    <col min="12545" max="12545" width="43.7109375" style="1714" customWidth="1"/>
    <col min="12546" max="12546" width="6.7109375" style="1714" customWidth="1"/>
    <col min="12547" max="12547" width="10.85546875" style="1714" customWidth="1"/>
    <col min="12548" max="12548" width="9.42578125" style="1714" customWidth="1"/>
    <col min="12549" max="12549" width="5" style="1714" customWidth="1"/>
    <col min="12550" max="12550" width="1.28515625" style="1714" customWidth="1"/>
    <col min="12551" max="12551" width="1.42578125" style="1714" customWidth="1"/>
    <col min="12552" max="12552" width="30.7109375" style="1714" customWidth="1"/>
    <col min="12553" max="12553" width="4.7109375" style="1714" customWidth="1"/>
    <col min="12554" max="12554" width="19.42578125" style="1714" customWidth="1"/>
    <col min="12555" max="12559" width="11" style="1714" customWidth="1"/>
    <col min="12560" max="12560" width="25.85546875" style="1714" customWidth="1"/>
    <col min="12561" max="12566" width="11" style="1714" customWidth="1"/>
    <col min="12567" max="12567" width="14.42578125" style="1714" customWidth="1"/>
    <col min="12568" max="12568" width="4.140625" style="1714" customWidth="1"/>
    <col min="12569" max="12569" width="13.28515625" style="1714" customWidth="1"/>
    <col min="12570" max="12570" width="28.140625" style="1714" customWidth="1"/>
    <col min="12571" max="12571" width="11" style="1714" customWidth="1"/>
    <col min="12572" max="12572" width="14.42578125" style="1714" customWidth="1"/>
    <col min="12573" max="12573" width="4.140625" style="1714" customWidth="1"/>
    <col min="12574" max="12575" width="11" style="1714" customWidth="1"/>
    <col min="12576" max="12576" width="14.42578125" style="1714" customWidth="1"/>
    <col min="12577" max="12577" width="4.140625" style="1714" customWidth="1"/>
    <col min="12578" max="12578" width="14.42578125" style="1714" customWidth="1"/>
    <col min="12579" max="12800" width="11.42578125" style="1714"/>
    <col min="12801" max="12801" width="43.7109375" style="1714" customWidth="1"/>
    <col min="12802" max="12802" width="6.7109375" style="1714" customWidth="1"/>
    <col min="12803" max="12803" width="10.85546875" style="1714" customWidth="1"/>
    <col min="12804" max="12804" width="9.42578125" style="1714" customWidth="1"/>
    <col min="12805" max="12805" width="5" style="1714" customWidth="1"/>
    <col min="12806" max="12806" width="1.28515625" style="1714" customWidth="1"/>
    <col min="12807" max="12807" width="1.42578125" style="1714" customWidth="1"/>
    <col min="12808" max="12808" width="30.7109375" style="1714" customWidth="1"/>
    <col min="12809" max="12809" width="4.7109375" style="1714" customWidth="1"/>
    <col min="12810" max="12810" width="19.42578125" style="1714" customWidth="1"/>
    <col min="12811" max="12815" width="11" style="1714" customWidth="1"/>
    <col min="12816" max="12816" width="25.85546875" style="1714" customWidth="1"/>
    <col min="12817" max="12822" width="11" style="1714" customWidth="1"/>
    <col min="12823" max="12823" width="14.42578125" style="1714" customWidth="1"/>
    <col min="12824" max="12824" width="4.140625" style="1714" customWidth="1"/>
    <col min="12825" max="12825" width="13.28515625" style="1714" customWidth="1"/>
    <col min="12826" max="12826" width="28.140625" style="1714" customWidth="1"/>
    <col min="12827" max="12827" width="11" style="1714" customWidth="1"/>
    <col min="12828" max="12828" width="14.42578125" style="1714" customWidth="1"/>
    <col min="12829" max="12829" width="4.140625" style="1714" customWidth="1"/>
    <col min="12830" max="12831" width="11" style="1714" customWidth="1"/>
    <col min="12832" max="12832" width="14.42578125" style="1714" customWidth="1"/>
    <col min="12833" max="12833" width="4.140625" style="1714" customWidth="1"/>
    <col min="12834" max="12834" width="14.42578125" style="1714" customWidth="1"/>
    <col min="12835" max="13056" width="11.42578125" style="1714"/>
    <col min="13057" max="13057" width="43.7109375" style="1714" customWidth="1"/>
    <col min="13058" max="13058" width="6.7109375" style="1714" customWidth="1"/>
    <col min="13059" max="13059" width="10.85546875" style="1714" customWidth="1"/>
    <col min="13060" max="13060" width="9.42578125" style="1714" customWidth="1"/>
    <col min="13061" max="13061" width="5" style="1714" customWidth="1"/>
    <col min="13062" max="13062" width="1.28515625" style="1714" customWidth="1"/>
    <col min="13063" max="13063" width="1.42578125" style="1714" customWidth="1"/>
    <col min="13064" max="13064" width="30.7109375" style="1714" customWidth="1"/>
    <col min="13065" max="13065" width="4.7109375" style="1714" customWidth="1"/>
    <col min="13066" max="13066" width="19.42578125" style="1714" customWidth="1"/>
    <col min="13067" max="13071" width="11" style="1714" customWidth="1"/>
    <col min="13072" max="13072" width="25.85546875" style="1714" customWidth="1"/>
    <col min="13073" max="13078" width="11" style="1714" customWidth="1"/>
    <col min="13079" max="13079" width="14.42578125" style="1714" customWidth="1"/>
    <col min="13080" max="13080" width="4.140625" style="1714" customWidth="1"/>
    <col min="13081" max="13081" width="13.28515625" style="1714" customWidth="1"/>
    <col min="13082" max="13082" width="28.140625" style="1714" customWidth="1"/>
    <col min="13083" max="13083" width="11" style="1714" customWidth="1"/>
    <col min="13084" max="13084" width="14.42578125" style="1714" customWidth="1"/>
    <col min="13085" max="13085" width="4.140625" style="1714" customWidth="1"/>
    <col min="13086" max="13087" width="11" style="1714" customWidth="1"/>
    <col min="13088" max="13088" width="14.42578125" style="1714" customWidth="1"/>
    <col min="13089" max="13089" width="4.140625" style="1714" customWidth="1"/>
    <col min="13090" max="13090" width="14.42578125" style="1714" customWidth="1"/>
    <col min="13091" max="13312" width="11.42578125" style="1714"/>
    <col min="13313" max="13313" width="43.7109375" style="1714" customWidth="1"/>
    <col min="13314" max="13314" width="6.7109375" style="1714" customWidth="1"/>
    <col min="13315" max="13315" width="10.85546875" style="1714" customWidth="1"/>
    <col min="13316" max="13316" width="9.42578125" style="1714" customWidth="1"/>
    <col min="13317" max="13317" width="5" style="1714" customWidth="1"/>
    <col min="13318" max="13318" width="1.28515625" style="1714" customWidth="1"/>
    <col min="13319" max="13319" width="1.42578125" style="1714" customWidth="1"/>
    <col min="13320" max="13320" width="30.7109375" style="1714" customWidth="1"/>
    <col min="13321" max="13321" width="4.7109375" style="1714" customWidth="1"/>
    <col min="13322" max="13322" width="19.42578125" style="1714" customWidth="1"/>
    <col min="13323" max="13327" width="11" style="1714" customWidth="1"/>
    <col min="13328" max="13328" width="25.85546875" style="1714" customWidth="1"/>
    <col min="13329" max="13334" width="11" style="1714" customWidth="1"/>
    <col min="13335" max="13335" width="14.42578125" style="1714" customWidth="1"/>
    <col min="13336" max="13336" width="4.140625" style="1714" customWidth="1"/>
    <col min="13337" max="13337" width="13.28515625" style="1714" customWidth="1"/>
    <col min="13338" max="13338" width="28.140625" style="1714" customWidth="1"/>
    <col min="13339" max="13339" width="11" style="1714" customWidth="1"/>
    <col min="13340" max="13340" width="14.42578125" style="1714" customWidth="1"/>
    <col min="13341" max="13341" width="4.140625" style="1714" customWidth="1"/>
    <col min="13342" max="13343" width="11" style="1714" customWidth="1"/>
    <col min="13344" max="13344" width="14.42578125" style="1714" customWidth="1"/>
    <col min="13345" max="13345" width="4.140625" style="1714" customWidth="1"/>
    <col min="13346" max="13346" width="14.42578125" style="1714" customWidth="1"/>
    <col min="13347" max="13568" width="11.42578125" style="1714"/>
    <col min="13569" max="13569" width="43.7109375" style="1714" customWidth="1"/>
    <col min="13570" max="13570" width="6.7109375" style="1714" customWidth="1"/>
    <col min="13571" max="13571" width="10.85546875" style="1714" customWidth="1"/>
    <col min="13572" max="13572" width="9.42578125" style="1714" customWidth="1"/>
    <col min="13573" max="13573" width="5" style="1714" customWidth="1"/>
    <col min="13574" max="13574" width="1.28515625" style="1714" customWidth="1"/>
    <col min="13575" max="13575" width="1.42578125" style="1714" customWidth="1"/>
    <col min="13576" max="13576" width="30.7109375" style="1714" customWidth="1"/>
    <col min="13577" max="13577" width="4.7109375" style="1714" customWidth="1"/>
    <col min="13578" max="13578" width="19.42578125" style="1714" customWidth="1"/>
    <col min="13579" max="13583" width="11" style="1714" customWidth="1"/>
    <col min="13584" max="13584" width="25.85546875" style="1714" customWidth="1"/>
    <col min="13585" max="13590" width="11" style="1714" customWidth="1"/>
    <col min="13591" max="13591" width="14.42578125" style="1714" customWidth="1"/>
    <col min="13592" max="13592" width="4.140625" style="1714" customWidth="1"/>
    <col min="13593" max="13593" width="13.28515625" style="1714" customWidth="1"/>
    <col min="13594" max="13594" width="28.140625" style="1714" customWidth="1"/>
    <col min="13595" max="13595" width="11" style="1714" customWidth="1"/>
    <col min="13596" max="13596" width="14.42578125" style="1714" customWidth="1"/>
    <col min="13597" max="13597" width="4.140625" style="1714" customWidth="1"/>
    <col min="13598" max="13599" width="11" style="1714" customWidth="1"/>
    <col min="13600" max="13600" width="14.42578125" style="1714" customWidth="1"/>
    <col min="13601" max="13601" width="4.140625" style="1714" customWidth="1"/>
    <col min="13602" max="13602" width="14.42578125" style="1714" customWidth="1"/>
    <col min="13603" max="13824" width="11.42578125" style="1714"/>
    <col min="13825" max="13825" width="43.7109375" style="1714" customWidth="1"/>
    <col min="13826" max="13826" width="6.7109375" style="1714" customWidth="1"/>
    <col min="13827" max="13827" width="10.85546875" style="1714" customWidth="1"/>
    <col min="13828" max="13828" width="9.42578125" style="1714" customWidth="1"/>
    <col min="13829" max="13829" width="5" style="1714" customWidth="1"/>
    <col min="13830" max="13830" width="1.28515625" style="1714" customWidth="1"/>
    <col min="13831" max="13831" width="1.42578125" style="1714" customWidth="1"/>
    <col min="13832" max="13832" width="30.7109375" style="1714" customWidth="1"/>
    <col min="13833" max="13833" width="4.7109375" style="1714" customWidth="1"/>
    <col min="13834" max="13834" width="19.42578125" style="1714" customWidth="1"/>
    <col min="13835" max="13839" width="11" style="1714" customWidth="1"/>
    <col min="13840" max="13840" width="25.85546875" style="1714" customWidth="1"/>
    <col min="13841" max="13846" width="11" style="1714" customWidth="1"/>
    <col min="13847" max="13847" width="14.42578125" style="1714" customWidth="1"/>
    <col min="13848" max="13848" width="4.140625" style="1714" customWidth="1"/>
    <col min="13849" max="13849" width="13.28515625" style="1714" customWidth="1"/>
    <col min="13850" max="13850" width="28.140625" style="1714" customWidth="1"/>
    <col min="13851" max="13851" width="11" style="1714" customWidth="1"/>
    <col min="13852" max="13852" width="14.42578125" style="1714" customWidth="1"/>
    <col min="13853" max="13853" width="4.140625" style="1714" customWidth="1"/>
    <col min="13854" max="13855" width="11" style="1714" customWidth="1"/>
    <col min="13856" max="13856" width="14.42578125" style="1714" customWidth="1"/>
    <col min="13857" max="13857" width="4.140625" style="1714" customWidth="1"/>
    <col min="13858" max="13858" width="14.42578125" style="1714" customWidth="1"/>
    <col min="13859" max="14080" width="11.42578125" style="1714"/>
    <col min="14081" max="14081" width="43.7109375" style="1714" customWidth="1"/>
    <col min="14082" max="14082" width="6.7109375" style="1714" customWidth="1"/>
    <col min="14083" max="14083" width="10.85546875" style="1714" customWidth="1"/>
    <col min="14084" max="14084" width="9.42578125" style="1714" customWidth="1"/>
    <col min="14085" max="14085" width="5" style="1714" customWidth="1"/>
    <col min="14086" max="14086" width="1.28515625" style="1714" customWidth="1"/>
    <col min="14087" max="14087" width="1.42578125" style="1714" customWidth="1"/>
    <col min="14088" max="14088" width="30.7109375" style="1714" customWidth="1"/>
    <col min="14089" max="14089" width="4.7109375" style="1714" customWidth="1"/>
    <col min="14090" max="14090" width="19.42578125" style="1714" customWidth="1"/>
    <col min="14091" max="14095" width="11" style="1714" customWidth="1"/>
    <col min="14096" max="14096" width="25.85546875" style="1714" customWidth="1"/>
    <col min="14097" max="14102" width="11" style="1714" customWidth="1"/>
    <col min="14103" max="14103" width="14.42578125" style="1714" customWidth="1"/>
    <col min="14104" max="14104" width="4.140625" style="1714" customWidth="1"/>
    <col min="14105" max="14105" width="13.28515625" style="1714" customWidth="1"/>
    <col min="14106" max="14106" width="28.140625" style="1714" customWidth="1"/>
    <col min="14107" max="14107" width="11" style="1714" customWidth="1"/>
    <col min="14108" max="14108" width="14.42578125" style="1714" customWidth="1"/>
    <col min="14109" max="14109" width="4.140625" style="1714" customWidth="1"/>
    <col min="14110" max="14111" width="11" style="1714" customWidth="1"/>
    <col min="14112" max="14112" width="14.42578125" style="1714" customWidth="1"/>
    <col min="14113" max="14113" width="4.140625" style="1714" customWidth="1"/>
    <col min="14114" max="14114" width="14.42578125" style="1714" customWidth="1"/>
    <col min="14115" max="14336" width="11.42578125" style="1714"/>
    <col min="14337" max="14337" width="43.7109375" style="1714" customWidth="1"/>
    <col min="14338" max="14338" width="6.7109375" style="1714" customWidth="1"/>
    <col min="14339" max="14339" width="10.85546875" style="1714" customWidth="1"/>
    <col min="14340" max="14340" width="9.42578125" style="1714" customWidth="1"/>
    <col min="14341" max="14341" width="5" style="1714" customWidth="1"/>
    <col min="14342" max="14342" width="1.28515625" style="1714" customWidth="1"/>
    <col min="14343" max="14343" width="1.42578125" style="1714" customWidth="1"/>
    <col min="14344" max="14344" width="30.7109375" style="1714" customWidth="1"/>
    <col min="14345" max="14345" width="4.7109375" style="1714" customWidth="1"/>
    <col min="14346" max="14346" width="19.42578125" style="1714" customWidth="1"/>
    <col min="14347" max="14351" width="11" style="1714" customWidth="1"/>
    <col min="14352" max="14352" width="25.85546875" style="1714" customWidth="1"/>
    <col min="14353" max="14358" width="11" style="1714" customWidth="1"/>
    <col min="14359" max="14359" width="14.42578125" style="1714" customWidth="1"/>
    <col min="14360" max="14360" width="4.140625" style="1714" customWidth="1"/>
    <col min="14361" max="14361" width="13.28515625" style="1714" customWidth="1"/>
    <col min="14362" max="14362" width="28.140625" style="1714" customWidth="1"/>
    <col min="14363" max="14363" width="11" style="1714" customWidth="1"/>
    <col min="14364" max="14364" width="14.42578125" style="1714" customWidth="1"/>
    <col min="14365" max="14365" width="4.140625" style="1714" customWidth="1"/>
    <col min="14366" max="14367" width="11" style="1714" customWidth="1"/>
    <col min="14368" max="14368" width="14.42578125" style="1714" customWidth="1"/>
    <col min="14369" max="14369" width="4.140625" style="1714" customWidth="1"/>
    <col min="14370" max="14370" width="14.42578125" style="1714" customWidth="1"/>
    <col min="14371" max="14592" width="11.42578125" style="1714"/>
    <col min="14593" max="14593" width="43.7109375" style="1714" customWidth="1"/>
    <col min="14594" max="14594" width="6.7109375" style="1714" customWidth="1"/>
    <col min="14595" max="14595" width="10.85546875" style="1714" customWidth="1"/>
    <col min="14596" max="14596" width="9.42578125" style="1714" customWidth="1"/>
    <col min="14597" max="14597" width="5" style="1714" customWidth="1"/>
    <col min="14598" max="14598" width="1.28515625" style="1714" customWidth="1"/>
    <col min="14599" max="14599" width="1.42578125" style="1714" customWidth="1"/>
    <col min="14600" max="14600" width="30.7109375" style="1714" customWidth="1"/>
    <col min="14601" max="14601" width="4.7109375" style="1714" customWidth="1"/>
    <col min="14602" max="14602" width="19.42578125" style="1714" customWidth="1"/>
    <col min="14603" max="14607" width="11" style="1714" customWidth="1"/>
    <col min="14608" max="14608" width="25.85546875" style="1714" customWidth="1"/>
    <col min="14609" max="14614" width="11" style="1714" customWidth="1"/>
    <col min="14615" max="14615" width="14.42578125" style="1714" customWidth="1"/>
    <col min="14616" max="14616" width="4.140625" style="1714" customWidth="1"/>
    <col min="14617" max="14617" width="13.28515625" style="1714" customWidth="1"/>
    <col min="14618" max="14618" width="28.140625" style="1714" customWidth="1"/>
    <col min="14619" max="14619" width="11" style="1714" customWidth="1"/>
    <col min="14620" max="14620" width="14.42578125" style="1714" customWidth="1"/>
    <col min="14621" max="14621" width="4.140625" style="1714" customWidth="1"/>
    <col min="14622" max="14623" width="11" style="1714" customWidth="1"/>
    <col min="14624" max="14624" width="14.42578125" style="1714" customWidth="1"/>
    <col min="14625" max="14625" width="4.140625" style="1714" customWidth="1"/>
    <col min="14626" max="14626" width="14.42578125" style="1714" customWidth="1"/>
    <col min="14627" max="14848" width="11.42578125" style="1714"/>
    <col min="14849" max="14849" width="43.7109375" style="1714" customWidth="1"/>
    <col min="14850" max="14850" width="6.7109375" style="1714" customWidth="1"/>
    <col min="14851" max="14851" width="10.85546875" style="1714" customWidth="1"/>
    <col min="14852" max="14852" width="9.42578125" style="1714" customWidth="1"/>
    <col min="14853" max="14853" width="5" style="1714" customWidth="1"/>
    <col min="14854" max="14854" width="1.28515625" style="1714" customWidth="1"/>
    <col min="14855" max="14855" width="1.42578125" style="1714" customWidth="1"/>
    <col min="14856" max="14856" width="30.7109375" style="1714" customWidth="1"/>
    <col min="14857" max="14857" width="4.7109375" style="1714" customWidth="1"/>
    <col min="14858" max="14858" width="19.42578125" style="1714" customWidth="1"/>
    <col min="14859" max="14863" width="11" style="1714" customWidth="1"/>
    <col min="14864" max="14864" width="25.85546875" style="1714" customWidth="1"/>
    <col min="14865" max="14870" width="11" style="1714" customWidth="1"/>
    <col min="14871" max="14871" width="14.42578125" style="1714" customWidth="1"/>
    <col min="14872" max="14872" width="4.140625" style="1714" customWidth="1"/>
    <col min="14873" max="14873" width="13.28515625" style="1714" customWidth="1"/>
    <col min="14874" max="14874" width="28.140625" style="1714" customWidth="1"/>
    <col min="14875" max="14875" width="11" style="1714" customWidth="1"/>
    <col min="14876" max="14876" width="14.42578125" style="1714" customWidth="1"/>
    <col min="14877" max="14877" width="4.140625" style="1714" customWidth="1"/>
    <col min="14878" max="14879" width="11" style="1714" customWidth="1"/>
    <col min="14880" max="14880" width="14.42578125" style="1714" customWidth="1"/>
    <col min="14881" max="14881" width="4.140625" style="1714" customWidth="1"/>
    <col min="14882" max="14882" width="14.42578125" style="1714" customWidth="1"/>
    <col min="14883" max="15104" width="11.42578125" style="1714"/>
    <col min="15105" max="15105" width="43.7109375" style="1714" customWidth="1"/>
    <col min="15106" max="15106" width="6.7109375" style="1714" customWidth="1"/>
    <col min="15107" max="15107" width="10.85546875" style="1714" customWidth="1"/>
    <col min="15108" max="15108" width="9.42578125" style="1714" customWidth="1"/>
    <col min="15109" max="15109" width="5" style="1714" customWidth="1"/>
    <col min="15110" max="15110" width="1.28515625" style="1714" customWidth="1"/>
    <col min="15111" max="15111" width="1.42578125" style="1714" customWidth="1"/>
    <col min="15112" max="15112" width="30.7109375" style="1714" customWidth="1"/>
    <col min="15113" max="15113" width="4.7109375" style="1714" customWidth="1"/>
    <col min="15114" max="15114" width="19.42578125" style="1714" customWidth="1"/>
    <col min="15115" max="15119" width="11" style="1714" customWidth="1"/>
    <col min="15120" max="15120" width="25.85546875" style="1714" customWidth="1"/>
    <col min="15121" max="15126" width="11" style="1714" customWidth="1"/>
    <col min="15127" max="15127" width="14.42578125" style="1714" customWidth="1"/>
    <col min="15128" max="15128" width="4.140625" style="1714" customWidth="1"/>
    <col min="15129" max="15129" width="13.28515625" style="1714" customWidth="1"/>
    <col min="15130" max="15130" width="28.140625" style="1714" customWidth="1"/>
    <col min="15131" max="15131" width="11" style="1714" customWidth="1"/>
    <col min="15132" max="15132" width="14.42578125" style="1714" customWidth="1"/>
    <col min="15133" max="15133" width="4.140625" style="1714" customWidth="1"/>
    <col min="15134" max="15135" width="11" style="1714" customWidth="1"/>
    <col min="15136" max="15136" width="14.42578125" style="1714" customWidth="1"/>
    <col min="15137" max="15137" width="4.140625" style="1714" customWidth="1"/>
    <col min="15138" max="15138" width="14.42578125" style="1714" customWidth="1"/>
    <col min="15139" max="15360" width="11.42578125" style="1714"/>
    <col min="15361" max="15361" width="43.7109375" style="1714" customWidth="1"/>
    <col min="15362" max="15362" width="6.7109375" style="1714" customWidth="1"/>
    <col min="15363" max="15363" width="10.85546875" style="1714" customWidth="1"/>
    <col min="15364" max="15364" width="9.42578125" style="1714" customWidth="1"/>
    <col min="15365" max="15365" width="5" style="1714" customWidth="1"/>
    <col min="15366" max="15366" width="1.28515625" style="1714" customWidth="1"/>
    <col min="15367" max="15367" width="1.42578125" style="1714" customWidth="1"/>
    <col min="15368" max="15368" width="30.7109375" style="1714" customWidth="1"/>
    <col min="15369" max="15369" width="4.7109375" style="1714" customWidth="1"/>
    <col min="15370" max="15370" width="19.42578125" style="1714" customWidth="1"/>
    <col min="15371" max="15375" width="11" style="1714" customWidth="1"/>
    <col min="15376" max="15376" width="25.85546875" style="1714" customWidth="1"/>
    <col min="15377" max="15382" width="11" style="1714" customWidth="1"/>
    <col min="15383" max="15383" width="14.42578125" style="1714" customWidth="1"/>
    <col min="15384" max="15384" width="4.140625" style="1714" customWidth="1"/>
    <col min="15385" max="15385" width="13.28515625" style="1714" customWidth="1"/>
    <col min="15386" max="15386" width="28.140625" style="1714" customWidth="1"/>
    <col min="15387" max="15387" width="11" style="1714" customWidth="1"/>
    <col min="15388" max="15388" width="14.42578125" style="1714" customWidth="1"/>
    <col min="15389" max="15389" width="4.140625" style="1714" customWidth="1"/>
    <col min="15390" max="15391" width="11" style="1714" customWidth="1"/>
    <col min="15392" max="15392" width="14.42578125" style="1714" customWidth="1"/>
    <col min="15393" max="15393" width="4.140625" style="1714" customWidth="1"/>
    <col min="15394" max="15394" width="14.42578125" style="1714" customWidth="1"/>
    <col min="15395" max="15616" width="11.42578125" style="1714"/>
    <col min="15617" max="15617" width="43.7109375" style="1714" customWidth="1"/>
    <col min="15618" max="15618" width="6.7109375" style="1714" customWidth="1"/>
    <col min="15619" max="15619" width="10.85546875" style="1714" customWidth="1"/>
    <col min="15620" max="15620" width="9.42578125" style="1714" customWidth="1"/>
    <col min="15621" max="15621" width="5" style="1714" customWidth="1"/>
    <col min="15622" max="15622" width="1.28515625" style="1714" customWidth="1"/>
    <col min="15623" max="15623" width="1.42578125" style="1714" customWidth="1"/>
    <col min="15624" max="15624" width="30.7109375" style="1714" customWidth="1"/>
    <col min="15625" max="15625" width="4.7109375" style="1714" customWidth="1"/>
    <col min="15626" max="15626" width="19.42578125" style="1714" customWidth="1"/>
    <col min="15627" max="15631" width="11" style="1714" customWidth="1"/>
    <col min="15632" max="15632" width="25.85546875" style="1714" customWidth="1"/>
    <col min="15633" max="15638" width="11" style="1714" customWidth="1"/>
    <col min="15639" max="15639" width="14.42578125" style="1714" customWidth="1"/>
    <col min="15640" max="15640" width="4.140625" style="1714" customWidth="1"/>
    <col min="15641" max="15641" width="13.28515625" style="1714" customWidth="1"/>
    <col min="15642" max="15642" width="28.140625" style="1714" customWidth="1"/>
    <col min="15643" max="15643" width="11" style="1714" customWidth="1"/>
    <col min="15644" max="15644" width="14.42578125" style="1714" customWidth="1"/>
    <col min="15645" max="15645" width="4.140625" style="1714" customWidth="1"/>
    <col min="15646" max="15647" width="11" style="1714" customWidth="1"/>
    <col min="15648" max="15648" width="14.42578125" style="1714" customWidth="1"/>
    <col min="15649" max="15649" width="4.140625" style="1714" customWidth="1"/>
    <col min="15650" max="15650" width="14.42578125" style="1714" customWidth="1"/>
    <col min="15651" max="15872" width="11.42578125" style="1714"/>
    <col min="15873" max="15873" width="43.7109375" style="1714" customWidth="1"/>
    <col min="15874" max="15874" width="6.7109375" style="1714" customWidth="1"/>
    <col min="15875" max="15875" width="10.85546875" style="1714" customWidth="1"/>
    <col min="15876" max="15876" width="9.42578125" style="1714" customWidth="1"/>
    <col min="15877" max="15877" width="5" style="1714" customWidth="1"/>
    <col min="15878" max="15878" width="1.28515625" style="1714" customWidth="1"/>
    <col min="15879" max="15879" width="1.42578125" style="1714" customWidth="1"/>
    <col min="15880" max="15880" width="30.7109375" style="1714" customWidth="1"/>
    <col min="15881" max="15881" width="4.7109375" style="1714" customWidth="1"/>
    <col min="15882" max="15882" width="19.42578125" style="1714" customWidth="1"/>
    <col min="15883" max="15887" width="11" style="1714" customWidth="1"/>
    <col min="15888" max="15888" width="25.85546875" style="1714" customWidth="1"/>
    <col min="15889" max="15894" width="11" style="1714" customWidth="1"/>
    <col min="15895" max="15895" width="14.42578125" style="1714" customWidth="1"/>
    <col min="15896" max="15896" width="4.140625" style="1714" customWidth="1"/>
    <col min="15897" max="15897" width="13.28515625" style="1714" customWidth="1"/>
    <col min="15898" max="15898" width="28.140625" style="1714" customWidth="1"/>
    <col min="15899" max="15899" width="11" style="1714" customWidth="1"/>
    <col min="15900" max="15900" width="14.42578125" style="1714" customWidth="1"/>
    <col min="15901" max="15901" width="4.140625" style="1714" customWidth="1"/>
    <col min="15902" max="15903" width="11" style="1714" customWidth="1"/>
    <col min="15904" max="15904" width="14.42578125" style="1714" customWidth="1"/>
    <col min="15905" max="15905" width="4.140625" style="1714" customWidth="1"/>
    <col min="15906" max="15906" width="14.42578125" style="1714" customWidth="1"/>
    <col min="15907" max="16128" width="11.42578125" style="1714"/>
    <col min="16129" max="16129" width="43.7109375" style="1714" customWidth="1"/>
    <col min="16130" max="16130" width="6.7109375" style="1714" customWidth="1"/>
    <col min="16131" max="16131" width="10.85546875" style="1714" customWidth="1"/>
    <col min="16132" max="16132" width="9.42578125" style="1714" customWidth="1"/>
    <col min="16133" max="16133" width="5" style="1714" customWidth="1"/>
    <col min="16134" max="16134" width="1.28515625" style="1714" customWidth="1"/>
    <col min="16135" max="16135" width="1.42578125" style="1714" customWidth="1"/>
    <col min="16136" max="16136" width="30.7109375" style="1714" customWidth="1"/>
    <col min="16137" max="16137" width="4.7109375" style="1714" customWidth="1"/>
    <col min="16138" max="16138" width="19.42578125" style="1714" customWidth="1"/>
    <col min="16139" max="16143" width="11" style="1714" customWidth="1"/>
    <col min="16144" max="16144" width="25.85546875" style="1714" customWidth="1"/>
    <col min="16145" max="16150" width="11" style="1714" customWidth="1"/>
    <col min="16151" max="16151" width="14.42578125" style="1714" customWidth="1"/>
    <col min="16152" max="16152" width="4.140625" style="1714" customWidth="1"/>
    <col min="16153" max="16153" width="13.28515625" style="1714" customWidth="1"/>
    <col min="16154" max="16154" width="28.140625" style="1714" customWidth="1"/>
    <col min="16155" max="16155" width="11" style="1714" customWidth="1"/>
    <col min="16156" max="16156" width="14.42578125" style="1714" customWidth="1"/>
    <col min="16157" max="16157" width="4.140625" style="1714" customWidth="1"/>
    <col min="16158" max="16159" width="11" style="1714" customWidth="1"/>
    <col min="16160" max="16160" width="14.42578125" style="1714" customWidth="1"/>
    <col min="16161" max="16161" width="4.140625" style="1714" customWidth="1"/>
    <col min="16162" max="16162" width="14.42578125" style="1714" customWidth="1"/>
    <col min="16163" max="16384" width="11.42578125" style="1714"/>
  </cols>
  <sheetData>
    <row r="1" spans="1:18" ht="24.75" customHeight="1">
      <c r="A1" s="1711" t="s">
        <v>1051</v>
      </c>
      <c r="H1" s="1713" t="s">
        <v>1052</v>
      </c>
    </row>
    <row r="2" spans="1:18" ht="18.95" customHeight="1">
      <c r="A2" s="1715" t="s">
        <v>270</v>
      </c>
      <c r="H2" s="1716"/>
    </row>
    <row r="3" spans="1:18" s="1719" customFormat="1" ht="23.25">
      <c r="A3" s="2582" t="s">
        <v>1231</v>
      </c>
      <c r="B3" s="2583"/>
      <c r="C3" s="2583"/>
      <c r="D3" s="2583"/>
      <c r="E3" s="2583"/>
      <c r="F3" s="2583"/>
      <c r="G3" s="2587"/>
      <c r="H3" s="2585" t="s">
        <v>2466</v>
      </c>
      <c r="I3" s="1718"/>
      <c r="J3" s="1718"/>
      <c r="K3" s="1718"/>
      <c r="L3" s="1718"/>
      <c r="M3" s="1718"/>
      <c r="N3" s="1718"/>
      <c r="O3" s="1718"/>
      <c r="P3" s="1718"/>
    </row>
    <row r="4" spans="1:18" s="1719" customFormat="1" ht="23.25">
      <c r="A4" s="2582" t="s">
        <v>2467</v>
      </c>
      <c r="B4" s="2583"/>
      <c r="C4" s="2583"/>
      <c r="D4" s="2583"/>
      <c r="E4" s="2583"/>
      <c r="F4" s="2583"/>
      <c r="G4" s="2741" t="s">
        <v>2468</v>
      </c>
      <c r="H4" s="2741"/>
      <c r="I4" s="1718"/>
      <c r="J4" s="1718"/>
      <c r="K4" s="1718"/>
      <c r="L4" s="1718"/>
      <c r="M4" s="1718"/>
      <c r="N4" s="1718"/>
      <c r="O4" s="1718"/>
      <c r="P4" s="1718"/>
    </row>
    <row r="5" spans="1:18" s="1719" customFormat="1" ht="9.9499999999999993" customHeight="1">
      <c r="A5" s="1717"/>
      <c r="B5" s="1718"/>
      <c r="C5" s="1718"/>
      <c r="D5" s="1718"/>
      <c r="E5" s="1718"/>
      <c r="F5" s="1718"/>
      <c r="G5" s="1718"/>
      <c r="H5" s="1720"/>
      <c r="I5" s="1718"/>
      <c r="J5" s="1718"/>
      <c r="K5" s="1718"/>
      <c r="L5" s="1718"/>
      <c r="M5" s="1718"/>
      <c r="N5" s="1718"/>
      <c r="O5" s="1718"/>
      <c r="P5" s="1718"/>
    </row>
    <row r="6" spans="1:18" s="1719" customFormat="1" ht="18.75">
      <c r="A6" s="2821" t="s">
        <v>2072</v>
      </c>
      <c r="B6" s="2832"/>
      <c r="C6" s="2833" t="s">
        <v>2451</v>
      </c>
      <c r="D6" s="2834" t="s">
        <v>2369</v>
      </c>
      <c r="E6" s="2835"/>
      <c r="F6" s="2837"/>
      <c r="G6" s="2838"/>
      <c r="H6" s="22" t="s">
        <v>2073</v>
      </c>
      <c r="I6" s="1718"/>
      <c r="J6" s="1718"/>
      <c r="K6" s="1718"/>
      <c r="L6" s="1718"/>
      <c r="M6" s="1718"/>
      <c r="N6" s="1718"/>
      <c r="O6" s="1718"/>
      <c r="P6" s="1718"/>
    </row>
    <row r="7" spans="1:18" s="1725" customFormat="1" ht="14.25" customHeight="1">
      <c r="A7" s="1722"/>
      <c r="B7" s="2819" t="s">
        <v>2450</v>
      </c>
      <c r="C7" s="2819"/>
      <c r="D7" s="2819" t="s">
        <v>2449</v>
      </c>
      <c r="E7" s="2819"/>
      <c r="F7" s="1723"/>
      <c r="G7" s="1724"/>
      <c r="H7" s="1722"/>
      <c r="I7" s="1722"/>
      <c r="J7" s="1722"/>
      <c r="K7" s="1722"/>
      <c r="L7" s="1722"/>
      <c r="M7" s="1722"/>
      <c r="N7" s="1722"/>
      <c r="O7" s="1722"/>
      <c r="P7" s="1722"/>
    </row>
    <row r="8" spans="1:18" s="1725" customFormat="1" ht="15.75" customHeight="1">
      <c r="A8" s="1722"/>
      <c r="B8" s="2820" t="s">
        <v>18</v>
      </c>
      <c r="C8" s="2820" t="s">
        <v>293</v>
      </c>
      <c r="D8" s="2820" t="s">
        <v>18</v>
      </c>
      <c r="E8" s="2820"/>
      <c r="F8" s="1726"/>
      <c r="G8" s="1726"/>
      <c r="H8" s="1727"/>
      <c r="I8" s="1722"/>
      <c r="J8" s="1722"/>
      <c r="K8" s="1722"/>
      <c r="L8" s="1722"/>
      <c r="M8" s="1722"/>
      <c r="N8" s="1722"/>
      <c r="O8" s="1722"/>
      <c r="P8" s="1722"/>
    </row>
    <row r="9" spans="1:18" s="1725" customFormat="1" ht="15" customHeight="1">
      <c r="A9" s="1722"/>
      <c r="B9" s="2820" t="s">
        <v>39</v>
      </c>
      <c r="C9" s="2820" t="s">
        <v>40</v>
      </c>
      <c r="D9" s="2820" t="s">
        <v>39</v>
      </c>
      <c r="E9" s="2820"/>
      <c r="F9" s="1726"/>
      <c r="G9" s="1726"/>
      <c r="H9" s="1728" t="s">
        <v>270</v>
      </c>
      <c r="I9" s="1722"/>
      <c r="J9" s="1722"/>
      <c r="K9" s="1729"/>
      <c r="L9" s="1729"/>
      <c r="M9" s="1729"/>
      <c r="N9" s="1729"/>
      <c r="O9" s="1729"/>
      <c r="P9" s="1729"/>
      <c r="Q9" s="1730"/>
      <c r="R9" s="1730"/>
    </row>
    <row r="10" spans="1:18" s="1736" customFormat="1" ht="8.1" customHeight="1">
      <c r="A10" s="1731"/>
      <c r="B10" s="2836"/>
      <c r="C10" s="2836"/>
      <c r="D10" s="2836"/>
      <c r="E10" s="1731"/>
      <c r="F10" s="1731"/>
      <c r="G10" s="1731"/>
      <c r="H10" s="1733"/>
      <c r="I10" s="1731"/>
      <c r="J10" s="1731"/>
      <c r="K10" s="1734"/>
      <c r="L10" s="1734"/>
      <c r="M10" s="1735"/>
      <c r="N10" s="1734"/>
      <c r="O10" s="1734"/>
      <c r="P10" s="1734"/>
      <c r="Q10" s="1735"/>
      <c r="R10" s="1735"/>
    </row>
    <row r="11" spans="1:18" s="1738" customFormat="1" ht="15" customHeight="1">
      <c r="A11" s="2822" t="s">
        <v>1234</v>
      </c>
      <c r="B11" s="1732">
        <f>SUM(B13:B28)</f>
        <v>83936</v>
      </c>
      <c r="C11" s="1732">
        <f>SUM(C12:C28)</f>
        <v>44235</v>
      </c>
      <c r="D11" s="1732">
        <f>SUM(D12:D28)</f>
        <v>2330</v>
      </c>
      <c r="E11" s="2823"/>
      <c r="F11" s="1732"/>
      <c r="G11" s="2823"/>
      <c r="H11" s="1774" t="s">
        <v>1235</v>
      </c>
      <c r="I11" s="1737"/>
      <c r="K11" s="1739"/>
      <c r="L11" s="1739"/>
      <c r="M11" s="1740"/>
      <c r="N11" s="1739"/>
      <c r="O11" s="1739"/>
      <c r="P11" s="1739"/>
      <c r="Q11" s="1740"/>
      <c r="R11" s="1740"/>
    </row>
    <row r="12" spans="1:18" s="1736" customFormat="1" ht="15" customHeight="1">
      <c r="A12" s="2813" t="s">
        <v>1236</v>
      </c>
      <c r="B12" s="1741"/>
      <c r="C12" s="1741"/>
      <c r="D12" s="1741"/>
      <c r="E12" s="1741"/>
      <c r="F12" s="1741"/>
      <c r="G12" s="1741"/>
      <c r="H12" s="2807" t="s">
        <v>1237</v>
      </c>
      <c r="I12" s="1743"/>
      <c r="J12" s="1744"/>
      <c r="N12" s="1745"/>
      <c r="O12" s="1745"/>
      <c r="P12" s="1746"/>
      <c r="Q12" s="1735"/>
      <c r="R12" s="1747"/>
    </row>
    <row r="13" spans="1:18" s="1736" customFormat="1" ht="15" customHeight="1">
      <c r="A13" s="2813" t="s">
        <v>1238</v>
      </c>
      <c r="B13" s="2824">
        <v>13178</v>
      </c>
      <c r="C13" s="2824">
        <v>6966</v>
      </c>
      <c r="D13" s="2824">
        <v>121</v>
      </c>
      <c r="E13" s="1741"/>
      <c r="F13" s="1741"/>
      <c r="G13" s="1741"/>
      <c r="H13" s="2807" t="s">
        <v>1239</v>
      </c>
      <c r="I13" s="1743"/>
      <c r="J13" s="1744"/>
      <c r="N13" s="1745"/>
      <c r="O13" s="1745"/>
      <c r="P13" s="1746"/>
      <c r="Q13" s="1735"/>
      <c r="R13" s="1747"/>
    </row>
    <row r="14" spans="1:18" s="1736" customFormat="1" ht="15" customHeight="1">
      <c r="A14" s="2813" t="s">
        <v>1236</v>
      </c>
      <c r="B14" s="2824"/>
      <c r="C14" s="2824"/>
      <c r="D14" s="2824"/>
      <c r="E14" s="1741"/>
      <c r="F14" s="1741"/>
      <c r="G14" s="1741"/>
      <c r="H14" s="2807" t="s">
        <v>1240</v>
      </c>
      <c r="I14" s="1743"/>
      <c r="J14" s="1744"/>
      <c r="N14" s="1745"/>
      <c r="O14" s="1745"/>
      <c r="P14" s="1746"/>
      <c r="Q14" s="1735"/>
      <c r="R14" s="1747"/>
    </row>
    <row r="15" spans="1:18" s="1736" customFormat="1" ht="15" customHeight="1">
      <c r="A15" s="2813" t="s">
        <v>1241</v>
      </c>
      <c r="B15" s="2824">
        <v>17558</v>
      </c>
      <c r="C15" s="2824">
        <v>8604</v>
      </c>
      <c r="D15" s="2824">
        <v>487</v>
      </c>
      <c r="E15" s="1741"/>
      <c r="F15" s="1741"/>
      <c r="G15" s="1741"/>
      <c r="H15" s="2807" t="s">
        <v>1242</v>
      </c>
      <c r="I15" s="1743"/>
      <c r="J15" s="1744"/>
      <c r="N15" s="1745"/>
      <c r="O15" s="1745"/>
      <c r="P15" s="1746"/>
      <c r="Q15" s="1735"/>
      <c r="R15" s="1747"/>
    </row>
    <row r="16" spans="1:18" s="1736" customFormat="1" ht="15" customHeight="1">
      <c r="A16" s="2813" t="s">
        <v>1236</v>
      </c>
      <c r="B16" s="2824"/>
      <c r="C16" s="2824"/>
      <c r="D16" s="2824"/>
      <c r="E16" s="1741"/>
      <c r="F16" s="1741"/>
      <c r="G16" s="1741"/>
      <c r="H16" s="2807" t="s">
        <v>1237</v>
      </c>
      <c r="I16" s="1743"/>
      <c r="J16" s="1744"/>
      <c r="N16" s="1745"/>
      <c r="O16" s="1745"/>
      <c r="P16" s="1746"/>
      <c r="Q16" s="1735"/>
      <c r="R16" s="1747"/>
    </row>
    <row r="17" spans="1:18" s="1736" customFormat="1" ht="15" customHeight="1">
      <c r="A17" s="2813" t="s">
        <v>1243</v>
      </c>
      <c r="B17" s="2824">
        <v>14469</v>
      </c>
      <c r="C17" s="2824">
        <v>6902</v>
      </c>
      <c r="D17" s="2824">
        <v>165</v>
      </c>
      <c r="E17" s="1741"/>
      <c r="F17" s="1741"/>
      <c r="G17" s="1741"/>
      <c r="H17" s="2807" t="s">
        <v>1244</v>
      </c>
      <c r="I17" s="1743"/>
      <c r="J17" s="1744"/>
      <c r="N17" s="1745"/>
      <c r="O17" s="1745"/>
      <c r="P17" s="1746"/>
      <c r="Q17" s="1735"/>
      <c r="R17" s="1747"/>
    </row>
    <row r="18" spans="1:18" s="1736" customFormat="1" ht="15" customHeight="1">
      <c r="A18" s="2813" t="s">
        <v>1245</v>
      </c>
      <c r="B18" s="2824">
        <v>10525</v>
      </c>
      <c r="C18" s="2824">
        <v>6111</v>
      </c>
      <c r="D18" s="2824">
        <v>389</v>
      </c>
      <c r="E18" s="1741"/>
      <c r="F18" s="1741"/>
      <c r="G18" s="1741"/>
      <c r="H18" s="1773" t="s">
        <v>1246</v>
      </c>
      <c r="I18" s="1743"/>
      <c r="J18" s="1744"/>
      <c r="N18" s="1745"/>
      <c r="O18" s="1735"/>
      <c r="P18" s="1746"/>
      <c r="Q18" s="1735"/>
      <c r="R18" s="1747"/>
    </row>
    <row r="19" spans="1:18" s="1736" customFormat="1" ht="15" customHeight="1">
      <c r="A19" s="2813" t="s">
        <v>1247</v>
      </c>
      <c r="B19" s="2824">
        <v>10678</v>
      </c>
      <c r="C19" s="2824">
        <v>5912</v>
      </c>
      <c r="D19" s="2824">
        <v>276</v>
      </c>
      <c r="E19" s="1741"/>
      <c r="F19" s="1741"/>
      <c r="G19" s="1741"/>
      <c r="H19" s="1773" t="s">
        <v>1248</v>
      </c>
      <c r="I19" s="1743"/>
      <c r="J19" s="1744"/>
      <c r="N19" s="1745"/>
      <c r="O19" s="1745"/>
      <c r="P19" s="1746"/>
      <c r="Q19" s="1735"/>
      <c r="R19" s="1747"/>
    </row>
    <row r="20" spans="1:18" s="1736" customFormat="1" ht="15" customHeight="1">
      <c r="A20" s="2813" t="s">
        <v>1249</v>
      </c>
      <c r="B20" s="2824">
        <v>6797</v>
      </c>
      <c r="C20" s="2824">
        <v>4032</v>
      </c>
      <c r="D20" s="2824">
        <v>625</v>
      </c>
      <c r="E20" s="1741"/>
      <c r="F20" s="1741"/>
      <c r="G20" s="1741"/>
      <c r="H20" s="2807" t="s">
        <v>1250</v>
      </c>
      <c r="I20" s="1748"/>
      <c r="J20" s="1749"/>
      <c r="N20" s="1745"/>
      <c r="O20" s="1745"/>
      <c r="P20" s="1746"/>
      <c r="Q20" s="1735"/>
      <c r="R20" s="1747"/>
    </row>
    <row r="21" spans="1:18" s="1736" customFormat="1" ht="15" customHeight="1">
      <c r="A21" s="2813" t="s">
        <v>1251</v>
      </c>
      <c r="B21" s="2824">
        <v>1000</v>
      </c>
      <c r="C21" s="2824">
        <v>645</v>
      </c>
      <c r="D21" s="2824">
        <v>84</v>
      </c>
      <c r="E21" s="1741"/>
      <c r="F21" s="1741"/>
      <c r="G21" s="1741"/>
      <c r="H21" s="2807" t="s">
        <v>1252</v>
      </c>
      <c r="I21" s="1748"/>
      <c r="J21" s="1749"/>
      <c r="N21" s="1745"/>
      <c r="O21" s="1745"/>
      <c r="P21" s="1746"/>
      <c r="Q21" s="1735"/>
      <c r="R21" s="1747"/>
    </row>
    <row r="22" spans="1:18" s="1736" customFormat="1" ht="15" customHeight="1">
      <c r="A22" s="2813" t="s">
        <v>1253</v>
      </c>
      <c r="B22" s="2824">
        <v>2070</v>
      </c>
      <c r="C22" s="2824">
        <v>828</v>
      </c>
      <c r="D22" s="2824">
        <v>42</v>
      </c>
      <c r="E22" s="1741"/>
      <c r="F22" s="1741"/>
      <c r="G22" s="1741"/>
      <c r="H22" s="1773" t="s">
        <v>1254</v>
      </c>
      <c r="I22" s="156"/>
      <c r="J22" s="1750"/>
      <c r="K22" s="1746"/>
      <c r="L22" s="1745"/>
      <c r="M22" s="1747"/>
      <c r="N22" s="1734"/>
      <c r="O22" s="1745"/>
      <c r="P22" s="1734"/>
      <c r="Q22" s="1735"/>
      <c r="R22" s="1735"/>
    </row>
    <row r="23" spans="1:18" s="1736" customFormat="1" ht="15" customHeight="1">
      <c r="A23" s="2813" t="s">
        <v>1255</v>
      </c>
      <c r="B23" s="2824"/>
      <c r="C23" s="2824"/>
      <c r="D23" s="2824"/>
      <c r="E23" s="1741"/>
      <c r="F23" s="1741"/>
      <c r="G23" s="1741"/>
      <c r="H23" s="2807" t="s">
        <v>1256</v>
      </c>
      <c r="I23" s="156"/>
      <c r="J23" s="1750"/>
      <c r="K23" s="1746"/>
      <c r="L23" s="1745"/>
      <c r="M23" s="1747"/>
      <c r="N23" s="1734"/>
      <c r="O23" s="1745"/>
      <c r="P23" s="1734"/>
      <c r="Q23" s="1735"/>
      <c r="R23" s="1735"/>
    </row>
    <row r="24" spans="1:18" s="1736" customFormat="1" ht="15" customHeight="1">
      <c r="A24" s="1715" t="s">
        <v>1257</v>
      </c>
      <c r="B24" s="2824">
        <v>1588</v>
      </c>
      <c r="C24" s="2824">
        <v>640</v>
      </c>
      <c r="D24" s="2824">
        <v>27</v>
      </c>
      <c r="E24" s="1741"/>
      <c r="F24" s="1741"/>
      <c r="G24" s="1741"/>
      <c r="H24" s="2807" t="s">
        <v>1258</v>
      </c>
      <c r="I24" s="156"/>
      <c r="J24" s="156"/>
      <c r="K24" s="156"/>
      <c r="L24" s="156"/>
      <c r="M24" s="156"/>
      <c r="N24" s="1731"/>
      <c r="O24" s="1731"/>
      <c r="P24" s="1731"/>
    </row>
    <row r="25" spans="1:18" s="1736" customFormat="1" ht="15" customHeight="1">
      <c r="A25" s="2813" t="s">
        <v>1259</v>
      </c>
      <c r="B25" s="2824">
        <v>2130</v>
      </c>
      <c r="C25" s="2824">
        <v>1316</v>
      </c>
      <c r="D25" s="2824">
        <v>78</v>
      </c>
      <c r="E25" s="1741"/>
      <c r="F25" s="1741"/>
      <c r="G25" s="1741"/>
      <c r="H25" s="1773" t="s">
        <v>1260</v>
      </c>
      <c r="I25" s="156"/>
      <c r="J25" s="156"/>
      <c r="K25" s="156"/>
      <c r="L25" s="156"/>
      <c r="M25" s="156"/>
      <c r="N25" s="1731"/>
      <c r="O25" s="1731"/>
      <c r="P25" s="1731"/>
    </row>
    <row r="26" spans="1:18" s="1736" customFormat="1" ht="15" customHeight="1">
      <c r="A26" s="2813" t="s">
        <v>1261</v>
      </c>
      <c r="B26" s="2824">
        <v>1818</v>
      </c>
      <c r="C26" s="2824">
        <v>1007</v>
      </c>
      <c r="D26" s="2824">
        <v>18</v>
      </c>
      <c r="E26" s="1741"/>
      <c r="F26" s="1741"/>
      <c r="G26" s="1741"/>
      <c r="H26" s="2807" t="s">
        <v>1262</v>
      </c>
      <c r="I26" s="156"/>
      <c r="J26" s="156"/>
      <c r="K26" s="156"/>
      <c r="L26" s="156"/>
      <c r="M26" s="156"/>
      <c r="N26" s="1731"/>
      <c r="O26" s="1731"/>
      <c r="P26" s="1731"/>
    </row>
    <row r="27" spans="1:18" s="1736" customFormat="1" ht="15" customHeight="1">
      <c r="A27" s="1715" t="s">
        <v>1263</v>
      </c>
      <c r="B27" s="2824">
        <v>1084</v>
      </c>
      <c r="C27" s="2824">
        <v>758</v>
      </c>
      <c r="D27" s="2824">
        <v>2</v>
      </c>
      <c r="E27" s="1741"/>
      <c r="F27" s="1741"/>
      <c r="G27" s="1741"/>
      <c r="H27" s="1773" t="s">
        <v>1264</v>
      </c>
      <c r="I27" s="156"/>
      <c r="J27" s="156"/>
      <c r="K27" s="156"/>
      <c r="L27" s="156"/>
      <c r="M27" s="156"/>
      <c r="N27" s="1731"/>
      <c r="O27" s="1731"/>
      <c r="P27" s="1731"/>
    </row>
    <row r="28" spans="1:18" s="1736" customFormat="1" ht="15" customHeight="1">
      <c r="A28" s="2813" t="s">
        <v>1265</v>
      </c>
      <c r="B28" s="2824">
        <v>1041</v>
      </c>
      <c r="C28" s="2824">
        <v>514</v>
      </c>
      <c r="D28" s="2824">
        <v>16</v>
      </c>
      <c r="E28" s="2824"/>
      <c r="F28" s="1741"/>
      <c r="G28" s="1741"/>
      <c r="H28" s="1773" t="s">
        <v>1266</v>
      </c>
      <c r="I28" s="156"/>
      <c r="J28" s="156"/>
      <c r="K28" s="156"/>
      <c r="L28" s="156"/>
      <c r="M28" s="156"/>
      <c r="N28" s="1731"/>
      <c r="O28" s="1731"/>
      <c r="P28" s="1731"/>
    </row>
    <row r="29" spans="1:18" s="1740" customFormat="1" ht="15" customHeight="1">
      <c r="A29" s="1751" t="s">
        <v>1267</v>
      </c>
      <c r="B29" s="1732">
        <f>SUM(B30:B44)</f>
        <v>89166</v>
      </c>
      <c r="C29" s="1732">
        <f>SUM(C30:C44)</f>
        <v>43952</v>
      </c>
      <c r="D29" s="1732">
        <v>1679</v>
      </c>
      <c r="E29" s="2824"/>
      <c r="F29" s="1732"/>
      <c r="G29" s="1732"/>
      <c r="H29" s="2802" t="s">
        <v>1268</v>
      </c>
      <c r="I29" s="331"/>
      <c r="J29" s="331"/>
      <c r="L29" s="1746"/>
      <c r="M29" s="1746"/>
      <c r="N29" s="1752"/>
      <c r="O29" s="1752"/>
      <c r="P29" s="1739"/>
    </row>
    <row r="30" spans="1:18" s="1740" customFormat="1" ht="15" customHeight="1">
      <c r="A30" s="2813" t="s">
        <v>1269</v>
      </c>
      <c r="B30" s="1741">
        <v>4865</v>
      </c>
      <c r="C30" s="1741">
        <v>1800</v>
      </c>
      <c r="D30" s="1741">
        <v>60</v>
      </c>
      <c r="E30" s="1741"/>
      <c r="F30" s="1741"/>
      <c r="G30" s="1741"/>
      <c r="H30" s="2807" t="s">
        <v>1270</v>
      </c>
      <c r="I30" s="331"/>
      <c r="M30" s="1746"/>
      <c r="N30" s="1752"/>
      <c r="O30" s="1752"/>
      <c r="P30" s="1739"/>
    </row>
    <row r="31" spans="1:18" s="1738" customFormat="1" ht="15" customHeight="1">
      <c r="A31" s="2813" t="s">
        <v>1271</v>
      </c>
      <c r="B31" s="1741"/>
      <c r="C31" s="1741"/>
      <c r="D31" s="1741"/>
      <c r="E31" s="1741"/>
      <c r="F31" s="1741"/>
      <c r="G31" s="1741"/>
      <c r="H31" s="2807" t="s">
        <v>1272</v>
      </c>
      <c r="I31" s="1743"/>
      <c r="N31" s="1737"/>
      <c r="O31" s="1737"/>
      <c r="P31" s="1737"/>
    </row>
    <row r="32" spans="1:18" s="1736" customFormat="1" ht="15" customHeight="1">
      <c r="A32" s="2813" t="s">
        <v>1273</v>
      </c>
      <c r="B32" s="1741">
        <v>10340</v>
      </c>
      <c r="C32" s="1741">
        <v>4815</v>
      </c>
      <c r="D32" s="1741">
        <v>81</v>
      </c>
      <c r="E32" s="1741"/>
      <c r="F32" s="1741"/>
      <c r="G32" s="1741"/>
      <c r="H32" s="2807" t="s">
        <v>1274</v>
      </c>
      <c r="I32" s="1743"/>
      <c r="N32" s="1731"/>
      <c r="O32" s="1731"/>
      <c r="P32" s="1731"/>
    </row>
    <row r="33" spans="1:16" s="1736" customFormat="1" ht="15" customHeight="1">
      <c r="A33" s="2813" t="s">
        <v>1271</v>
      </c>
      <c r="B33" s="1741"/>
      <c r="C33" s="1741"/>
      <c r="D33" s="1741"/>
      <c r="E33" s="1741"/>
      <c r="F33" s="1741"/>
      <c r="G33" s="1741"/>
      <c r="H33" s="2807" t="s">
        <v>1275</v>
      </c>
      <c r="I33" s="1743"/>
      <c r="N33" s="1731"/>
      <c r="O33" s="1731"/>
      <c r="P33" s="1731"/>
    </row>
    <row r="34" spans="1:16" s="1736" customFormat="1" ht="15" customHeight="1">
      <c r="A34" s="2813" t="s">
        <v>1276</v>
      </c>
      <c r="B34" s="1741">
        <v>8481</v>
      </c>
      <c r="C34" s="1741">
        <v>4771</v>
      </c>
      <c r="D34" s="1741">
        <v>36</v>
      </c>
      <c r="E34" s="1741"/>
      <c r="F34" s="1741"/>
      <c r="G34" s="1741"/>
      <c r="H34" s="2807" t="s">
        <v>1277</v>
      </c>
      <c r="I34" s="1743"/>
      <c r="N34" s="1731"/>
      <c r="O34" s="1731"/>
      <c r="P34" s="1731"/>
    </row>
    <row r="35" spans="1:16" s="1736" customFormat="1" ht="15" customHeight="1">
      <c r="A35" s="2813" t="s">
        <v>1236</v>
      </c>
      <c r="B35" s="1741"/>
      <c r="C35" s="1741"/>
      <c r="D35" s="1741"/>
      <c r="E35" s="1741"/>
      <c r="F35" s="1741"/>
      <c r="G35" s="1741"/>
      <c r="H35" s="2807" t="s">
        <v>1278</v>
      </c>
      <c r="I35" s="1743"/>
      <c r="N35" s="1731"/>
      <c r="O35" s="1731"/>
      <c r="P35" s="1731"/>
    </row>
    <row r="36" spans="1:16" s="1736" customFormat="1" ht="15" customHeight="1">
      <c r="A36" s="2813" t="s">
        <v>1279</v>
      </c>
      <c r="B36" s="2825">
        <v>33392</v>
      </c>
      <c r="C36" s="1741">
        <v>15438</v>
      </c>
      <c r="D36" s="1741">
        <v>591</v>
      </c>
      <c r="E36" s="1741"/>
      <c r="F36" s="1741"/>
      <c r="G36" s="1741"/>
      <c r="H36" s="2807" t="s">
        <v>1280</v>
      </c>
      <c r="I36" s="1743"/>
      <c r="N36" s="1731"/>
      <c r="O36" s="1731"/>
      <c r="P36" s="1731"/>
    </row>
    <row r="37" spans="1:16" s="1736" customFormat="1" ht="15" customHeight="1">
      <c r="A37" s="2813" t="s">
        <v>1249</v>
      </c>
      <c r="B37" s="1741">
        <v>3769</v>
      </c>
      <c r="C37" s="1741">
        <v>2171</v>
      </c>
      <c r="D37" s="1741">
        <v>333</v>
      </c>
      <c r="E37" s="1741"/>
      <c r="F37" s="1741"/>
      <c r="G37" s="1741"/>
      <c r="H37" s="2807" t="s">
        <v>1250</v>
      </c>
      <c r="I37" s="1743"/>
      <c r="N37" s="1731"/>
      <c r="O37" s="1731"/>
      <c r="P37" s="1731"/>
    </row>
    <row r="38" spans="1:16" s="1736" customFormat="1" ht="15" customHeight="1">
      <c r="A38" s="2813" t="s">
        <v>1281</v>
      </c>
      <c r="B38" s="1741">
        <v>8333</v>
      </c>
      <c r="C38" s="1741">
        <v>4056</v>
      </c>
      <c r="D38" s="1741">
        <v>334</v>
      </c>
      <c r="E38" s="1741"/>
      <c r="F38" s="1741"/>
      <c r="G38" s="1741"/>
      <c r="H38" s="2807" t="s">
        <v>1282</v>
      </c>
      <c r="I38" s="1743"/>
      <c r="N38" s="1731"/>
      <c r="O38" s="1731"/>
      <c r="P38" s="1731"/>
    </row>
    <row r="39" spans="1:16" s="1736" customFormat="1" ht="15" customHeight="1">
      <c r="A39" s="2813" t="s">
        <v>1283</v>
      </c>
      <c r="B39" s="1741">
        <v>4093</v>
      </c>
      <c r="C39" s="1741">
        <v>2438</v>
      </c>
      <c r="D39" s="1741">
        <v>115</v>
      </c>
      <c r="E39" s="1741"/>
      <c r="F39" s="1741"/>
      <c r="G39" s="1741"/>
      <c r="H39" s="2807" t="s">
        <v>1284</v>
      </c>
      <c r="I39" s="1743"/>
      <c r="M39" s="1753"/>
      <c r="N39" s="1731"/>
      <c r="O39" s="1731"/>
      <c r="P39" s="1731"/>
    </row>
    <row r="40" spans="1:16" s="1736" customFormat="1" ht="15" customHeight="1">
      <c r="A40" s="2813" t="s">
        <v>1285</v>
      </c>
      <c r="B40" s="2825">
        <v>894</v>
      </c>
      <c r="C40" s="1741">
        <v>532</v>
      </c>
      <c r="D40" s="1741">
        <v>22</v>
      </c>
      <c r="E40" s="1741"/>
      <c r="F40" s="1741"/>
      <c r="G40" s="1741"/>
      <c r="H40" s="1773" t="s">
        <v>1286</v>
      </c>
      <c r="I40" s="1743"/>
      <c r="N40" s="1731"/>
      <c r="O40" s="1731"/>
      <c r="P40" s="1731"/>
    </row>
    <row r="41" spans="1:16" s="1736" customFormat="1" ht="15" customHeight="1">
      <c r="A41" s="1715" t="s">
        <v>1287</v>
      </c>
      <c r="B41" s="1741">
        <v>10363</v>
      </c>
      <c r="C41" s="1741">
        <v>5508</v>
      </c>
      <c r="D41" s="1741">
        <v>2</v>
      </c>
      <c r="E41" s="1741"/>
      <c r="F41" s="1741"/>
      <c r="G41" s="1741"/>
      <c r="H41" s="1773" t="s">
        <v>1288</v>
      </c>
      <c r="I41" s="156"/>
      <c r="M41" s="156"/>
      <c r="N41" s="1731"/>
      <c r="O41" s="1731"/>
      <c r="P41" s="1731"/>
    </row>
    <row r="42" spans="1:16" s="1736" customFormat="1" ht="15" customHeight="1">
      <c r="A42" s="1081" t="s">
        <v>1289</v>
      </c>
      <c r="B42" s="1741">
        <v>1378</v>
      </c>
      <c r="C42" s="1741">
        <v>787</v>
      </c>
      <c r="D42" s="1741">
        <v>48</v>
      </c>
      <c r="E42" s="1741"/>
      <c r="F42" s="1741"/>
      <c r="G42" s="1741"/>
      <c r="H42" s="1773" t="s">
        <v>1290</v>
      </c>
      <c r="I42" s="156"/>
      <c r="M42" s="156"/>
      <c r="N42" s="1731"/>
      <c r="O42" s="1731"/>
      <c r="P42" s="1731"/>
    </row>
    <row r="43" spans="1:16" s="1736" customFormat="1" ht="15" customHeight="1">
      <c r="A43" s="1715" t="s">
        <v>1291</v>
      </c>
      <c r="B43" s="1741">
        <v>1206</v>
      </c>
      <c r="C43" s="1741">
        <v>605</v>
      </c>
      <c r="D43" s="1741">
        <v>57</v>
      </c>
      <c r="E43" s="1741"/>
      <c r="F43" s="1741"/>
      <c r="G43" s="1741"/>
      <c r="H43" s="1773" t="s">
        <v>1292</v>
      </c>
      <c r="I43" s="156"/>
      <c r="M43" s="156"/>
      <c r="N43" s="1731"/>
      <c r="O43" s="1731"/>
      <c r="P43" s="1731"/>
    </row>
    <row r="44" spans="1:16" s="1736" customFormat="1" ht="15" customHeight="1">
      <c r="A44" s="1715" t="s">
        <v>1293</v>
      </c>
      <c r="B44" s="1741">
        <v>2052</v>
      </c>
      <c r="C44" s="1741">
        <v>1031</v>
      </c>
      <c r="D44" s="2826">
        <v>22</v>
      </c>
      <c r="E44" s="1741"/>
      <c r="F44" s="1741"/>
      <c r="G44" s="1741"/>
      <c r="H44" s="1773" t="s">
        <v>1264</v>
      </c>
      <c r="I44" s="156"/>
      <c r="L44" s="1741"/>
      <c r="M44" s="1741"/>
      <c r="N44" s="1741"/>
      <c r="O44" s="1731"/>
      <c r="P44" s="1731"/>
    </row>
    <row r="45" spans="1:16" s="1735" customFormat="1" ht="15" customHeight="1">
      <c r="A45" s="1751" t="s">
        <v>2469</v>
      </c>
      <c r="B45" s="1732">
        <f>SUM(B46:B54)</f>
        <v>76330</v>
      </c>
      <c r="C45" s="1732">
        <f>SUM(C46:C54)</f>
        <v>36908</v>
      </c>
      <c r="D45" s="1732">
        <f>SUM(D46:D54)</f>
        <v>380</v>
      </c>
      <c r="E45" s="1732"/>
      <c r="F45" s="1732"/>
      <c r="G45" s="1732"/>
      <c r="H45" s="2802" t="s">
        <v>1294</v>
      </c>
      <c r="I45" s="1754"/>
      <c r="J45" s="1754"/>
      <c r="K45" s="1755"/>
      <c r="L45" s="1741"/>
      <c r="M45" s="1741"/>
      <c r="N45" s="1741"/>
      <c r="O45" s="1745"/>
      <c r="P45" s="1734"/>
    </row>
    <row r="46" spans="1:16" s="1736" customFormat="1" ht="15" customHeight="1">
      <c r="A46" s="2813" t="s">
        <v>1295</v>
      </c>
      <c r="B46" s="1741">
        <v>14040</v>
      </c>
      <c r="C46" s="1741">
        <v>7503</v>
      </c>
      <c r="D46" s="1741">
        <v>64</v>
      </c>
      <c r="E46" s="1741"/>
      <c r="F46" s="1741"/>
      <c r="G46" s="1741"/>
      <c r="H46" s="1773" t="s">
        <v>1296</v>
      </c>
      <c r="I46" s="1744"/>
      <c r="J46" s="1754"/>
      <c r="K46" s="1756"/>
      <c r="O46" s="1745"/>
      <c r="P46" s="1734"/>
    </row>
    <row r="47" spans="1:16" s="1736" customFormat="1" ht="15" customHeight="1">
      <c r="A47" s="2813" t="s">
        <v>1236</v>
      </c>
      <c r="B47" s="1741"/>
      <c r="C47" s="1741"/>
      <c r="D47" s="2827"/>
      <c r="E47" s="2827"/>
      <c r="F47" s="1741"/>
      <c r="G47" s="2827"/>
      <c r="H47" s="1773" t="s">
        <v>1278</v>
      </c>
      <c r="I47" s="1744"/>
      <c r="J47" s="1754"/>
      <c r="K47" s="1756"/>
      <c r="O47" s="1745"/>
      <c r="P47" s="1734"/>
    </row>
    <row r="48" spans="1:16" s="1736" customFormat="1" ht="15" customHeight="1">
      <c r="A48" s="2813" t="s">
        <v>1279</v>
      </c>
      <c r="B48" s="1741">
        <v>26641</v>
      </c>
      <c r="C48" s="1741">
        <v>12532</v>
      </c>
      <c r="D48" s="1741">
        <v>72</v>
      </c>
      <c r="E48" s="1741"/>
      <c r="F48" s="1741"/>
      <c r="G48" s="1741"/>
      <c r="H48" s="1773" t="s">
        <v>1280</v>
      </c>
      <c r="I48" s="1744"/>
      <c r="J48" s="1754"/>
      <c r="K48" s="1756"/>
      <c r="O48" s="1745"/>
      <c r="P48" s="1734"/>
    </row>
    <row r="49" spans="1:16" s="1736" customFormat="1" ht="15" customHeight="1">
      <c r="A49" s="2813" t="s">
        <v>1249</v>
      </c>
      <c r="B49" s="1741">
        <v>2562</v>
      </c>
      <c r="C49" s="1741">
        <v>1413</v>
      </c>
      <c r="D49" s="1741">
        <v>198</v>
      </c>
      <c r="E49" s="1741"/>
      <c r="F49" s="1741"/>
      <c r="G49" s="1741"/>
      <c r="H49" s="2807" t="s">
        <v>1250</v>
      </c>
      <c r="I49" s="1744"/>
      <c r="J49" s="1754"/>
      <c r="K49" s="1757"/>
      <c r="O49" s="1745"/>
      <c r="P49" s="1734"/>
    </row>
    <row r="50" spans="1:16" s="1736" customFormat="1" ht="15" customHeight="1">
      <c r="A50" s="2813" t="s">
        <v>1297</v>
      </c>
      <c r="B50" s="1741">
        <v>6865</v>
      </c>
      <c r="C50" s="1741">
        <v>3394</v>
      </c>
      <c r="D50" s="1741">
        <v>15</v>
      </c>
      <c r="E50" s="1741"/>
      <c r="F50" s="1741"/>
      <c r="G50" s="1741"/>
      <c r="H50" s="1773" t="s">
        <v>1248</v>
      </c>
      <c r="I50" s="1744"/>
      <c r="J50" s="1746"/>
      <c r="K50" s="1747"/>
      <c r="O50" s="1745"/>
      <c r="P50" s="1734"/>
    </row>
    <row r="51" spans="1:16" s="1738" customFormat="1" ht="15" customHeight="1">
      <c r="A51" s="2813" t="s">
        <v>1298</v>
      </c>
      <c r="B51" s="1741">
        <v>1070</v>
      </c>
      <c r="C51" s="1741">
        <v>482</v>
      </c>
      <c r="D51" s="1741">
        <v>8</v>
      </c>
      <c r="E51" s="1741"/>
      <c r="F51" s="1741"/>
      <c r="G51" s="1741"/>
      <c r="H51" s="1773" t="s">
        <v>1299</v>
      </c>
      <c r="I51" s="1744"/>
      <c r="J51" s="1746"/>
      <c r="K51" s="1753"/>
      <c r="O51" s="1745"/>
      <c r="P51" s="1739"/>
    </row>
    <row r="52" spans="1:16" s="1738" customFormat="1" ht="15" customHeight="1">
      <c r="A52" s="2813" t="s">
        <v>1300</v>
      </c>
      <c r="B52" s="1741">
        <v>2196</v>
      </c>
      <c r="C52" s="1741">
        <v>1186</v>
      </c>
      <c r="D52" s="1741">
        <v>12</v>
      </c>
      <c r="E52" s="1741"/>
      <c r="F52" s="1741"/>
      <c r="G52" s="1741"/>
      <c r="H52" s="1773" t="s">
        <v>1286</v>
      </c>
      <c r="I52" s="1744"/>
      <c r="J52" s="156"/>
      <c r="O52" s="1737"/>
      <c r="P52" s="1737"/>
    </row>
    <row r="53" spans="1:16" s="1738" customFormat="1" ht="15" customHeight="1">
      <c r="A53" s="1081" t="s">
        <v>1301</v>
      </c>
      <c r="B53" s="1741">
        <v>926</v>
      </c>
      <c r="C53" s="1741">
        <v>596</v>
      </c>
      <c r="D53" s="1741">
        <v>2</v>
      </c>
      <c r="E53" s="1741"/>
      <c r="F53" s="1741"/>
      <c r="G53" s="1741"/>
      <c r="H53" s="1773" t="s">
        <v>1302</v>
      </c>
      <c r="I53" s="1744"/>
      <c r="J53" s="156"/>
      <c r="K53" s="156"/>
      <c r="O53" s="1737"/>
      <c r="P53" s="1737"/>
    </row>
    <row r="54" spans="1:16" s="1736" customFormat="1" ht="15" customHeight="1">
      <c r="A54" s="1081" t="s">
        <v>1303</v>
      </c>
      <c r="B54" s="1741">
        <v>22030</v>
      </c>
      <c r="C54" s="1741">
        <v>9802</v>
      </c>
      <c r="D54" s="1741">
        <v>9</v>
      </c>
      <c r="E54" s="1741"/>
      <c r="F54" s="1741"/>
      <c r="G54" s="1741"/>
      <c r="H54" s="1773" t="s">
        <v>1304</v>
      </c>
      <c r="I54" s="1750"/>
      <c r="J54" s="156"/>
      <c r="K54" s="156"/>
      <c r="O54" s="1731"/>
      <c r="P54" s="1731"/>
    </row>
    <row r="55" spans="1:16" s="1738" customFormat="1" ht="15" customHeight="1">
      <c r="A55" s="1751" t="s">
        <v>1305</v>
      </c>
      <c r="B55" s="1732">
        <f>SUM(B56:B72)</f>
        <v>92227</v>
      </c>
      <c r="C55" s="1732">
        <f>SUM(C56:C72)</f>
        <v>46251</v>
      </c>
      <c r="D55" s="1732">
        <f>SUM(D56:D72)</f>
        <v>1262</v>
      </c>
      <c r="E55" s="2828"/>
      <c r="F55" s="1732"/>
      <c r="G55" s="2828"/>
      <c r="H55" s="2802" t="s">
        <v>1306</v>
      </c>
      <c r="I55" s="1750"/>
      <c r="J55" s="198"/>
      <c r="K55" s="198"/>
      <c r="L55" s="1740"/>
      <c r="M55" s="835"/>
      <c r="N55" s="1737"/>
      <c r="O55" s="1737"/>
      <c r="P55" s="1737"/>
    </row>
    <row r="56" spans="1:16" s="1738" customFormat="1" ht="15" customHeight="1">
      <c r="A56" s="2813" t="s">
        <v>1307</v>
      </c>
      <c r="B56" s="1741">
        <v>2172</v>
      </c>
      <c r="C56" s="1741">
        <v>1020</v>
      </c>
      <c r="D56" s="1741">
        <v>54</v>
      </c>
      <c r="E56" s="2828"/>
      <c r="F56" s="1732"/>
      <c r="G56" s="2828"/>
      <c r="H56" s="2807" t="s">
        <v>1308</v>
      </c>
      <c r="I56" s="1750"/>
      <c r="J56" s="198"/>
      <c r="K56" s="198"/>
      <c r="L56" s="1740"/>
      <c r="M56" s="835"/>
      <c r="N56" s="1737"/>
      <c r="O56" s="1737"/>
      <c r="P56" s="1737"/>
    </row>
    <row r="57" spans="1:16" s="1736" customFormat="1" ht="15" customHeight="1">
      <c r="A57" s="2813" t="s">
        <v>1309</v>
      </c>
      <c r="B57" s="1741">
        <v>18177</v>
      </c>
      <c r="C57" s="1741">
        <v>9272</v>
      </c>
      <c r="D57" s="1741">
        <v>82</v>
      </c>
      <c r="E57" s="1741"/>
      <c r="F57" s="1741"/>
      <c r="G57" s="1741"/>
      <c r="H57" s="2807" t="s">
        <v>1272</v>
      </c>
      <c r="I57" s="1743"/>
      <c r="J57" s="1744"/>
      <c r="K57" s="1758"/>
      <c r="L57" s="1759"/>
      <c r="M57" s="1760"/>
      <c r="N57" s="1761"/>
      <c r="O57" s="1731"/>
      <c r="P57" s="1731"/>
    </row>
    <row r="58" spans="1:16" s="1736" customFormat="1" ht="15" customHeight="1">
      <c r="A58" s="2813" t="s">
        <v>1236</v>
      </c>
      <c r="B58" s="1741"/>
      <c r="C58" s="1741"/>
      <c r="D58" s="1741"/>
      <c r="E58" s="1741"/>
      <c r="F58" s="1741"/>
      <c r="G58" s="1741"/>
      <c r="H58" s="1773" t="s">
        <v>1278</v>
      </c>
      <c r="I58" s="1743"/>
      <c r="J58" s="1744"/>
      <c r="K58" s="1758"/>
      <c r="L58" s="1759"/>
      <c r="M58" s="1760"/>
      <c r="N58" s="1761"/>
      <c r="O58" s="1731"/>
      <c r="P58" s="1731"/>
    </row>
    <row r="59" spans="1:16" s="1736" customFormat="1" ht="15" customHeight="1">
      <c r="A59" s="2813" t="s">
        <v>1279</v>
      </c>
      <c r="B59" s="1741">
        <v>34580</v>
      </c>
      <c r="C59" s="1741">
        <v>16113</v>
      </c>
      <c r="D59" s="1741">
        <v>291</v>
      </c>
      <c r="E59" s="1741"/>
      <c r="F59" s="1741"/>
      <c r="G59" s="1741"/>
      <c r="H59" s="1773" t="s">
        <v>1280</v>
      </c>
      <c r="I59" s="1743"/>
      <c r="J59" s="1744"/>
      <c r="K59" s="1758"/>
      <c r="L59" s="1759"/>
      <c r="M59" s="1760"/>
      <c r="N59" s="1761"/>
      <c r="O59" s="1731"/>
      <c r="P59" s="1731"/>
    </row>
    <row r="60" spans="1:16" s="1736" customFormat="1" ht="15" customHeight="1">
      <c r="A60" s="2813" t="s">
        <v>2074</v>
      </c>
      <c r="B60" s="1741">
        <v>4515</v>
      </c>
      <c r="C60" s="1741">
        <v>2258</v>
      </c>
      <c r="D60" s="1741">
        <v>4</v>
      </c>
      <c r="E60" s="1741"/>
      <c r="F60" s="1741"/>
      <c r="G60" s="1741"/>
      <c r="H60" s="1773" t="s">
        <v>2075</v>
      </c>
      <c r="I60" s="1743"/>
      <c r="J60" s="1744"/>
      <c r="K60" s="1758"/>
      <c r="L60" s="1759"/>
      <c r="M60" s="1760"/>
      <c r="N60" s="1761"/>
      <c r="O60" s="1731"/>
      <c r="P60" s="1731"/>
    </row>
    <row r="61" spans="1:16" s="1736" customFormat="1" ht="15" customHeight="1">
      <c r="A61" s="2813" t="s">
        <v>1310</v>
      </c>
      <c r="B61" s="1741">
        <v>3850</v>
      </c>
      <c r="C61" s="1741">
        <v>2313</v>
      </c>
      <c r="D61" s="1741">
        <v>289</v>
      </c>
      <c r="E61" s="1741"/>
      <c r="F61" s="1741"/>
      <c r="G61" s="1741"/>
      <c r="H61" s="2807" t="s">
        <v>1250</v>
      </c>
      <c r="I61" s="1743"/>
      <c r="J61" s="1744"/>
      <c r="K61" s="1758"/>
      <c r="L61" s="1759"/>
      <c r="M61" s="1760"/>
      <c r="N61" s="1761"/>
      <c r="O61" s="1731"/>
      <c r="P61" s="1731"/>
    </row>
    <row r="62" spans="1:16" s="1736" customFormat="1" ht="15" customHeight="1">
      <c r="A62" s="2813" t="s">
        <v>1311</v>
      </c>
      <c r="B62" s="1741"/>
      <c r="C62" s="1741"/>
      <c r="D62" s="1741"/>
      <c r="E62" s="1741"/>
      <c r="F62" s="1741"/>
      <c r="G62" s="1741"/>
      <c r="H62" s="2807" t="s">
        <v>1312</v>
      </c>
      <c r="I62" s="1743"/>
      <c r="J62" s="1744"/>
      <c r="K62" s="1758"/>
      <c r="L62" s="1759"/>
      <c r="M62" s="1760"/>
      <c r="N62" s="1761"/>
      <c r="O62" s="1731"/>
      <c r="P62" s="1731"/>
    </row>
    <row r="63" spans="1:16" s="1736" customFormat="1" ht="15" customHeight="1">
      <c r="A63" s="2813" t="s">
        <v>1313</v>
      </c>
      <c r="B63" s="1741">
        <v>2956</v>
      </c>
      <c r="C63" s="1741">
        <v>1683</v>
      </c>
      <c r="D63" s="1741">
        <v>102</v>
      </c>
      <c r="E63" s="1741"/>
      <c r="F63" s="1741"/>
      <c r="G63" s="1741"/>
      <c r="H63" s="2807" t="s">
        <v>1314</v>
      </c>
      <c r="I63" s="1743"/>
      <c r="J63" s="1744"/>
      <c r="K63" s="1758"/>
      <c r="L63" s="1759"/>
      <c r="M63" s="1760"/>
      <c r="N63" s="1761"/>
      <c r="O63" s="1731"/>
      <c r="P63" s="1731"/>
    </row>
    <row r="64" spans="1:16" s="156" customFormat="1" ht="15" customHeight="1">
      <c r="A64" s="2813" t="s">
        <v>1315</v>
      </c>
      <c r="B64" s="1741">
        <v>11681</v>
      </c>
      <c r="C64" s="1741">
        <v>5612</v>
      </c>
      <c r="D64" s="1741">
        <v>274</v>
      </c>
      <c r="E64" s="1741"/>
      <c r="F64" s="1741"/>
      <c r="G64" s="1741"/>
      <c r="H64" s="2807" t="s">
        <v>1316</v>
      </c>
      <c r="I64" s="1743"/>
      <c r="J64" s="1744"/>
      <c r="K64" s="1758"/>
      <c r="L64" s="1759"/>
      <c r="M64" s="1760"/>
      <c r="N64" s="1761"/>
      <c r="O64" s="613"/>
      <c r="P64" s="613"/>
    </row>
    <row r="65" spans="1:16" s="156" customFormat="1" ht="15" customHeight="1">
      <c r="A65" s="1715" t="s">
        <v>1317</v>
      </c>
      <c r="B65" s="1741">
        <v>1051</v>
      </c>
      <c r="C65" s="1741">
        <v>609</v>
      </c>
      <c r="D65" s="1741">
        <v>14</v>
      </c>
      <c r="E65" s="1741"/>
      <c r="F65" s="1741"/>
      <c r="G65" s="1741"/>
      <c r="H65" s="2807" t="s">
        <v>1318</v>
      </c>
      <c r="I65" s="1762"/>
      <c r="J65" s="1744"/>
      <c r="K65" s="1763"/>
      <c r="L65" s="1759"/>
      <c r="M65" s="1760"/>
      <c r="N65" s="613"/>
      <c r="O65" s="613"/>
      <c r="P65" s="613"/>
    </row>
    <row r="66" spans="1:16" s="156" customFormat="1" ht="15" customHeight="1">
      <c r="A66" s="1715" t="s">
        <v>1319</v>
      </c>
      <c r="B66" s="1741">
        <v>1197</v>
      </c>
      <c r="C66" s="1741">
        <v>566</v>
      </c>
      <c r="D66" s="1741">
        <v>43</v>
      </c>
      <c r="E66" s="1741"/>
      <c r="F66" s="1741"/>
      <c r="G66" s="1741"/>
      <c r="H66" s="1773" t="s">
        <v>1320</v>
      </c>
      <c r="I66" s="1762"/>
      <c r="J66" s="1744"/>
      <c r="K66" s="1763"/>
      <c r="L66" s="1759"/>
      <c r="M66" s="1760"/>
      <c r="N66" s="613"/>
      <c r="O66" s="613"/>
      <c r="P66" s="613"/>
    </row>
    <row r="67" spans="1:16" s="156" customFormat="1" ht="15" customHeight="1">
      <c r="A67" s="613" t="s">
        <v>1321</v>
      </c>
      <c r="B67" s="1741">
        <v>834</v>
      </c>
      <c r="C67" s="1741">
        <v>429</v>
      </c>
      <c r="D67" s="1741">
        <v>53</v>
      </c>
      <c r="E67" s="1741"/>
      <c r="F67" s="1741"/>
      <c r="G67" s="1741"/>
      <c r="H67" s="1773" t="s">
        <v>1322</v>
      </c>
      <c r="J67" s="1744"/>
      <c r="L67" s="1759"/>
      <c r="M67" s="1760"/>
      <c r="N67" s="613"/>
      <c r="O67" s="613"/>
      <c r="P67" s="613"/>
    </row>
    <row r="68" spans="1:16" s="156" customFormat="1" ht="15" customHeight="1">
      <c r="A68" s="613" t="s">
        <v>1323</v>
      </c>
      <c r="B68" s="1741">
        <v>8401</v>
      </c>
      <c r="C68" s="1741">
        <v>4612</v>
      </c>
      <c r="D68" s="1741">
        <v>6</v>
      </c>
      <c r="E68" s="1741"/>
      <c r="F68" s="1741"/>
      <c r="G68" s="1741"/>
      <c r="H68" s="1773" t="s">
        <v>1324</v>
      </c>
      <c r="J68" s="1749"/>
      <c r="L68" s="1759"/>
      <c r="M68" s="1759"/>
      <c r="N68" s="613"/>
      <c r="O68" s="613"/>
      <c r="P68" s="613"/>
    </row>
    <row r="69" spans="1:16" s="156" customFormat="1" ht="15" customHeight="1">
      <c r="A69" s="1081" t="s">
        <v>1325</v>
      </c>
      <c r="B69" s="1741"/>
      <c r="C69" s="1741"/>
      <c r="D69" s="1741"/>
      <c r="E69" s="1741"/>
      <c r="F69" s="1741"/>
      <c r="G69" s="1741"/>
      <c r="H69" s="1773" t="s">
        <v>1326</v>
      </c>
      <c r="L69" s="1750"/>
      <c r="M69" s="1750"/>
      <c r="N69" s="613"/>
      <c r="O69" s="613"/>
      <c r="P69" s="613"/>
    </row>
    <row r="70" spans="1:16" s="156" customFormat="1" ht="15" customHeight="1">
      <c r="A70" s="1081" t="s">
        <v>1327</v>
      </c>
      <c r="B70" s="1741">
        <v>1267</v>
      </c>
      <c r="C70" s="1741">
        <v>811</v>
      </c>
      <c r="D70" s="1741">
        <v>47</v>
      </c>
      <c r="E70" s="1741"/>
      <c r="F70" s="1741"/>
      <c r="G70" s="1741"/>
      <c r="H70" s="2806" t="s">
        <v>1328</v>
      </c>
      <c r="I70" s="613"/>
      <c r="J70" s="613"/>
      <c r="K70" s="613"/>
      <c r="L70" s="318"/>
      <c r="M70" s="318"/>
      <c r="N70" s="613"/>
      <c r="O70" s="613"/>
      <c r="P70" s="613"/>
    </row>
    <row r="71" spans="1:16" s="156" customFormat="1" ht="15" customHeight="1">
      <c r="A71" s="1081" t="s">
        <v>1329</v>
      </c>
      <c r="B71" s="1741">
        <v>817</v>
      </c>
      <c r="C71" s="1741">
        <v>482</v>
      </c>
      <c r="D71" s="1741">
        <v>1</v>
      </c>
      <c r="E71" s="1741"/>
      <c r="F71" s="1741"/>
      <c r="G71" s="1741"/>
      <c r="H71" s="2807" t="s">
        <v>1330</v>
      </c>
      <c r="I71" s="613"/>
      <c r="J71" s="1764"/>
      <c r="K71" s="318"/>
      <c r="L71" s="1537"/>
      <c r="M71" s="318"/>
      <c r="N71" s="318"/>
      <c r="O71" s="318"/>
      <c r="P71" s="318"/>
    </row>
    <row r="72" spans="1:16" s="156" customFormat="1" ht="15" customHeight="1">
      <c r="A72" s="1715" t="s">
        <v>1331</v>
      </c>
      <c r="B72" s="1741">
        <v>729</v>
      </c>
      <c r="C72" s="1741">
        <v>471</v>
      </c>
      <c r="D72" s="1741">
        <v>2</v>
      </c>
      <c r="E72" s="1741"/>
      <c r="F72" s="1741"/>
      <c r="G72" s="1741"/>
      <c r="H72" s="1773" t="s">
        <v>1332</v>
      </c>
      <c r="I72" s="613"/>
      <c r="J72" s="1764"/>
      <c r="K72" s="318"/>
      <c r="L72" s="1537"/>
      <c r="M72" s="318"/>
      <c r="N72" s="318"/>
      <c r="O72" s="318"/>
      <c r="P72" s="318"/>
    </row>
    <row r="73" spans="1:16" s="156" customFormat="1" ht="15" customHeight="1">
      <c r="A73" s="2829" t="s">
        <v>2448</v>
      </c>
      <c r="B73" s="1732">
        <f t="shared" ref="B73:C73" si="0">SUM(B74:B85)</f>
        <v>34572</v>
      </c>
      <c r="C73" s="1732">
        <f t="shared" si="0"/>
        <v>17894</v>
      </c>
      <c r="D73" s="1732">
        <f>SUM(D74:D85)</f>
        <v>196</v>
      </c>
      <c r="E73" s="1732"/>
      <c r="F73" s="1732"/>
      <c r="G73" s="1732"/>
      <c r="H73" s="851" t="s">
        <v>1333</v>
      </c>
      <c r="I73" s="613"/>
      <c r="J73" s="1764"/>
      <c r="K73" s="318"/>
      <c r="L73" s="1537"/>
      <c r="M73" s="318"/>
      <c r="N73" s="318"/>
      <c r="O73" s="318"/>
      <c r="P73" s="318"/>
    </row>
    <row r="74" spans="1:16" s="156" customFormat="1" ht="15" customHeight="1">
      <c r="A74" s="2813" t="s">
        <v>1309</v>
      </c>
      <c r="B74" s="1741">
        <v>14332</v>
      </c>
      <c r="C74" s="1741">
        <v>7181</v>
      </c>
      <c r="D74" s="1741">
        <v>10</v>
      </c>
      <c r="E74" s="1741"/>
      <c r="F74" s="1741"/>
      <c r="G74" s="1741"/>
      <c r="H74" s="2807" t="s">
        <v>1272</v>
      </c>
      <c r="I74" s="613"/>
      <c r="J74" s="1744"/>
      <c r="L74" s="331"/>
      <c r="M74" s="331"/>
      <c r="N74" s="318"/>
      <c r="O74" s="318"/>
      <c r="P74" s="318"/>
    </row>
    <row r="75" spans="1:16" s="156" customFormat="1" ht="15" customHeight="1">
      <c r="A75" s="318" t="s">
        <v>1334</v>
      </c>
      <c r="B75" s="1741">
        <v>4757</v>
      </c>
      <c r="C75" s="1741">
        <v>2306</v>
      </c>
      <c r="D75" s="2809">
        <v>5</v>
      </c>
      <c r="E75" s="1741"/>
      <c r="F75" s="1741"/>
      <c r="G75" s="1741"/>
      <c r="H75" s="2830" t="s">
        <v>1335</v>
      </c>
      <c r="I75" s="613"/>
      <c r="J75" s="1744"/>
      <c r="K75" s="1759"/>
      <c r="L75" s="1537"/>
      <c r="M75" s="318"/>
      <c r="N75" s="318"/>
      <c r="O75" s="318"/>
      <c r="P75" s="318"/>
    </row>
    <row r="76" spans="1:16" s="156" customFormat="1" ht="15" customHeight="1">
      <c r="A76" s="318" t="s">
        <v>1336</v>
      </c>
      <c r="B76" s="1741">
        <v>4093</v>
      </c>
      <c r="C76" s="1741">
        <v>2376</v>
      </c>
      <c r="D76" s="1741">
        <v>4</v>
      </c>
      <c r="E76" s="1741"/>
      <c r="F76" s="1741"/>
      <c r="G76" s="1741"/>
      <c r="H76" s="2830" t="s">
        <v>1337</v>
      </c>
      <c r="I76" s="613"/>
      <c r="J76" s="1744"/>
      <c r="K76" s="1759"/>
      <c r="L76" s="1537"/>
      <c r="M76" s="318"/>
      <c r="N76" s="318"/>
      <c r="O76" s="318"/>
      <c r="P76" s="318"/>
    </row>
    <row r="77" spans="1:16" s="156" customFormat="1" ht="15" customHeight="1">
      <c r="A77" s="2814" t="s">
        <v>1338</v>
      </c>
      <c r="B77" s="1741">
        <v>3937</v>
      </c>
      <c r="C77" s="1741">
        <v>1964</v>
      </c>
      <c r="D77" s="2809">
        <v>115</v>
      </c>
      <c r="E77" s="1741"/>
      <c r="F77" s="1741"/>
      <c r="G77" s="1741"/>
      <c r="H77" s="2807" t="s">
        <v>1339</v>
      </c>
      <c r="I77" s="613"/>
      <c r="J77" s="1744"/>
      <c r="K77" s="1759"/>
      <c r="L77" s="1537"/>
      <c r="M77" s="318"/>
      <c r="N77" s="318"/>
      <c r="O77" s="318"/>
      <c r="P77" s="318"/>
    </row>
    <row r="78" spans="1:16" s="1736" customFormat="1" ht="15" customHeight="1">
      <c r="A78" s="2814" t="s">
        <v>1340</v>
      </c>
      <c r="B78" s="1741">
        <v>582</v>
      </c>
      <c r="C78" s="1741">
        <v>270</v>
      </c>
      <c r="D78" s="1741" t="s">
        <v>299</v>
      </c>
      <c r="E78" s="1741"/>
      <c r="F78" s="1741"/>
      <c r="G78" s="1765"/>
      <c r="H78" s="2807" t="s">
        <v>1341</v>
      </c>
      <c r="I78" s="1743"/>
      <c r="J78" s="1764"/>
      <c r="K78" s="1750"/>
      <c r="L78" s="1537"/>
      <c r="M78" s="1766"/>
      <c r="N78" s="1766"/>
      <c r="O78" s="318"/>
      <c r="P78" s="1734"/>
    </row>
    <row r="79" spans="1:16" s="1736" customFormat="1" ht="15" customHeight="1">
      <c r="A79" s="2814" t="s">
        <v>1342</v>
      </c>
      <c r="B79" s="1741">
        <v>328</v>
      </c>
      <c r="C79" s="1741">
        <v>174</v>
      </c>
      <c r="D79" s="1741">
        <v>1</v>
      </c>
      <c r="E79" s="1721"/>
      <c r="F79" s="1721"/>
      <c r="G79" s="1721"/>
      <c r="H79" s="2807" t="s">
        <v>1343</v>
      </c>
      <c r="I79" s="1743"/>
      <c r="J79" s="1764"/>
      <c r="K79" s="1734"/>
      <c r="L79" s="1537"/>
      <c r="M79" s="1766"/>
      <c r="N79" s="1766"/>
      <c r="O79" s="318"/>
      <c r="P79" s="1734"/>
    </row>
    <row r="80" spans="1:16" s="1736" customFormat="1" ht="15" customHeight="1">
      <c r="A80" s="2814" t="s">
        <v>1344</v>
      </c>
      <c r="B80" s="1741">
        <v>1020</v>
      </c>
      <c r="C80" s="1741">
        <v>529</v>
      </c>
      <c r="D80" s="1741">
        <v>49</v>
      </c>
      <c r="E80" s="1765"/>
      <c r="F80" s="1767"/>
      <c r="G80" s="1767"/>
      <c r="H80" s="2807" t="s">
        <v>2084</v>
      </c>
      <c r="I80" s="1743"/>
      <c r="J80" s="1764"/>
      <c r="K80" s="1734"/>
      <c r="L80" s="1537"/>
      <c r="M80" s="1766"/>
      <c r="N80" s="1766"/>
      <c r="O80" s="318"/>
      <c r="P80" s="1734"/>
    </row>
    <row r="81" spans="1:16" s="1736" customFormat="1" ht="15" customHeight="1">
      <c r="A81" s="2814" t="s">
        <v>2077</v>
      </c>
      <c r="B81" s="1741">
        <v>158</v>
      </c>
      <c r="C81" s="1741">
        <v>85</v>
      </c>
      <c r="D81" s="1741">
        <v>1</v>
      </c>
      <c r="E81" s="1765"/>
      <c r="F81" s="1767"/>
      <c r="G81" s="1767"/>
      <c r="H81" s="2807" t="s">
        <v>2085</v>
      </c>
      <c r="I81" s="1731"/>
      <c r="J81" s="1764"/>
      <c r="K81" s="1734"/>
      <c r="L81" s="1537"/>
      <c r="M81" s="1766"/>
      <c r="N81" s="1766"/>
      <c r="O81" s="318"/>
      <c r="P81" s="1734"/>
    </row>
    <row r="82" spans="1:16" s="1736" customFormat="1" ht="15" customHeight="1">
      <c r="A82" s="2814" t="s">
        <v>2078</v>
      </c>
      <c r="B82" s="1741">
        <v>137</v>
      </c>
      <c r="C82" s="1741">
        <v>92</v>
      </c>
      <c r="D82" s="1741" t="s">
        <v>299</v>
      </c>
      <c r="E82" s="1765"/>
      <c r="F82" s="2831"/>
      <c r="G82" s="2831"/>
      <c r="H82" s="2807" t="s">
        <v>2081</v>
      </c>
      <c r="I82" s="1731"/>
      <c r="J82" s="1764"/>
      <c r="K82" s="1734"/>
      <c r="L82" s="1537"/>
      <c r="M82" s="1766"/>
      <c r="N82" s="1766"/>
      <c r="O82" s="318"/>
      <c r="P82" s="1734"/>
    </row>
    <row r="83" spans="1:16" s="1770" customFormat="1" ht="15" customHeight="1">
      <c r="A83" s="2814" t="s">
        <v>2076</v>
      </c>
      <c r="B83" s="1741">
        <v>5013</v>
      </c>
      <c r="C83" s="1741">
        <v>2758</v>
      </c>
      <c r="D83" s="1741">
        <v>11</v>
      </c>
      <c r="E83" s="1765"/>
      <c r="F83" s="1767"/>
      <c r="G83" s="1767"/>
      <c r="H83" s="2807" t="s">
        <v>2082</v>
      </c>
      <c r="I83" s="1768"/>
      <c r="J83" s="1764"/>
      <c r="K83" s="1769"/>
      <c r="L83" s="1537"/>
      <c r="M83" s="1766"/>
      <c r="N83" s="1766"/>
      <c r="O83" s="318"/>
      <c r="P83" s="1769"/>
    </row>
    <row r="84" spans="1:16" s="1770" customFormat="1" ht="15" customHeight="1">
      <c r="A84" s="2814" t="s">
        <v>2079</v>
      </c>
      <c r="B84" s="1741">
        <v>58</v>
      </c>
      <c r="C84" s="1741">
        <v>37</v>
      </c>
      <c r="D84" s="1741" t="s">
        <v>299</v>
      </c>
      <c r="E84" s="1765"/>
      <c r="F84" s="1767"/>
      <c r="G84" s="1767"/>
      <c r="H84" s="2807" t="s">
        <v>2083</v>
      </c>
      <c r="I84" s="1768"/>
      <c r="J84" s="1764"/>
      <c r="K84" s="1769"/>
      <c r="L84" s="1537"/>
      <c r="M84" s="1766"/>
      <c r="N84" s="1766"/>
      <c r="O84" s="318"/>
      <c r="P84" s="1769"/>
    </row>
    <row r="85" spans="1:16" ht="15" customHeight="1">
      <c r="A85" s="2814" t="s">
        <v>2080</v>
      </c>
      <c r="B85" s="1741">
        <v>157</v>
      </c>
      <c r="C85" s="1741">
        <v>122</v>
      </c>
      <c r="D85" s="1741" t="s">
        <v>299</v>
      </c>
      <c r="E85" s="2831"/>
      <c r="F85" s="1767"/>
      <c r="G85" s="1767"/>
      <c r="H85" s="2807" t="s">
        <v>2086</v>
      </c>
      <c r="J85" s="1766"/>
      <c r="K85" s="1766"/>
      <c r="L85" s="1771"/>
      <c r="M85" s="1766"/>
      <c r="N85" s="1766"/>
      <c r="O85" s="318"/>
      <c r="P85" s="1766"/>
    </row>
    <row r="86" spans="1:16" s="156" customFormat="1" ht="15">
      <c r="A86" s="613"/>
      <c r="B86" s="1741"/>
      <c r="C86" s="1741"/>
      <c r="D86" s="1741"/>
      <c r="E86" s="1731"/>
      <c r="F86" s="1767"/>
      <c r="G86" s="1767"/>
      <c r="H86" s="1742"/>
      <c r="I86" s="613"/>
      <c r="J86" s="318"/>
      <c r="K86" s="318"/>
      <c r="L86" s="318"/>
      <c r="M86" s="318"/>
      <c r="N86" s="318"/>
      <c r="O86" s="318"/>
      <c r="P86" s="318"/>
    </row>
    <row r="87" spans="1:16" s="156" customFormat="1">
      <c r="A87" s="1712"/>
      <c r="B87" s="1767"/>
      <c r="C87" s="1767"/>
      <c r="D87" s="1726"/>
      <c r="E87" s="1765"/>
      <c r="F87" s="1767"/>
      <c r="G87" s="1767"/>
      <c r="H87" s="1768"/>
      <c r="I87" s="613"/>
      <c r="J87" s="613"/>
      <c r="K87" s="613"/>
      <c r="L87" s="613"/>
      <c r="M87" s="613"/>
      <c r="N87" s="613"/>
      <c r="O87" s="613"/>
      <c r="P87" s="613"/>
    </row>
    <row r="88" spans="1:16">
      <c r="B88" s="1767"/>
      <c r="C88" s="1767"/>
      <c r="E88" s="1765"/>
      <c r="F88" s="1767"/>
      <c r="G88" s="1767"/>
    </row>
    <row r="89" spans="1:16">
      <c r="B89" s="1767"/>
      <c r="C89" s="1767"/>
      <c r="E89" s="1765"/>
      <c r="F89" s="1767"/>
      <c r="G89" s="1767"/>
      <c r="H89" s="613"/>
    </row>
    <row r="90" spans="1:16" ht="22.5">
      <c r="A90" s="1711" t="s">
        <v>1051</v>
      </c>
      <c r="B90" s="1772"/>
      <c r="C90" s="1772"/>
      <c r="D90" s="1772"/>
      <c r="F90" s="613"/>
      <c r="G90" s="613"/>
      <c r="H90" s="1713" t="s">
        <v>1052</v>
      </c>
    </row>
    <row r="91" spans="1:16">
      <c r="A91" s="1715" t="s">
        <v>270</v>
      </c>
      <c r="F91" s="613"/>
      <c r="G91" s="613"/>
      <c r="H91" s="1773"/>
      <c r="I91" s="1714"/>
      <c r="J91" s="1714"/>
      <c r="K91" s="1714"/>
      <c r="L91" s="1714"/>
      <c r="M91" s="1714"/>
      <c r="N91" s="1714"/>
      <c r="O91" s="1714"/>
      <c r="P91" s="1714"/>
    </row>
    <row r="92" spans="1:16" ht="23.25">
      <c r="A92" s="2582" t="s">
        <v>1345</v>
      </c>
      <c r="B92" s="2583"/>
      <c r="C92" s="2583"/>
      <c r="D92" s="2583"/>
      <c r="E92" s="2583"/>
      <c r="F92" s="2584"/>
      <c r="G92" s="2584"/>
      <c r="H92" s="2585" t="s">
        <v>2463</v>
      </c>
      <c r="I92" s="1714"/>
      <c r="J92" s="1714"/>
      <c r="K92" s="1714"/>
      <c r="L92" s="1714"/>
      <c r="M92" s="1714"/>
      <c r="N92" s="1714"/>
      <c r="O92" s="1714"/>
      <c r="P92" s="1714"/>
    </row>
    <row r="93" spans="1:16" ht="23.25">
      <c r="A93" s="2582" t="s">
        <v>2464</v>
      </c>
      <c r="B93" s="2583"/>
      <c r="C93" s="2583"/>
      <c r="D93" s="2583"/>
      <c r="E93" s="2583"/>
      <c r="F93" s="2584"/>
      <c r="G93" s="2584"/>
      <c r="H93" s="2586" t="s">
        <v>2465</v>
      </c>
      <c r="I93" s="2565"/>
      <c r="J93" s="1714"/>
      <c r="K93" s="1714"/>
      <c r="L93" s="1714"/>
      <c r="M93" s="1714"/>
      <c r="N93" s="1714"/>
      <c r="O93" s="1714"/>
      <c r="P93" s="1714"/>
    </row>
    <row r="94" spans="1:16" ht="18.75">
      <c r="A94" s="1717"/>
      <c r="B94" s="1731"/>
      <c r="C94" s="1731"/>
      <c r="D94" s="1731"/>
      <c r="F94" s="1731"/>
      <c r="G94" s="1731"/>
      <c r="H94" s="1714"/>
      <c r="I94" s="1714"/>
      <c r="J94" s="1714"/>
      <c r="K94" s="1714"/>
      <c r="L94" s="1714"/>
      <c r="M94" s="1714"/>
      <c r="N94" s="1714"/>
      <c r="O94" s="1714"/>
      <c r="P94" s="1714"/>
    </row>
    <row r="95" spans="1:16" ht="15">
      <c r="A95" s="2821" t="s">
        <v>2072</v>
      </c>
      <c r="B95" s="2817" t="s">
        <v>2452</v>
      </c>
      <c r="C95" s="2817"/>
      <c r="D95" s="2818" t="s">
        <v>1232</v>
      </c>
      <c r="E95" s="2818"/>
      <c r="F95" s="2818"/>
      <c r="G95" s="2818"/>
      <c r="H95" s="22" t="s">
        <v>2073</v>
      </c>
      <c r="I95" s="1731"/>
      <c r="J95" s="1731"/>
      <c r="K95" s="1714"/>
      <c r="L95" s="1714"/>
      <c r="M95" s="1714"/>
      <c r="N95" s="1714"/>
      <c r="O95" s="1714"/>
      <c r="P95" s="1714"/>
    </row>
    <row r="96" spans="1:16" ht="15">
      <c r="A96" s="1722"/>
      <c r="B96" s="2819" t="s">
        <v>2450</v>
      </c>
      <c r="C96" s="2819"/>
      <c r="D96" s="2820" t="s">
        <v>1233</v>
      </c>
      <c r="E96" s="1726"/>
      <c r="F96" s="1726"/>
      <c r="G96" s="1726"/>
      <c r="H96" s="1722"/>
      <c r="I96" s="1731"/>
      <c r="J96" s="1731"/>
      <c r="K96" s="1714"/>
      <c r="L96" s="1714"/>
      <c r="M96" s="1714"/>
      <c r="N96" s="1714"/>
      <c r="O96" s="1714"/>
      <c r="P96" s="1714"/>
    </row>
    <row r="97" spans="1:16" ht="15">
      <c r="A97" s="1722"/>
      <c r="B97" s="2820" t="s">
        <v>18</v>
      </c>
      <c r="C97" s="2820" t="s">
        <v>293</v>
      </c>
      <c r="D97" s="2820" t="s">
        <v>18</v>
      </c>
      <c r="E97" s="1726"/>
      <c r="F97" s="1726"/>
      <c r="G97" s="1726"/>
      <c r="H97" s="1727"/>
      <c r="I97" s="1731"/>
      <c r="J97" s="1731"/>
      <c r="K97" s="1714"/>
      <c r="L97" s="1714"/>
      <c r="M97" s="1714"/>
      <c r="N97" s="1714"/>
      <c r="O97" s="1714"/>
      <c r="P97" s="1714"/>
    </row>
    <row r="98" spans="1:16" ht="15">
      <c r="A98" s="1722"/>
      <c r="B98" s="2820" t="s">
        <v>39</v>
      </c>
      <c r="C98" s="2820" t="s">
        <v>40</v>
      </c>
      <c r="D98" s="2820" t="s">
        <v>39</v>
      </c>
      <c r="E98" s="1726"/>
      <c r="F98" s="1726"/>
      <c r="G98" s="1726"/>
      <c r="H98" s="1728" t="s">
        <v>270</v>
      </c>
      <c r="I98" s="1731"/>
      <c r="J98" s="1731"/>
      <c r="K98" s="1714"/>
      <c r="L98" s="1714"/>
      <c r="M98" s="1714"/>
      <c r="N98" s="1714"/>
      <c r="O98" s="1714"/>
      <c r="P98" s="1714"/>
    </row>
    <row r="99" spans="1:16">
      <c r="A99" s="1722"/>
      <c r="B99" s="1726"/>
      <c r="C99" s="1726"/>
      <c r="D99" s="1726"/>
      <c r="E99" s="1726"/>
      <c r="F99" s="1726"/>
      <c r="G99" s="1726"/>
      <c r="H99" s="1726"/>
      <c r="I99" s="1768"/>
      <c r="J99" s="1768"/>
      <c r="K99" s="1714"/>
      <c r="L99" s="1714"/>
      <c r="M99" s="1714"/>
      <c r="N99" s="1714"/>
      <c r="O99" s="1714"/>
      <c r="P99" s="1714"/>
    </row>
    <row r="100" spans="1:16" ht="12" customHeight="1">
      <c r="A100" s="2801" t="s">
        <v>2428</v>
      </c>
      <c r="B100" s="1775">
        <f>SUM(B101:B118)</f>
        <v>119400</v>
      </c>
      <c r="C100" s="1775">
        <f>SUM(C101:C118)</f>
        <v>65716</v>
      </c>
      <c r="D100" s="1775">
        <f>SUM(D101:D118)</f>
        <v>2400</v>
      </c>
      <c r="E100" s="1775"/>
      <c r="F100" s="1775"/>
      <c r="G100" s="1775"/>
      <c r="H100" s="2802" t="s">
        <v>2371</v>
      </c>
      <c r="I100" s="613"/>
      <c r="J100" s="613"/>
      <c r="K100" s="1714"/>
      <c r="L100" s="1714"/>
      <c r="M100" s="1714"/>
      <c r="N100" s="1714"/>
      <c r="O100" s="1714"/>
      <c r="P100" s="1714"/>
    </row>
    <row r="101" spans="1:16" ht="12" customHeight="1">
      <c r="A101" s="2803" t="s">
        <v>2410</v>
      </c>
      <c r="B101" s="1776">
        <v>28197</v>
      </c>
      <c r="C101" s="1776">
        <v>14794</v>
      </c>
      <c r="D101" s="1776">
        <v>362</v>
      </c>
      <c r="E101" s="2804"/>
      <c r="F101" s="2804"/>
      <c r="G101" s="2804"/>
      <c r="H101" s="2805" t="s">
        <v>2373</v>
      </c>
      <c r="I101" s="613"/>
      <c r="J101" s="613"/>
      <c r="K101" s="1714"/>
      <c r="L101" s="1714"/>
      <c r="M101" s="1714"/>
      <c r="N101" s="1714"/>
      <c r="O101" s="1714"/>
      <c r="P101" s="1714"/>
    </row>
    <row r="102" spans="1:16" ht="12" customHeight="1">
      <c r="A102" s="2803" t="s">
        <v>2411</v>
      </c>
      <c r="B102" s="1776">
        <v>23170</v>
      </c>
      <c r="C102" s="1776">
        <v>11975</v>
      </c>
      <c r="D102" s="1776">
        <v>842</v>
      </c>
      <c r="E102" s="2804"/>
      <c r="F102" s="2804"/>
      <c r="G102" s="2804"/>
      <c r="H102" s="2806" t="s">
        <v>2374</v>
      </c>
      <c r="I102" s="1731"/>
      <c r="J102" s="1731"/>
      <c r="K102" s="1714"/>
      <c r="L102" s="1714"/>
      <c r="M102" s="1714"/>
      <c r="N102" s="1714"/>
      <c r="O102" s="1714"/>
      <c r="P102" s="1714"/>
    </row>
    <row r="103" spans="1:16" ht="12" customHeight="1">
      <c r="A103" s="2803" t="s">
        <v>2412</v>
      </c>
      <c r="B103" s="1776">
        <v>10187</v>
      </c>
      <c r="C103" s="1776">
        <v>5796</v>
      </c>
      <c r="D103" s="1776">
        <v>32</v>
      </c>
      <c r="E103" s="2804"/>
      <c r="F103" s="2804"/>
      <c r="G103" s="2804"/>
      <c r="H103" s="2806" t="s">
        <v>2375</v>
      </c>
      <c r="I103" s="1731"/>
      <c r="J103" s="1731"/>
      <c r="K103" s="1714"/>
      <c r="L103" s="1714"/>
      <c r="M103" s="1714"/>
      <c r="N103" s="1714"/>
      <c r="O103" s="1714"/>
      <c r="P103" s="1714"/>
    </row>
    <row r="104" spans="1:16" ht="12" customHeight="1">
      <c r="A104" s="2803" t="s">
        <v>2413</v>
      </c>
      <c r="B104" s="1776">
        <v>11001</v>
      </c>
      <c r="C104" s="1776">
        <v>6483</v>
      </c>
      <c r="D104" s="1776">
        <v>81</v>
      </c>
      <c r="E104" s="2804"/>
      <c r="F104" s="2804"/>
      <c r="G104" s="2804"/>
      <c r="H104" s="2805" t="s">
        <v>2376</v>
      </c>
      <c r="I104" s="1731"/>
      <c r="J104" s="1731"/>
      <c r="K104" s="1714"/>
      <c r="L104" s="1714"/>
      <c r="M104" s="1714"/>
      <c r="N104" s="1714"/>
      <c r="O104" s="1714"/>
      <c r="P104" s="1714"/>
    </row>
    <row r="105" spans="1:16" ht="12" customHeight="1">
      <c r="A105" s="2803" t="s">
        <v>2414</v>
      </c>
      <c r="B105" s="1776">
        <v>5125</v>
      </c>
      <c r="C105" s="1776">
        <v>2989</v>
      </c>
      <c r="D105" s="1776">
        <v>32</v>
      </c>
      <c r="E105" s="2804"/>
      <c r="F105" s="2804"/>
      <c r="G105" s="2804"/>
      <c r="H105" s="2805" t="s">
        <v>2377</v>
      </c>
      <c r="I105" s="1731"/>
      <c r="J105" s="1731"/>
      <c r="K105" s="1714"/>
      <c r="L105" s="1714"/>
      <c r="M105" s="1714"/>
      <c r="N105" s="1714"/>
      <c r="O105" s="1714"/>
      <c r="P105" s="1714"/>
    </row>
    <row r="106" spans="1:16" ht="12" customHeight="1">
      <c r="A106" s="2803" t="s">
        <v>2415</v>
      </c>
      <c r="B106" s="1776">
        <v>6406</v>
      </c>
      <c r="C106" s="1776">
        <v>3582</v>
      </c>
      <c r="D106" s="1776">
        <v>104</v>
      </c>
      <c r="E106" s="2804"/>
      <c r="F106" s="2804"/>
      <c r="G106" s="2804"/>
      <c r="H106" s="2805" t="s">
        <v>2378</v>
      </c>
      <c r="I106" s="1731"/>
      <c r="J106" s="1731"/>
      <c r="K106" s="1714"/>
      <c r="L106" s="1714"/>
      <c r="M106" s="1714"/>
      <c r="N106" s="1714"/>
      <c r="O106" s="1714"/>
      <c r="P106" s="1714"/>
    </row>
    <row r="107" spans="1:16" ht="12" customHeight="1">
      <c r="A107" s="2803" t="s">
        <v>2416</v>
      </c>
      <c r="B107" s="1776">
        <v>7286</v>
      </c>
      <c r="C107" s="1776">
        <v>3929</v>
      </c>
      <c r="D107" s="1776">
        <v>214</v>
      </c>
      <c r="E107" s="2804"/>
      <c r="F107" s="2804"/>
      <c r="G107" s="2804"/>
      <c r="H107" s="2805" t="s">
        <v>2379</v>
      </c>
      <c r="I107" s="1768"/>
      <c r="J107" s="1768"/>
      <c r="K107" s="1714"/>
      <c r="L107" s="1714"/>
      <c r="M107" s="1714"/>
      <c r="N107" s="1714"/>
      <c r="O107" s="1714"/>
      <c r="P107" s="1714"/>
    </row>
    <row r="108" spans="1:16" ht="12" customHeight="1">
      <c r="A108" s="2803" t="s">
        <v>2417</v>
      </c>
      <c r="B108" s="1776">
        <v>10046</v>
      </c>
      <c r="C108" s="1776">
        <v>5692</v>
      </c>
      <c r="D108" s="1776">
        <v>40</v>
      </c>
      <c r="E108" s="2804"/>
      <c r="F108" s="2804"/>
      <c r="G108" s="2804"/>
      <c r="H108" s="2805" t="s">
        <v>2380</v>
      </c>
      <c r="I108" s="1768"/>
      <c r="J108" s="1768"/>
      <c r="K108" s="1714"/>
      <c r="L108" s="1714"/>
      <c r="M108" s="1714"/>
      <c r="N108" s="1714"/>
      <c r="O108" s="1714"/>
      <c r="P108" s="1714"/>
    </row>
    <row r="109" spans="1:16" ht="12" customHeight="1">
      <c r="A109" s="2803" t="s">
        <v>2418</v>
      </c>
      <c r="B109" s="1776">
        <v>4010</v>
      </c>
      <c r="C109" s="1776">
        <v>2531</v>
      </c>
      <c r="D109" s="1776">
        <v>200</v>
      </c>
      <c r="E109" s="2804"/>
      <c r="F109" s="2804"/>
      <c r="G109" s="2804"/>
      <c r="H109" s="2805" t="s">
        <v>2381</v>
      </c>
      <c r="K109" s="1714"/>
      <c r="L109" s="1714"/>
      <c r="M109" s="1714"/>
      <c r="N109" s="1714"/>
      <c r="O109" s="1714"/>
      <c r="P109" s="1714"/>
    </row>
    <row r="110" spans="1:16" ht="12" customHeight="1">
      <c r="A110" s="2803" t="s">
        <v>2419</v>
      </c>
      <c r="B110" s="1776">
        <v>4318</v>
      </c>
      <c r="C110" s="1776">
        <v>2647</v>
      </c>
      <c r="D110" s="1776">
        <v>247</v>
      </c>
      <c r="E110" s="2804"/>
      <c r="F110" s="2804"/>
      <c r="G110" s="2804"/>
      <c r="H110" s="2807" t="s">
        <v>2382</v>
      </c>
      <c r="I110" s="613"/>
      <c r="J110" s="613"/>
      <c r="K110" s="1714"/>
      <c r="L110" s="1714"/>
      <c r="M110" s="1714"/>
      <c r="N110" s="1714"/>
      <c r="O110" s="1714"/>
      <c r="P110" s="1714"/>
    </row>
    <row r="111" spans="1:16" ht="12" customHeight="1">
      <c r="A111" s="2803" t="s">
        <v>2420</v>
      </c>
      <c r="B111" s="1776">
        <v>794</v>
      </c>
      <c r="C111" s="1776">
        <v>491</v>
      </c>
      <c r="D111" s="1776">
        <v>50</v>
      </c>
      <c r="E111" s="2804"/>
      <c r="F111" s="2804"/>
      <c r="G111" s="2804"/>
      <c r="H111" s="2805" t="s">
        <v>2383</v>
      </c>
      <c r="I111" s="613"/>
      <c r="J111" s="613"/>
      <c r="K111" s="1714"/>
      <c r="L111" s="1714"/>
      <c r="M111" s="1714"/>
      <c r="N111" s="1714"/>
      <c r="O111" s="1714"/>
      <c r="P111" s="1714"/>
    </row>
    <row r="112" spans="1:16" ht="12" customHeight="1">
      <c r="A112" s="2803" t="s">
        <v>2421</v>
      </c>
      <c r="B112" s="1776">
        <v>1083</v>
      </c>
      <c r="C112" s="1776">
        <v>482</v>
      </c>
      <c r="D112" s="1776">
        <v>39</v>
      </c>
      <c r="E112" s="2804"/>
      <c r="F112" s="2804"/>
      <c r="G112" s="2804"/>
      <c r="H112" s="2805" t="s">
        <v>2384</v>
      </c>
      <c r="K112" s="1714"/>
      <c r="L112" s="1714"/>
      <c r="M112" s="1714"/>
      <c r="N112" s="1714"/>
      <c r="O112" s="1714"/>
      <c r="P112" s="1714"/>
    </row>
    <row r="113" spans="1:19" ht="12" customHeight="1">
      <c r="A113" s="2803" t="s">
        <v>2422</v>
      </c>
      <c r="B113" s="1776">
        <v>1088</v>
      </c>
      <c r="C113" s="1776">
        <v>462</v>
      </c>
      <c r="D113" s="1776">
        <v>57</v>
      </c>
      <c r="E113" s="2804"/>
      <c r="F113" s="2804"/>
      <c r="G113" s="2804"/>
      <c r="H113" s="2805" t="s">
        <v>2385</v>
      </c>
      <c r="K113" s="1714"/>
      <c r="L113" s="1714"/>
      <c r="M113" s="1714"/>
      <c r="N113" s="1714"/>
      <c r="O113" s="1714"/>
      <c r="P113" s="1714"/>
    </row>
    <row r="114" spans="1:19" ht="12" customHeight="1">
      <c r="A114" s="2803" t="s">
        <v>2423</v>
      </c>
      <c r="B114" s="1776">
        <v>47</v>
      </c>
      <c r="C114" s="1776">
        <v>29</v>
      </c>
      <c r="D114" s="1776" t="s">
        <v>2175</v>
      </c>
      <c r="E114" s="2512"/>
      <c r="F114" s="2512"/>
      <c r="G114" s="2512"/>
      <c r="H114" s="2805" t="s">
        <v>2386</v>
      </c>
      <c r="K114" s="1714"/>
      <c r="L114" s="1714"/>
      <c r="M114" s="1714"/>
      <c r="N114" s="1714"/>
      <c r="O114" s="1714"/>
      <c r="P114" s="1714"/>
    </row>
    <row r="115" spans="1:19" ht="12" customHeight="1">
      <c r="A115" s="2803" t="s">
        <v>2424</v>
      </c>
      <c r="B115" s="1776">
        <v>3105</v>
      </c>
      <c r="C115" s="1776">
        <v>1885</v>
      </c>
      <c r="D115" s="1776">
        <v>47</v>
      </c>
      <c r="E115" s="2804"/>
      <c r="F115" s="2804"/>
      <c r="G115" s="2804"/>
      <c r="H115" s="2805" t="s">
        <v>2387</v>
      </c>
      <c r="K115" s="1714"/>
      <c r="L115" s="1714"/>
      <c r="M115" s="1714"/>
      <c r="N115" s="1714"/>
      <c r="O115" s="1714"/>
      <c r="P115" s="1714"/>
    </row>
    <row r="116" spans="1:19" ht="12" customHeight="1">
      <c r="A116" s="2803" t="s">
        <v>2425</v>
      </c>
      <c r="B116" s="1776">
        <v>1575</v>
      </c>
      <c r="C116" s="1776">
        <v>914</v>
      </c>
      <c r="D116" s="1776">
        <v>19</v>
      </c>
      <c r="E116" s="2804"/>
      <c r="F116" s="2804"/>
      <c r="G116" s="2804"/>
      <c r="H116" s="2805" t="s">
        <v>2388</v>
      </c>
      <c r="Q116" s="1712"/>
      <c r="R116" s="1712"/>
      <c r="S116" s="1712"/>
    </row>
    <row r="117" spans="1:19" ht="12" customHeight="1">
      <c r="A117" s="2803" t="s">
        <v>2426</v>
      </c>
      <c r="B117" s="1776">
        <v>1129</v>
      </c>
      <c r="C117" s="1776">
        <v>704</v>
      </c>
      <c r="D117" s="1776">
        <v>5</v>
      </c>
      <c r="E117" s="2804"/>
      <c r="F117" s="2804"/>
      <c r="G117" s="2804"/>
      <c r="H117" s="2805" t="s">
        <v>2389</v>
      </c>
      <c r="Q117" s="1712"/>
      <c r="R117" s="1712"/>
      <c r="S117" s="1712"/>
    </row>
    <row r="118" spans="1:19" ht="12" customHeight="1">
      <c r="A118" s="2803" t="s">
        <v>2427</v>
      </c>
      <c r="B118" s="1776">
        <v>833</v>
      </c>
      <c r="C118" s="1776">
        <v>331</v>
      </c>
      <c r="D118" s="1776">
        <v>29</v>
      </c>
      <c r="E118" s="2804"/>
      <c r="F118" s="2804"/>
      <c r="G118" s="2804"/>
      <c r="H118" s="2805" t="s">
        <v>2372</v>
      </c>
      <c r="Q118" s="1712"/>
      <c r="R118" s="1712"/>
      <c r="S118" s="1712"/>
    </row>
    <row r="119" spans="1:19" ht="12" customHeight="1">
      <c r="A119" s="1751" t="s">
        <v>1346</v>
      </c>
      <c r="B119" s="1775">
        <f>SUM(B120:B128)</f>
        <v>52705</v>
      </c>
      <c r="C119" s="1775">
        <f>SUM(C120:C128)</f>
        <v>26223</v>
      </c>
      <c r="D119" s="1775">
        <f>SUM(D120:D128)</f>
        <v>1476</v>
      </c>
      <c r="E119" s="1775"/>
      <c r="F119" s="1775"/>
      <c r="G119" s="1775"/>
      <c r="H119" s="2802" t="s">
        <v>1347</v>
      </c>
      <c r="Q119" s="1712"/>
      <c r="R119" s="1712"/>
      <c r="S119" s="1712"/>
    </row>
    <row r="120" spans="1:19" ht="12" customHeight="1">
      <c r="A120" s="2803" t="s">
        <v>1295</v>
      </c>
      <c r="B120" s="1776">
        <v>22303</v>
      </c>
      <c r="C120" s="1776">
        <v>10427</v>
      </c>
      <c r="D120" s="1776">
        <v>146</v>
      </c>
      <c r="E120" s="1776"/>
      <c r="F120" s="1776"/>
      <c r="G120" s="1776"/>
      <c r="H120" s="2805" t="s">
        <v>1272</v>
      </c>
      <c r="Q120" s="1712"/>
      <c r="R120" s="1712"/>
      <c r="S120" s="1712"/>
    </row>
    <row r="121" spans="1:19" ht="12" customHeight="1">
      <c r="A121" s="2803" t="s">
        <v>1297</v>
      </c>
      <c r="B121" s="1776">
        <v>8419</v>
      </c>
      <c r="C121" s="1776">
        <v>4029</v>
      </c>
      <c r="D121" s="1776">
        <v>512</v>
      </c>
      <c r="E121" s="1776"/>
      <c r="F121" s="1776"/>
      <c r="G121" s="1776"/>
      <c r="H121" s="2805" t="s">
        <v>1348</v>
      </c>
      <c r="Q121" s="1712"/>
      <c r="R121" s="1712"/>
      <c r="S121" s="1712"/>
    </row>
    <row r="122" spans="1:19" ht="12" customHeight="1">
      <c r="A122" s="1365" t="s">
        <v>1349</v>
      </c>
      <c r="D122" s="2808"/>
      <c r="E122" s="2808"/>
      <c r="F122" s="2808"/>
      <c r="G122" s="2808"/>
      <c r="H122" s="2805" t="s">
        <v>1237</v>
      </c>
      <c r="Q122" s="1712"/>
      <c r="R122" s="1712"/>
      <c r="S122" s="1712"/>
    </row>
    <row r="123" spans="1:19" ht="12" customHeight="1">
      <c r="A123" s="1365" t="s">
        <v>1350</v>
      </c>
      <c r="B123" s="1776">
        <v>17169</v>
      </c>
      <c r="C123" s="1776">
        <v>8950</v>
      </c>
      <c r="D123" s="1776">
        <v>669</v>
      </c>
      <c r="E123" s="1776"/>
      <c r="F123" s="1776"/>
      <c r="G123" s="1776"/>
      <c r="H123" s="2805" t="s">
        <v>1351</v>
      </c>
      <c r="Q123" s="1712"/>
      <c r="R123" s="1712"/>
      <c r="S123" s="1712"/>
    </row>
    <row r="124" spans="1:19" ht="12" customHeight="1">
      <c r="A124" s="1365" t="s">
        <v>1352</v>
      </c>
      <c r="B124" s="1776">
        <v>1333</v>
      </c>
      <c r="C124" s="1776">
        <v>652</v>
      </c>
      <c r="D124" s="1776">
        <v>66</v>
      </c>
      <c r="E124" s="1776"/>
      <c r="F124" s="1776"/>
      <c r="G124" s="1776"/>
      <c r="H124" s="2805" t="s">
        <v>1353</v>
      </c>
      <c r="Q124" s="1712"/>
      <c r="R124" s="1712"/>
      <c r="S124" s="1712"/>
    </row>
    <row r="125" spans="1:19" ht="12" customHeight="1">
      <c r="A125" s="2803" t="s">
        <v>1300</v>
      </c>
      <c r="B125" s="1776">
        <v>515</v>
      </c>
      <c r="C125" s="1776">
        <v>284</v>
      </c>
      <c r="D125" s="2512" t="s">
        <v>2175</v>
      </c>
      <c r="E125" s="2512"/>
      <c r="F125" s="2512"/>
      <c r="G125" s="2512"/>
      <c r="H125" s="2805" t="s">
        <v>1354</v>
      </c>
      <c r="Q125" s="1712"/>
      <c r="R125" s="1712"/>
      <c r="S125" s="1712"/>
    </row>
    <row r="126" spans="1:19" ht="12" customHeight="1">
      <c r="A126" s="1365" t="s">
        <v>1355</v>
      </c>
      <c r="B126" s="1776">
        <v>2357</v>
      </c>
      <c r="C126" s="1776">
        <v>1454</v>
      </c>
      <c r="D126" s="1776">
        <v>82</v>
      </c>
      <c r="E126" s="1776"/>
      <c r="F126" s="1776"/>
      <c r="G126" s="1776"/>
      <c r="H126" s="2805" t="s">
        <v>1356</v>
      </c>
      <c r="Q126" s="1712"/>
      <c r="R126" s="1712"/>
      <c r="S126" s="1712"/>
    </row>
    <row r="127" spans="1:19" ht="12" customHeight="1">
      <c r="A127" s="1365" t="s">
        <v>2093</v>
      </c>
      <c r="B127" s="1776">
        <v>52</v>
      </c>
      <c r="C127" s="1776">
        <v>35</v>
      </c>
      <c r="D127" s="2512" t="s">
        <v>2175</v>
      </c>
      <c r="E127" s="2512"/>
      <c r="F127" s="2512"/>
      <c r="G127" s="2512"/>
      <c r="H127" s="2806" t="s">
        <v>2164</v>
      </c>
      <c r="Q127" s="1712"/>
      <c r="R127" s="1712"/>
      <c r="S127" s="1712"/>
    </row>
    <row r="128" spans="1:19" ht="12" customHeight="1">
      <c r="A128" s="1228" t="s">
        <v>2163</v>
      </c>
      <c r="B128" s="1776">
        <v>557</v>
      </c>
      <c r="C128" s="1776">
        <v>392</v>
      </c>
      <c r="D128" s="1776">
        <v>1</v>
      </c>
      <c r="E128" s="1776"/>
      <c r="F128" s="1776"/>
      <c r="G128" s="1776"/>
      <c r="H128" s="2805" t="s">
        <v>2165</v>
      </c>
      <c r="Q128" s="1712"/>
      <c r="R128" s="1712"/>
      <c r="S128" s="1712"/>
    </row>
    <row r="129" spans="1:19" ht="12" customHeight="1">
      <c r="A129" s="1751" t="s">
        <v>1357</v>
      </c>
      <c r="B129" s="1775">
        <f>SUM(B130:B148)</f>
        <v>112677</v>
      </c>
      <c r="C129" s="1775">
        <f>SUM(C130:C148)</f>
        <v>56858</v>
      </c>
      <c r="D129" s="1775">
        <f>SUM(D130:D148)</f>
        <v>1229</v>
      </c>
      <c r="E129" s="1775"/>
      <c r="F129" s="1775"/>
      <c r="G129" s="1775"/>
      <c r="H129" s="2802" t="s">
        <v>1358</v>
      </c>
      <c r="Q129" s="1712"/>
      <c r="R129" s="1712"/>
      <c r="S129" s="1712"/>
    </row>
    <row r="130" spans="1:19" ht="12" customHeight="1">
      <c r="A130" s="2803" t="s">
        <v>1359</v>
      </c>
      <c r="B130" s="1776">
        <v>3810</v>
      </c>
      <c r="C130" s="1776">
        <v>1487</v>
      </c>
      <c r="D130" s="1776">
        <v>22</v>
      </c>
      <c r="E130" s="1776"/>
      <c r="F130" s="1776"/>
      <c r="G130" s="1776"/>
      <c r="H130" s="2805" t="s">
        <v>1360</v>
      </c>
      <c r="Q130" s="1712"/>
      <c r="R130" s="1712"/>
      <c r="S130" s="1712"/>
    </row>
    <row r="131" spans="1:19" ht="12" customHeight="1">
      <c r="A131" s="2803" t="s">
        <v>1295</v>
      </c>
      <c r="B131" s="1776">
        <v>15839</v>
      </c>
      <c r="C131" s="1776">
        <v>8301</v>
      </c>
      <c r="D131" s="2809">
        <v>34</v>
      </c>
      <c r="E131" s="2809"/>
      <c r="F131" s="2809"/>
      <c r="G131" s="2809"/>
      <c r="H131" s="2805" t="s">
        <v>1272</v>
      </c>
      <c r="Q131" s="1712"/>
      <c r="R131" s="1712"/>
      <c r="S131" s="1712"/>
    </row>
    <row r="132" spans="1:19" ht="12" customHeight="1">
      <c r="A132" s="2803" t="s">
        <v>1361</v>
      </c>
      <c r="B132" s="1776"/>
      <c r="C132" s="1776"/>
      <c r="D132" s="2809"/>
      <c r="E132" s="2809"/>
      <c r="F132" s="2809"/>
      <c r="G132" s="2809"/>
      <c r="H132" s="2805" t="s">
        <v>1278</v>
      </c>
      <c r="Q132" s="1712"/>
      <c r="R132" s="1712"/>
      <c r="S132" s="1712"/>
    </row>
    <row r="133" spans="1:19" ht="12" customHeight="1">
      <c r="A133" s="2803" t="s">
        <v>1362</v>
      </c>
      <c r="B133" s="1776">
        <v>32972</v>
      </c>
      <c r="C133" s="1776">
        <v>17151</v>
      </c>
      <c r="D133" s="2809">
        <v>520</v>
      </c>
      <c r="E133" s="2809"/>
      <c r="F133" s="2809"/>
      <c r="G133" s="2809"/>
      <c r="H133" s="2805" t="s">
        <v>1363</v>
      </c>
      <c r="Q133" s="1712"/>
      <c r="R133" s="1712"/>
      <c r="S133" s="1712"/>
    </row>
    <row r="134" spans="1:19" ht="12" customHeight="1">
      <c r="A134" s="2803" t="s">
        <v>1361</v>
      </c>
      <c r="B134" s="1776"/>
      <c r="C134" s="1776"/>
      <c r="D134" s="2809"/>
      <c r="E134" s="2809"/>
      <c r="F134" s="2809"/>
      <c r="G134" s="2809"/>
      <c r="H134" s="2805" t="s">
        <v>1278</v>
      </c>
      <c r="Q134" s="1712"/>
      <c r="R134" s="1712"/>
      <c r="S134" s="1712"/>
    </row>
    <row r="135" spans="1:19" ht="12" customHeight="1">
      <c r="A135" s="2803" t="s">
        <v>1364</v>
      </c>
      <c r="B135" s="1776">
        <v>28370</v>
      </c>
      <c r="C135" s="1776">
        <v>13067</v>
      </c>
      <c r="D135" s="2810">
        <v>18</v>
      </c>
      <c r="E135" s="2810"/>
      <c r="F135" s="2810"/>
      <c r="G135" s="2810"/>
      <c r="H135" s="2805" t="s">
        <v>1365</v>
      </c>
      <c r="Q135" s="1712"/>
      <c r="R135" s="1712"/>
      <c r="S135" s="1712"/>
    </row>
    <row r="136" spans="1:19" ht="12" customHeight="1">
      <c r="A136" s="2803" t="s">
        <v>1297</v>
      </c>
      <c r="B136" s="1776">
        <v>8484</v>
      </c>
      <c r="C136" s="1776">
        <v>4387</v>
      </c>
      <c r="D136" s="2809">
        <v>244</v>
      </c>
      <c r="E136" s="2809"/>
      <c r="F136" s="2809"/>
      <c r="G136" s="2809"/>
      <c r="H136" s="2805" t="s">
        <v>1348</v>
      </c>
      <c r="Q136" s="1712"/>
      <c r="R136" s="1712"/>
      <c r="S136" s="1712"/>
    </row>
    <row r="137" spans="1:19" ht="12" customHeight="1">
      <c r="A137" s="2803" t="s">
        <v>1366</v>
      </c>
      <c r="B137" s="1776">
        <v>5765</v>
      </c>
      <c r="C137" s="1776">
        <v>3238</v>
      </c>
      <c r="D137" s="2809">
        <v>151</v>
      </c>
      <c r="E137" s="2809"/>
      <c r="F137" s="2809"/>
      <c r="G137" s="2809"/>
      <c r="H137" s="2805" t="s">
        <v>1367</v>
      </c>
      <c r="Q137" s="1712"/>
      <c r="R137" s="1712"/>
      <c r="S137" s="1712"/>
    </row>
    <row r="138" spans="1:19" ht="12" customHeight="1">
      <c r="A138" s="2811" t="s">
        <v>1368</v>
      </c>
      <c r="B138" s="2812">
        <v>2308</v>
      </c>
      <c r="C138" s="1776">
        <v>1409</v>
      </c>
      <c r="D138" s="2809">
        <v>74</v>
      </c>
      <c r="E138" s="2809"/>
      <c r="F138" s="2809"/>
      <c r="G138" s="2809"/>
      <c r="H138" s="2805" t="s">
        <v>1369</v>
      </c>
      <c r="Q138" s="1712"/>
      <c r="R138" s="1712"/>
      <c r="S138" s="1712"/>
    </row>
    <row r="139" spans="1:19" ht="12" customHeight="1">
      <c r="A139" s="2803" t="s">
        <v>1370</v>
      </c>
      <c r="B139" s="1776"/>
      <c r="C139" s="1776"/>
      <c r="D139" s="2809"/>
      <c r="E139" s="2809"/>
      <c r="F139" s="2809"/>
      <c r="G139" s="2809"/>
      <c r="H139" s="2805" t="s">
        <v>1371</v>
      </c>
      <c r="Q139" s="1712"/>
      <c r="R139" s="1712"/>
      <c r="S139" s="1712"/>
    </row>
    <row r="140" spans="1:19" ht="12" customHeight="1">
      <c r="A140" s="2803" t="s">
        <v>1372</v>
      </c>
      <c r="B140" s="1776">
        <v>291</v>
      </c>
      <c r="C140" s="1776">
        <v>152</v>
      </c>
      <c r="D140" s="2512" t="s">
        <v>2175</v>
      </c>
      <c r="E140" s="2512"/>
      <c r="F140" s="2512"/>
      <c r="G140" s="2512"/>
      <c r="H140" s="2805" t="s">
        <v>1373</v>
      </c>
      <c r="Q140" s="1712"/>
      <c r="R140" s="1712"/>
      <c r="S140" s="1712"/>
    </row>
    <row r="141" spans="1:19" ht="12" customHeight="1">
      <c r="A141" s="2803" t="s">
        <v>1374</v>
      </c>
      <c r="B141" s="1776">
        <v>1072</v>
      </c>
      <c r="C141" s="1776">
        <v>559</v>
      </c>
      <c r="D141" s="2809">
        <v>29</v>
      </c>
      <c r="E141" s="2809"/>
      <c r="F141" s="2809"/>
      <c r="G141" s="2809"/>
      <c r="H141" s="2805" t="s">
        <v>1375</v>
      </c>
      <c r="Q141" s="1712"/>
      <c r="R141" s="1712"/>
      <c r="S141" s="1712"/>
    </row>
    <row r="142" spans="1:19" ht="12" customHeight="1">
      <c r="A142" s="2803" t="s">
        <v>1376</v>
      </c>
      <c r="B142" s="1776">
        <v>1426</v>
      </c>
      <c r="C142" s="1776">
        <v>668</v>
      </c>
      <c r="D142" s="2809">
        <v>44</v>
      </c>
      <c r="E142" s="2809"/>
      <c r="F142" s="2809"/>
      <c r="G142" s="2809"/>
      <c r="H142" s="2805" t="s">
        <v>1377</v>
      </c>
      <c r="Q142" s="1712"/>
      <c r="R142" s="1712"/>
      <c r="S142" s="1712"/>
    </row>
    <row r="143" spans="1:19" ht="12" customHeight="1">
      <c r="A143" s="2811" t="s">
        <v>1378</v>
      </c>
      <c r="B143" s="2809">
        <v>533</v>
      </c>
      <c r="C143" s="2809">
        <v>279</v>
      </c>
      <c r="D143" s="2809">
        <v>52</v>
      </c>
      <c r="E143" s="2809"/>
      <c r="F143" s="2809"/>
      <c r="G143" s="2809"/>
      <c r="H143" s="2806" t="s">
        <v>1379</v>
      </c>
      <c r="Q143" s="1712"/>
      <c r="R143" s="1712"/>
      <c r="S143" s="1712"/>
    </row>
    <row r="144" spans="1:19" ht="12" customHeight="1">
      <c r="A144" s="1365" t="s">
        <v>1380</v>
      </c>
      <c r="B144" s="2809">
        <v>6899</v>
      </c>
      <c r="C144" s="2809">
        <v>3663</v>
      </c>
      <c r="D144" s="2809">
        <v>1</v>
      </c>
      <c r="E144" s="2809"/>
      <c r="F144" s="2809"/>
      <c r="G144" s="2809"/>
      <c r="H144" s="2806" t="s">
        <v>1381</v>
      </c>
      <c r="Q144" s="1712"/>
      <c r="R144" s="1712"/>
      <c r="S144" s="1712"/>
    </row>
    <row r="145" spans="1:19" ht="12" customHeight="1">
      <c r="A145" s="1365" t="s">
        <v>1382</v>
      </c>
      <c r="B145" s="2809">
        <v>1844</v>
      </c>
      <c r="C145" s="2809">
        <v>793</v>
      </c>
      <c r="D145" s="2512" t="s">
        <v>2175</v>
      </c>
      <c r="E145" s="2512"/>
      <c r="F145" s="2512"/>
      <c r="G145" s="2512"/>
      <c r="H145" s="2806" t="s">
        <v>1383</v>
      </c>
      <c r="Q145" s="1712"/>
      <c r="R145" s="1712"/>
      <c r="S145" s="1712"/>
    </row>
    <row r="146" spans="1:19" ht="12" customHeight="1">
      <c r="A146" s="2813" t="s">
        <v>1384</v>
      </c>
      <c r="B146" s="2809">
        <v>942</v>
      </c>
      <c r="C146" s="2809">
        <v>422</v>
      </c>
      <c r="D146" s="2809">
        <v>35</v>
      </c>
      <c r="E146" s="2809"/>
      <c r="F146" s="2809"/>
      <c r="G146" s="2809"/>
      <c r="H146" s="1773" t="s">
        <v>1385</v>
      </c>
      <c r="Q146" s="1712"/>
      <c r="R146" s="1712"/>
      <c r="S146" s="1712"/>
    </row>
    <row r="147" spans="1:19" ht="12" customHeight="1">
      <c r="A147" s="1081" t="s">
        <v>1386</v>
      </c>
      <c r="B147" s="2809">
        <v>1046</v>
      </c>
      <c r="C147" s="2809">
        <v>606</v>
      </c>
      <c r="D147" s="2809">
        <v>4</v>
      </c>
      <c r="E147" s="2809"/>
      <c r="F147" s="2809"/>
      <c r="G147" s="2809"/>
      <c r="H147" s="1773" t="s">
        <v>1387</v>
      </c>
      <c r="Q147" s="1712"/>
      <c r="R147" s="1712"/>
      <c r="S147" s="1712"/>
    </row>
    <row r="148" spans="1:19" ht="12" customHeight="1">
      <c r="A148" s="1365" t="s">
        <v>1388</v>
      </c>
      <c r="B148" s="2809">
        <v>1076</v>
      </c>
      <c r="C148" s="2809">
        <v>676</v>
      </c>
      <c r="D148" s="2809">
        <v>1</v>
      </c>
      <c r="E148" s="2809"/>
      <c r="F148" s="2809"/>
      <c r="G148" s="2809"/>
      <c r="H148" s="1773" t="s">
        <v>1389</v>
      </c>
      <c r="Q148" s="1712"/>
      <c r="R148" s="1712"/>
      <c r="S148" s="1712"/>
    </row>
    <row r="149" spans="1:19" ht="12" customHeight="1">
      <c r="A149" s="1751" t="s">
        <v>1390</v>
      </c>
      <c r="B149" s="1775">
        <f>SUM(B150:B159)</f>
        <v>70074</v>
      </c>
      <c r="C149" s="1775">
        <f>SUM(C150:C159)</f>
        <v>35662</v>
      </c>
      <c r="D149" s="1775">
        <f>SUM(D150:D159)</f>
        <v>591</v>
      </c>
      <c r="E149" s="1775"/>
      <c r="F149" s="1775"/>
      <c r="G149" s="1775"/>
      <c r="H149" s="2802" t="s">
        <v>1391</v>
      </c>
      <c r="Q149" s="1712"/>
      <c r="R149" s="1712"/>
      <c r="S149" s="1712"/>
    </row>
    <row r="150" spans="1:19" ht="12" customHeight="1">
      <c r="A150" s="2803" t="s">
        <v>1295</v>
      </c>
      <c r="B150" s="1776">
        <v>10843</v>
      </c>
      <c r="C150" s="1776">
        <v>5888</v>
      </c>
      <c r="D150" s="2810">
        <v>30</v>
      </c>
      <c r="E150" s="2810"/>
      <c r="F150" s="2810"/>
      <c r="G150" s="2810"/>
      <c r="H150" s="2805" t="s">
        <v>1296</v>
      </c>
      <c r="Q150" s="1712"/>
      <c r="R150" s="1712"/>
      <c r="S150" s="1712"/>
    </row>
    <row r="151" spans="1:19" ht="12" customHeight="1">
      <c r="A151" s="2803" t="s">
        <v>1361</v>
      </c>
      <c r="B151" s="1776"/>
      <c r="C151" s="1776"/>
      <c r="D151" s="2809"/>
      <c r="E151" s="2809"/>
      <c r="F151" s="2809"/>
      <c r="G151" s="2809"/>
      <c r="H151" s="2805" t="s">
        <v>1237</v>
      </c>
      <c r="Q151" s="1712"/>
      <c r="R151" s="1712"/>
      <c r="S151" s="1712"/>
    </row>
    <row r="152" spans="1:19" ht="12" customHeight="1">
      <c r="A152" s="2803" t="s">
        <v>1279</v>
      </c>
      <c r="B152" s="1776">
        <v>24802</v>
      </c>
      <c r="C152" s="1776">
        <v>12291</v>
      </c>
      <c r="D152" s="2809">
        <v>265</v>
      </c>
      <c r="E152" s="2809"/>
      <c r="F152" s="2809"/>
      <c r="G152" s="2809"/>
      <c r="H152" s="2805" t="s">
        <v>1242</v>
      </c>
      <c r="Q152" s="1712"/>
      <c r="R152" s="1712"/>
      <c r="S152" s="1712"/>
    </row>
    <row r="153" spans="1:19" ht="12" customHeight="1">
      <c r="A153" s="2803" t="s">
        <v>1297</v>
      </c>
      <c r="B153" s="1776">
        <v>5625</v>
      </c>
      <c r="C153" s="1776">
        <v>2266</v>
      </c>
      <c r="D153" s="2809">
        <v>135</v>
      </c>
      <c r="E153" s="2809"/>
      <c r="F153" s="2809"/>
      <c r="G153" s="2809"/>
      <c r="H153" s="2805" t="s">
        <v>1348</v>
      </c>
      <c r="Q153" s="1712"/>
      <c r="R153" s="1712"/>
      <c r="S153" s="1712"/>
    </row>
    <row r="154" spans="1:19" ht="12" customHeight="1">
      <c r="A154" s="2814" t="s">
        <v>1392</v>
      </c>
      <c r="B154" s="1776">
        <v>20115</v>
      </c>
      <c r="C154" s="1776">
        <v>10859</v>
      </c>
      <c r="D154" s="2512" t="s">
        <v>2175</v>
      </c>
      <c r="E154" s="2512"/>
      <c r="F154" s="2512"/>
      <c r="G154" s="2512"/>
      <c r="H154" s="2806" t="s">
        <v>1393</v>
      </c>
      <c r="Q154" s="1712"/>
      <c r="R154" s="1712"/>
      <c r="S154" s="1712"/>
    </row>
    <row r="155" spans="1:19" ht="12" customHeight="1">
      <c r="A155" s="2803" t="s">
        <v>1394</v>
      </c>
      <c r="B155" s="1776">
        <v>4131</v>
      </c>
      <c r="C155" s="1776">
        <v>2063</v>
      </c>
      <c r="D155" s="2809">
        <v>95</v>
      </c>
      <c r="E155" s="2809"/>
      <c r="F155" s="2809"/>
      <c r="G155" s="2809"/>
      <c r="H155" s="2805" t="s">
        <v>1395</v>
      </c>
      <c r="Q155" s="1712"/>
      <c r="R155" s="1712"/>
      <c r="S155" s="1712"/>
    </row>
    <row r="156" spans="1:19" ht="12" customHeight="1">
      <c r="A156" s="2803" t="s">
        <v>1396</v>
      </c>
      <c r="B156" s="1776">
        <v>1796</v>
      </c>
      <c r="C156" s="1776">
        <v>707</v>
      </c>
      <c r="D156" s="2809">
        <v>45</v>
      </c>
      <c r="E156" s="2809"/>
      <c r="F156" s="2809"/>
      <c r="G156" s="2809"/>
      <c r="H156" s="2805" t="s">
        <v>1397</v>
      </c>
      <c r="Q156" s="1712"/>
      <c r="R156" s="1712"/>
      <c r="S156" s="1712"/>
    </row>
    <row r="157" spans="1:19" ht="12" customHeight="1">
      <c r="A157" s="2803" t="s">
        <v>1300</v>
      </c>
      <c r="B157" s="1776">
        <v>2028</v>
      </c>
      <c r="C157" s="1776">
        <v>1073</v>
      </c>
      <c r="D157" s="2809">
        <v>21</v>
      </c>
      <c r="E157" s="2809"/>
      <c r="F157" s="2809"/>
      <c r="G157" s="2809"/>
      <c r="H157" s="2805" t="s">
        <v>1354</v>
      </c>
      <c r="Q157" s="1712"/>
      <c r="R157" s="1712"/>
      <c r="S157" s="1712"/>
    </row>
    <row r="158" spans="1:19" ht="12" customHeight="1">
      <c r="A158" s="2803" t="s">
        <v>1398</v>
      </c>
      <c r="B158" s="1776">
        <v>658</v>
      </c>
      <c r="C158" s="1776">
        <v>466</v>
      </c>
      <c r="D158" s="2512" t="s">
        <v>2175</v>
      </c>
      <c r="E158" s="2512"/>
      <c r="F158" s="2512"/>
      <c r="G158" s="2512"/>
      <c r="H158" s="1773" t="s">
        <v>1399</v>
      </c>
      <c r="Q158" s="1712"/>
      <c r="R158" s="1712"/>
      <c r="S158" s="1712"/>
    </row>
    <row r="159" spans="1:19" ht="12" customHeight="1">
      <c r="A159" s="2803" t="s">
        <v>2091</v>
      </c>
      <c r="B159" s="1776">
        <v>76</v>
      </c>
      <c r="C159" s="1776">
        <v>49</v>
      </c>
      <c r="D159" s="2512" t="s">
        <v>2175</v>
      </c>
      <c r="E159" s="2512"/>
      <c r="F159" s="2512"/>
      <c r="G159" s="2512"/>
      <c r="H159" s="2806" t="s">
        <v>2092</v>
      </c>
      <c r="Q159" s="1712"/>
      <c r="R159" s="1712"/>
      <c r="S159" s="1712"/>
    </row>
    <row r="160" spans="1:19" ht="12" customHeight="1">
      <c r="A160" s="1751" t="s">
        <v>1400</v>
      </c>
      <c r="B160" s="1775">
        <f>SUM(B161:B179)</f>
        <v>125795</v>
      </c>
      <c r="C160" s="1775">
        <f>SUM(C161:C179)</f>
        <v>59141</v>
      </c>
      <c r="D160" s="1775">
        <f>SUM(D161:D179)</f>
        <v>261</v>
      </c>
      <c r="E160" s="1775"/>
      <c r="F160" s="1775"/>
      <c r="G160" s="1775"/>
      <c r="H160" s="2802" t="s">
        <v>1401</v>
      </c>
      <c r="Q160" s="1712"/>
      <c r="R160" s="1712"/>
      <c r="S160" s="1712"/>
    </row>
    <row r="161" spans="1:19" ht="12" customHeight="1">
      <c r="A161" s="2803" t="s">
        <v>2429</v>
      </c>
      <c r="B161" s="1776">
        <v>7773</v>
      </c>
      <c r="C161" s="1776">
        <v>2936</v>
      </c>
      <c r="D161" s="1776">
        <v>5</v>
      </c>
      <c r="E161" s="2804"/>
      <c r="F161" s="2804"/>
      <c r="G161" s="2804"/>
      <c r="H161" s="2805" t="s">
        <v>2390</v>
      </c>
      <c r="Q161" s="1712"/>
      <c r="R161" s="1712"/>
      <c r="S161" s="1712"/>
    </row>
    <row r="162" spans="1:19" ht="12" customHeight="1">
      <c r="A162" s="2814" t="s">
        <v>2430</v>
      </c>
      <c r="B162" s="1776">
        <v>1612</v>
      </c>
      <c r="C162" s="1776">
        <v>951</v>
      </c>
      <c r="D162" s="1776">
        <v>1</v>
      </c>
      <c r="E162" s="2810"/>
      <c r="F162" s="2810"/>
      <c r="G162" s="2810"/>
      <c r="H162" s="2805" t="s">
        <v>2391</v>
      </c>
      <c r="Q162" s="1712"/>
      <c r="R162" s="1712"/>
      <c r="S162" s="1712"/>
    </row>
    <row r="163" spans="1:19" ht="12" customHeight="1">
      <c r="A163" s="2814" t="s">
        <v>2431</v>
      </c>
      <c r="B163" s="1776">
        <v>37219</v>
      </c>
      <c r="C163" s="1776">
        <v>16148</v>
      </c>
      <c r="D163" s="1776">
        <v>25</v>
      </c>
      <c r="E163" s="2815"/>
      <c r="F163" s="2815"/>
      <c r="G163" s="2815"/>
      <c r="H163" s="2805" t="s">
        <v>2392</v>
      </c>
      <c r="Q163" s="1712"/>
      <c r="R163" s="1712"/>
      <c r="S163" s="1712"/>
    </row>
    <row r="164" spans="1:19" ht="12" customHeight="1">
      <c r="A164" s="2814" t="s">
        <v>2432</v>
      </c>
      <c r="B164" s="1776">
        <v>17721</v>
      </c>
      <c r="C164" s="1776">
        <v>8106</v>
      </c>
      <c r="D164" s="1776" t="s">
        <v>2175</v>
      </c>
      <c r="E164" s="2512"/>
      <c r="F164" s="2512"/>
      <c r="G164" s="2512"/>
      <c r="H164" s="2805" t="s">
        <v>2393</v>
      </c>
      <c r="Q164" s="1712"/>
      <c r="R164" s="1712"/>
      <c r="S164" s="1712"/>
    </row>
    <row r="165" spans="1:19" ht="12" customHeight="1">
      <c r="A165" s="2814" t="s">
        <v>2433</v>
      </c>
      <c r="B165" s="1776">
        <v>21579</v>
      </c>
      <c r="C165" s="1776">
        <v>10460</v>
      </c>
      <c r="D165" s="1776">
        <v>5</v>
      </c>
      <c r="E165" s="2815"/>
      <c r="F165" s="2815"/>
      <c r="G165" s="2815"/>
      <c r="H165" s="2805" t="s">
        <v>2394</v>
      </c>
      <c r="Q165" s="1712"/>
      <c r="R165" s="1712"/>
      <c r="S165" s="1712"/>
    </row>
    <row r="166" spans="1:19" ht="12" customHeight="1">
      <c r="A166" s="2814" t="s">
        <v>2434</v>
      </c>
      <c r="B166" s="1776">
        <v>5330</v>
      </c>
      <c r="C166" s="1776">
        <v>2656</v>
      </c>
      <c r="D166" s="1776" t="s">
        <v>2175</v>
      </c>
      <c r="E166" s="2512"/>
      <c r="F166" s="2512"/>
      <c r="G166" s="2512"/>
      <c r="H166" s="2805" t="s">
        <v>2395</v>
      </c>
      <c r="Q166" s="1712"/>
      <c r="R166" s="1712"/>
      <c r="S166" s="1712"/>
    </row>
    <row r="167" spans="1:19" ht="12" customHeight="1">
      <c r="A167" s="2814" t="s">
        <v>2435</v>
      </c>
      <c r="B167" s="1776">
        <v>9556</v>
      </c>
      <c r="C167" s="1776">
        <v>4569</v>
      </c>
      <c r="D167" s="1776">
        <v>88</v>
      </c>
      <c r="E167" s="2815"/>
      <c r="F167" s="2815"/>
      <c r="G167" s="2815"/>
      <c r="H167" s="2805" t="s">
        <v>2396</v>
      </c>
      <c r="Q167" s="1712"/>
      <c r="R167" s="1712"/>
      <c r="S167" s="1712"/>
    </row>
    <row r="168" spans="1:19" ht="12" customHeight="1">
      <c r="A168" s="2814" t="s">
        <v>2436</v>
      </c>
      <c r="B168" s="1776">
        <v>5484</v>
      </c>
      <c r="C168" s="1776">
        <v>2519</v>
      </c>
      <c r="D168" s="1776" t="s">
        <v>2175</v>
      </c>
      <c r="E168" s="2512"/>
      <c r="F168" s="2512"/>
      <c r="G168" s="2512"/>
      <c r="H168" s="2805" t="s">
        <v>2397</v>
      </c>
      <c r="Q168" s="1712"/>
      <c r="R168" s="1712"/>
      <c r="S168" s="1712"/>
    </row>
    <row r="169" spans="1:19" ht="12" customHeight="1">
      <c r="A169" s="2814" t="s">
        <v>2437</v>
      </c>
      <c r="B169" s="1776">
        <v>2965</v>
      </c>
      <c r="C169" s="1776">
        <v>1481</v>
      </c>
      <c r="D169" s="1776">
        <v>1</v>
      </c>
      <c r="E169" s="2810"/>
      <c r="F169" s="2810"/>
      <c r="G169" s="2810"/>
      <c r="H169" s="2805" t="s">
        <v>2398</v>
      </c>
      <c r="Q169" s="1712"/>
      <c r="R169" s="1712"/>
      <c r="S169" s="1712"/>
    </row>
    <row r="170" spans="1:19" ht="12" customHeight="1">
      <c r="A170" s="2814" t="s">
        <v>2438</v>
      </c>
      <c r="B170" s="1776">
        <v>3293</v>
      </c>
      <c r="C170" s="1776">
        <v>1907</v>
      </c>
      <c r="D170" s="1776">
        <v>4</v>
      </c>
      <c r="E170" s="2815"/>
      <c r="F170" s="2815"/>
      <c r="G170" s="2815"/>
      <c r="H170" s="2805" t="s">
        <v>2399</v>
      </c>
      <c r="Q170" s="1712"/>
      <c r="R170" s="1712"/>
      <c r="S170" s="1712"/>
    </row>
    <row r="171" spans="1:19" ht="12" customHeight="1">
      <c r="A171" s="2814" t="s">
        <v>2439</v>
      </c>
      <c r="B171" s="1776">
        <v>5366</v>
      </c>
      <c r="C171" s="1776">
        <v>2885</v>
      </c>
      <c r="D171" s="1776" t="s">
        <v>2175</v>
      </c>
      <c r="E171" s="2512"/>
      <c r="F171" s="2512"/>
      <c r="G171" s="2512"/>
      <c r="H171" s="2805" t="s">
        <v>2400</v>
      </c>
      <c r="Q171" s="1712"/>
      <c r="R171" s="1712"/>
      <c r="S171" s="1712"/>
    </row>
    <row r="172" spans="1:19" ht="12" customHeight="1">
      <c r="A172" s="2814" t="s">
        <v>2440</v>
      </c>
      <c r="B172" s="1776">
        <v>509</v>
      </c>
      <c r="C172" s="1776">
        <v>315</v>
      </c>
      <c r="D172" s="1776">
        <v>35</v>
      </c>
      <c r="E172" s="2815"/>
      <c r="F172" s="2815"/>
      <c r="G172" s="2815"/>
      <c r="H172" s="2805" t="s">
        <v>2401</v>
      </c>
      <c r="Q172" s="1712"/>
      <c r="R172" s="1712"/>
      <c r="S172" s="1712"/>
    </row>
    <row r="173" spans="1:19" ht="12" customHeight="1">
      <c r="A173" s="2814" t="s">
        <v>2441</v>
      </c>
      <c r="B173" s="1776">
        <v>1500</v>
      </c>
      <c r="C173" s="1776">
        <v>649</v>
      </c>
      <c r="D173" s="1776">
        <v>8</v>
      </c>
      <c r="E173" s="2804"/>
      <c r="F173" s="2804"/>
      <c r="G173" s="2804"/>
      <c r="H173" s="2805" t="s">
        <v>2402</v>
      </c>
      <c r="Q173" s="1712"/>
      <c r="R173" s="1712"/>
      <c r="S173" s="1712"/>
    </row>
    <row r="174" spans="1:19" ht="12" customHeight="1">
      <c r="A174" s="2814" t="s">
        <v>2442</v>
      </c>
      <c r="B174" s="1776">
        <v>2414</v>
      </c>
      <c r="C174" s="1776">
        <v>1441</v>
      </c>
      <c r="D174" s="1776">
        <v>74</v>
      </c>
      <c r="E174" s="2804"/>
      <c r="F174" s="2804"/>
      <c r="G174" s="2804"/>
      <c r="H174" s="2805" t="s">
        <v>2403</v>
      </c>
      <c r="Q174" s="1712"/>
      <c r="R174" s="1712"/>
      <c r="S174" s="1712"/>
    </row>
    <row r="175" spans="1:19" ht="12" customHeight="1">
      <c r="A175" s="2814" t="s">
        <v>2443</v>
      </c>
      <c r="B175" s="1776">
        <v>403</v>
      </c>
      <c r="C175" s="1776">
        <v>237</v>
      </c>
      <c r="D175" s="1776">
        <v>3</v>
      </c>
      <c r="E175" s="2810"/>
      <c r="F175" s="2810"/>
      <c r="G175" s="2810"/>
      <c r="H175" s="2805" t="s">
        <v>2404</v>
      </c>
      <c r="Q175" s="1712"/>
      <c r="R175" s="1712"/>
      <c r="S175" s="1712"/>
    </row>
    <row r="176" spans="1:19" ht="12" customHeight="1">
      <c r="A176" s="2814" t="s">
        <v>2444</v>
      </c>
      <c r="B176" s="1776">
        <v>1503</v>
      </c>
      <c r="C176" s="1776">
        <v>934</v>
      </c>
      <c r="D176" s="1776">
        <v>12</v>
      </c>
      <c r="E176" s="2804"/>
      <c r="F176" s="2804"/>
      <c r="G176" s="2804"/>
      <c r="H176" s="2805" t="s">
        <v>2405</v>
      </c>
      <c r="Q176" s="1712"/>
      <c r="R176" s="1712"/>
      <c r="S176" s="1712"/>
    </row>
    <row r="177" spans="1:19" ht="12" customHeight="1">
      <c r="A177" s="2814" t="s">
        <v>2445</v>
      </c>
      <c r="B177" s="1776">
        <v>802</v>
      </c>
      <c r="C177" s="1776">
        <v>447</v>
      </c>
      <c r="D177" s="1776" t="s">
        <v>2175</v>
      </c>
      <c r="E177" s="2512"/>
      <c r="F177" s="2512"/>
      <c r="G177" s="2512"/>
      <c r="H177" s="2805" t="s">
        <v>2406</v>
      </c>
      <c r="Q177" s="1712"/>
      <c r="R177" s="1712"/>
      <c r="S177" s="1712"/>
    </row>
    <row r="178" spans="1:19" ht="12" customHeight="1">
      <c r="A178" s="2814" t="s">
        <v>2446</v>
      </c>
      <c r="B178" s="1776">
        <v>563</v>
      </c>
      <c r="C178" s="1776">
        <v>364</v>
      </c>
      <c r="D178" s="1776" t="s">
        <v>2175</v>
      </c>
      <c r="E178" s="2512"/>
      <c r="F178" s="2512"/>
      <c r="G178" s="2512"/>
      <c r="H178" s="2805" t="s">
        <v>2407</v>
      </c>
      <c r="Q178" s="1712"/>
      <c r="R178" s="1712"/>
      <c r="S178" s="1712"/>
    </row>
    <row r="179" spans="1:19" ht="12" customHeight="1">
      <c r="A179" s="1228" t="s">
        <v>2447</v>
      </c>
      <c r="B179" s="1776">
        <v>203</v>
      </c>
      <c r="C179" s="1776">
        <v>136</v>
      </c>
      <c r="D179" s="1776" t="s">
        <v>2175</v>
      </c>
      <c r="E179" s="2512"/>
      <c r="F179" s="2512"/>
      <c r="G179" s="2512"/>
      <c r="H179" s="2805" t="s">
        <v>2408</v>
      </c>
      <c r="Q179" s="1712"/>
      <c r="R179" s="1712"/>
      <c r="S179" s="1712"/>
    </row>
    <row r="180" spans="1:19" ht="12" customHeight="1">
      <c r="A180" s="1751" t="s">
        <v>1402</v>
      </c>
      <c r="B180" s="1775">
        <f>SUM(B181:B189)</f>
        <v>21654</v>
      </c>
      <c r="C180" s="1775">
        <f>SUM(C181:C189)</f>
        <v>11946</v>
      </c>
      <c r="D180" s="1775">
        <f>SUM(D181:D189)</f>
        <v>427</v>
      </c>
      <c r="E180" s="1775"/>
      <c r="F180" s="1775"/>
      <c r="G180" s="1775"/>
      <c r="H180" s="2802" t="s">
        <v>1403</v>
      </c>
      <c r="Q180" s="1712"/>
      <c r="R180" s="1712"/>
      <c r="S180" s="1712"/>
    </row>
    <row r="181" spans="1:19" ht="12" customHeight="1">
      <c r="A181" s="2803" t="s">
        <v>1295</v>
      </c>
      <c r="B181" s="1776">
        <v>7524</v>
      </c>
      <c r="C181" s="1776">
        <v>4422</v>
      </c>
      <c r="D181" s="1776">
        <v>14</v>
      </c>
      <c r="E181" s="1776"/>
      <c r="F181" s="1776"/>
      <c r="G181" s="1776"/>
      <c r="H181" s="2805" t="s">
        <v>1272</v>
      </c>
      <c r="Q181" s="1712"/>
      <c r="R181" s="1712"/>
      <c r="S181" s="1712"/>
    </row>
    <row r="182" spans="1:19" ht="12" customHeight="1">
      <c r="A182" s="2803" t="s">
        <v>1297</v>
      </c>
      <c r="B182" s="1776">
        <v>7048</v>
      </c>
      <c r="C182" s="1776">
        <v>3404</v>
      </c>
      <c r="D182" s="1776">
        <v>241</v>
      </c>
      <c r="E182" s="1776"/>
      <c r="F182" s="1776"/>
      <c r="G182" s="1776"/>
      <c r="H182" s="2805" t="s">
        <v>1248</v>
      </c>
      <c r="Q182" s="1712"/>
      <c r="R182" s="1712"/>
      <c r="S182" s="1712"/>
    </row>
    <row r="183" spans="1:19" ht="12" customHeight="1">
      <c r="A183" s="2803" t="s">
        <v>1361</v>
      </c>
      <c r="B183" s="1776"/>
      <c r="C183" s="1776"/>
      <c r="D183" s="1776"/>
      <c r="E183" s="1776"/>
      <c r="F183" s="1776"/>
      <c r="G183" s="1776"/>
      <c r="H183" s="2805" t="s">
        <v>1237</v>
      </c>
      <c r="Q183" s="1712"/>
      <c r="R183" s="1712"/>
      <c r="S183" s="1712"/>
    </row>
    <row r="184" spans="1:19" ht="12" customHeight="1">
      <c r="A184" s="2803" t="s">
        <v>1279</v>
      </c>
      <c r="B184" s="1776">
        <v>4568</v>
      </c>
      <c r="C184" s="1776">
        <v>2658</v>
      </c>
      <c r="D184" s="1776">
        <v>150</v>
      </c>
      <c r="E184" s="1776"/>
      <c r="F184" s="1776"/>
      <c r="G184" s="1776"/>
      <c r="H184" s="2805" t="s">
        <v>1242</v>
      </c>
      <c r="Q184" s="1712"/>
      <c r="R184" s="1712"/>
      <c r="S184" s="1712"/>
    </row>
    <row r="185" spans="1:19" ht="12" customHeight="1">
      <c r="A185" s="2803" t="s">
        <v>1404</v>
      </c>
      <c r="B185" s="1776">
        <v>786</v>
      </c>
      <c r="C185" s="1776">
        <v>429</v>
      </c>
      <c r="D185" s="1776">
        <v>13</v>
      </c>
      <c r="E185" s="1776"/>
      <c r="F185" s="1776"/>
      <c r="G185" s="1776"/>
      <c r="H185" s="1773" t="s">
        <v>1320</v>
      </c>
      <c r="Q185" s="1712"/>
      <c r="R185" s="1712"/>
      <c r="S185" s="1712"/>
    </row>
    <row r="186" spans="1:19" ht="12" customHeight="1">
      <c r="A186" s="2814" t="s">
        <v>1405</v>
      </c>
      <c r="B186" s="1776">
        <v>1222</v>
      </c>
      <c r="C186" s="1776">
        <v>760</v>
      </c>
      <c r="D186" s="1776">
        <v>9</v>
      </c>
      <c r="E186" s="1776"/>
      <c r="F186" s="1776"/>
      <c r="G186" s="1776"/>
      <c r="H186" s="2805" t="s">
        <v>1406</v>
      </c>
      <c r="Q186" s="1712"/>
      <c r="R186" s="1712"/>
      <c r="S186" s="1712"/>
    </row>
    <row r="187" spans="1:19" ht="12" customHeight="1">
      <c r="A187" s="1228" t="s">
        <v>1407</v>
      </c>
      <c r="B187" s="1776">
        <v>378</v>
      </c>
      <c r="C187" s="1776">
        <v>189</v>
      </c>
      <c r="D187" s="2512" t="s">
        <v>2175</v>
      </c>
      <c r="E187" s="2512"/>
      <c r="F187" s="2512"/>
      <c r="G187" s="2512"/>
      <c r="H187" s="2805" t="s">
        <v>1408</v>
      </c>
      <c r="Q187" s="1712"/>
      <c r="R187" s="1712"/>
      <c r="S187" s="1712"/>
    </row>
    <row r="188" spans="1:19" ht="12" customHeight="1">
      <c r="A188" s="1228" t="s">
        <v>2087</v>
      </c>
      <c r="B188" s="1776">
        <v>64</v>
      </c>
      <c r="C188" s="1776">
        <v>26</v>
      </c>
      <c r="D188" s="2512" t="s">
        <v>2175</v>
      </c>
      <c r="E188" s="2512"/>
      <c r="F188" s="2512"/>
      <c r="G188" s="2512"/>
      <c r="H188" s="1773" t="s">
        <v>2088</v>
      </c>
      <c r="Q188" s="1712"/>
      <c r="R188" s="1712"/>
      <c r="S188" s="1712"/>
    </row>
    <row r="189" spans="1:19" ht="12" customHeight="1">
      <c r="A189" s="1228" t="s">
        <v>2089</v>
      </c>
      <c r="B189" s="1776">
        <v>64</v>
      </c>
      <c r="C189" s="1776">
        <v>58</v>
      </c>
      <c r="D189" s="2512" t="s">
        <v>2175</v>
      </c>
      <c r="E189" s="2512"/>
      <c r="F189" s="2512"/>
      <c r="G189" s="2512"/>
      <c r="H189" s="2805" t="s">
        <v>2409</v>
      </c>
      <c r="Q189" s="1712"/>
      <c r="R189" s="1712"/>
      <c r="S189" s="1712"/>
    </row>
    <row r="190" spans="1:19" ht="12" customHeight="1">
      <c r="A190" s="1751" t="s">
        <v>1409</v>
      </c>
      <c r="B190" s="1775">
        <f>SUM(B192:B198)</f>
        <v>43408</v>
      </c>
      <c r="C190" s="1775">
        <f>SUM(C192:C198)</f>
        <v>20918</v>
      </c>
      <c r="D190" s="1775">
        <f>SUM(D192:D198)</f>
        <v>829</v>
      </c>
      <c r="E190" s="1775"/>
      <c r="F190" s="1775"/>
      <c r="G190" s="1775"/>
      <c r="H190" s="2802" t="s">
        <v>1410</v>
      </c>
      <c r="Q190" s="1712"/>
      <c r="R190" s="1712"/>
      <c r="S190" s="1712"/>
    </row>
    <row r="191" spans="1:19" ht="12" customHeight="1">
      <c r="A191" s="2803" t="s">
        <v>1236</v>
      </c>
      <c r="B191" s="2809"/>
      <c r="C191" s="2809"/>
      <c r="D191" s="2809"/>
      <c r="E191" s="2809"/>
      <c r="F191" s="2809"/>
      <c r="G191" s="2809"/>
      <c r="H191" s="2805" t="s">
        <v>1237</v>
      </c>
      <c r="Q191" s="1712"/>
      <c r="R191" s="1712"/>
      <c r="S191" s="1712"/>
    </row>
    <row r="192" spans="1:19" ht="12" customHeight="1">
      <c r="A192" s="2803" t="s">
        <v>1279</v>
      </c>
      <c r="B192" s="2812">
        <v>34999</v>
      </c>
      <c r="C192" s="1776">
        <v>16228</v>
      </c>
      <c r="D192" s="2809">
        <v>536</v>
      </c>
      <c r="E192" s="2809"/>
      <c r="F192" s="2809"/>
      <c r="G192" s="2809"/>
      <c r="H192" s="2805" t="s">
        <v>1242</v>
      </c>
      <c r="Q192" s="1712"/>
      <c r="R192" s="1712"/>
      <c r="S192" s="1712"/>
    </row>
    <row r="193" spans="1:19" ht="12" customHeight="1">
      <c r="A193" s="2803" t="s">
        <v>1311</v>
      </c>
      <c r="B193" s="1776">
        <v>4822</v>
      </c>
      <c r="C193" s="1776">
        <v>2551</v>
      </c>
      <c r="D193" s="2809">
        <v>231</v>
      </c>
      <c r="E193" s="2809"/>
      <c r="F193" s="2809"/>
      <c r="G193" s="2809"/>
      <c r="H193" s="2805" t="s">
        <v>1312</v>
      </c>
      <c r="Q193" s="1712"/>
      <c r="R193" s="1712"/>
      <c r="S193" s="1712"/>
    </row>
    <row r="194" spans="1:19" ht="12" customHeight="1">
      <c r="A194" s="2803" t="s">
        <v>1301</v>
      </c>
      <c r="B194" s="1776">
        <v>2258</v>
      </c>
      <c r="C194" s="1776">
        <v>1361</v>
      </c>
      <c r="D194" s="2810">
        <v>45</v>
      </c>
      <c r="E194" s="2810"/>
      <c r="F194" s="2810"/>
      <c r="G194" s="2810"/>
      <c r="H194" s="2805" t="s">
        <v>1411</v>
      </c>
      <c r="Q194" s="1712"/>
      <c r="R194" s="1712"/>
      <c r="S194" s="1712"/>
    </row>
    <row r="195" spans="1:19" ht="12" customHeight="1">
      <c r="A195" s="2814" t="s">
        <v>1412</v>
      </c>
      <c r="B195" s="1776">
        <v>416</v>
      </c>
      <c r="C195" s="1776">
        <v>208</v>
      </c>
      <c r="D195" s="2810">
        <v>6</v>
      </c>
      <c r="E195" s="2810"/>
      <c r="F195" s="2810"/>
      <c r="G195" s="2810"/>
      <c r="H195" s="2805" t="s">
        <v>1413</v>
      </c>
      <c r="Q195" s="1712"/>
      <c r="R195" s="1712"/>
      <c r="S195" s="1712"/>
    </row>
    <row r="196" spans="1:19" ht="12" customHeight="1">
      <c r="A196" s="2814" t="s">
        <v>1414</v>
      </c>
      <c r="B196" s="1776">
        <v>532</v>
      </c>
      <c r="C196" s="2809">
        <v>389</v>
      </c>
      <c r="D196" s="2810">
        <v>11</v>
      </c>
      <c r="E196" s="2810"/>
      <c r="F196" s="2810"/>
      <c r="G196" s="2810"/>
      <c r="H196" s="2806" t="s">
        <v>1415</v>
      </c>
      <c r="Q196" s="1712"/>
      <c r="R196" s="1712"/>
      <c r="S196" s="1712"/>
    </row>
    <row r="197" spans="1:19" ht="12" customHeight="1">
      <c r="A197" s="2814" t="s">
        <v>1416</v>
      </c>
      <c r="B197" s="1776">
        <v>319</v>
      </c>
      <c r="C197" s="2809">
        <v>131</v>
      </c>
      <c r="D197" s="2512" t="s">
        <v>2175</v>
      </c>
      <c r="E197" s="2512"/>
      <c r="F197" s="2512"/>
      <c r="G197" s="2512"/>
      <c r="H197" s="2806" t="s">
        <v>1417</v>
      </c>
      <c r="Q197" s="1712"/>
      <c r="R197" s="1712"/>
      <c r="S197" s="1712"/>
    </row>
    <row r="198" spans="1:19" ht="12" customHeight="1">
      <c r="A198" s="2803" t="s">
        <v>2090</v>
      </c>
      <c r="B198" s="1776">
        <v>62</v>
      </c>
      <c r="C198" s="2809">
        <v>50</v>
      </c>
      <c r="D198" s="2512" t="s">
        <v>2175</v>
      </c>
      <c r="E198" s="2512"/>
      <c r="F198" s="2512"/>
      <c r="G198" s="2512"/>
      <c r="H198" s="2805" t="s">
        <v>2370</v>
      </c>
      <c r="Q198" s="1712"/>
      <c r="R198" s="1712"/>
      <c r="S198" s="1712"/>
    </row>
    <row r="199" spans="1:19" ht="12" customHeight="1">
      <c r="A199" s="1751" t="s">
        <v>1418</v>
      </c>
      <c r="B199" s="1775">
        <f>+B190+B180+B160+B149+B129+B119+B100+'sup 44'!B73+'sup 44'!B55+'sup 44'!B45+'sup 44'!B29+'sup 44'!B11</f>
        <v>921944</v>
      </c>
      <c r="C199" s="1775">
        <f>+C190+C180+C160+C149+C129+C119+C100+'sup 44'!C73+'sup 44'!C55+'sup 44'!C45+'sup 44'!C29+'sup 44'!C11</f>
        <v>465704</v>
      </c>
      <c r="D199" s="1775">
        <f>+D190+D180+D160+D149+D129+D119+D100+'sup 44'!D73+'sup 44'!D55+'sup 44'!D45+'sup 44'!D29+'sup 44'!D11</f>
        <v>13060</v>
      </c>
      <c r="E199" s="1775"/>
      <c r="F199" s="1775"/>
      <c r="G199" s="1775"/>
      <c r="H199" s="2816" t="s">
        <v>1419</v>
      </c>
      <c r="Q199" s="1712"/>
      <c r="R199" s="1712"/>
      <c r="S199" s="1712"/>
    </row>
    <row r="200" spans="1:19" ht="14.25">
      <c r="A200" s="1751"/>
      <c r="B200" s="1775"/>
      <c r="C200" s="1775"/>
      <c r="D200" s="1775"/>
      <c r="E200" s="1775"/>
      <c r="F200" s="1775"/>
      <c r="G200" s="1775"/>
      <c r="H200" s="1778"/>
      <c r="Q200" s="1712"/>
      <c r="R200" s="1712"/>
      <c r="S200" s="1712"/>
    </row>
    <row r="201" spans="1:19">
      <c r="A201" s="1779" t="s">
        <v>1065</v>
      </c>
      <c r="B201" s="1780"/>
      <c r="C201" s="1780"/>
      <c r="D201" s="1780"/>
      <c r="E201" s="1780"/>
      <c r="F201" s="1780"/>
      <c r="G201" s="1780"/>
      <c r="H201" s="845" t="s">
        <v>1420</v>
      </c>
      <c r="Q201" s="1712"/>
      <c r="R201" s="1712"/>
      <c r="S201" s="1712"/>
    </row>
    <row r="202" spans="1:19">
      <c r="A202" s="35" t="s">
        <v>1070</v>
      </c>
      <c r="B202" s="1554"/>
      <c r="C202" s="1555"/>
      <c r="D202" s="1555"/>
      <c r="E202" s="1555"/>
      <c r="F202" s="1555"/>
      <c r="G202" s="1555"/>
      <c r="H202" s="36" t="s">
        <v>1071</v>
      </c>
      <c r="Q202" s="1712"/>
      <c r="R202" s="1712"/>
      <c r="S202" s="1712"/>
    </row>
    <row r="203" spans="1:19">
      <c r="A203" s="1558" t="s">
        <v>1072</v>
      </c>
      <c r="B203" s="1559"/>
      <c r="C203" s="1560"/>
      <c r="D203" s="1564"/>
      <c r="E203" s="1564"/>
      <c r="F203" s="1564"/>
      <c r="G203" s="1564"/>
      <c r="H203" s="1561" t="s">
        <v>1073</v>
      </c>
      <c r="Q203" s="1712"/>
      <c r="R203" s="1712"/>
      <c r="S203" s="1712"/>
    </row>
    <row r="204" spans="1:19">
      <c r="Q204" s="1712"/>
      <c r="R204" s="1712"/>
      <c r="S204" s="1712"/>
    </row>
    <row r="205" spans="1:19" ht="14.25">
      <c r="A205" s="1781"/>
      <c r="B205" s="1782"/>
      <c r="C205" s="1782"/>
      <c r="D205" s="1782"/>
      <c r="E205" s="1783"/>
    </row>
    <row r="206" spans="1:19">
      <c r="B206" s="1767"/>
      <c r="C206" s="1767"/>
      <c r="E206" s="1765"/>
    </row>
    <row r="207" spans="1:19">
      <c r="A207" s="1714"/>
      <c r="B207" s="1767"/>
      <c r="C207" s="1767"/>
      <c r="D207" s="1765"/>
      <c r="E207" s="1765"/>
    </row>
    <row r="208" spans="1:19">
      <c r="A208" s="1714"/>
      <c r="B208" s="1767"/>
      <c r="C208" s="1767"/>
      <c r="D208" s="1765"/>
      <c r="E208" s="1765"/>
    </row>
    <row r="209" spans="1:5">
      <c r="A209" s="1714"/>
      <c r="B209" s="1767"/>
      <c r="C209" s="1767"/>
      <c r="E209" s="613"/>
    </row>
    <row r="210" spans="1:5">
      <c r="A210" s="1714"/>
      <c r="B210" s="613"/>
      <c r="C210" s="613"/>
      <c r="D210" s="613"/>
      <c r="E210" s="613"/>
    </row>
    <row r="211" spans="1:5">
      <c r="A211" s="1714"/>
      <c r="B211" s="613"/>
      <c r="C211" s="613"/>
      <c r="D211" s="613"/>
      <c r="E211" s="613"/>
    </row>
    <row r="212" spans="1:5">
      <c r="A212" s="1714"/>
      <c r="B212" s="613"/>
      <c r="C212" s="613"/>
      <c r="D212" s="613"/>
      <c r="E212" s="613"/>
    </row>
    <row r="213" spans="1:5" ht="15">
      <c r="A213" s="1714"/>
      <c r="B213" s="613"/>
      <c r="C213" s="613"/>
      <c r="D213" s="613"/>
      <c r="E213" s="1731"/>
    </row>
    <row r="214" spans="1:5" ht="15">
      <c r="A214" s="1714"/>
      <c r="B214" s="1731"/>
      <c r="C214" s="1731"/>
      <c r="D214" s="1731"/>
      <c r="E214" s="1731"/>
    </row>
    <row r="215" spans="1:5" ht="15">
      <c r="A215" s="1714"/>
      <c r="B215" s="1731"/>
      <c r="C215" s="1731"/>
      <c r="D215" s="1731"/>
      <c r="E215" s="1731"/>
    </row>
    <row r="216" spans="1:5" ht="15">
      <c r="A216" s="1714"/>
      <c r="B216" s="1731"/>
      <c r="C216" s="1731"/>
      <c r="D216" s="1731"/>
      <c r="E216" s="1731"/>
    </row>
    <row r="217" spans="1:5" ht="15">
      <c r="A217" s="1714"/>
      <c r="B217" s="1731"/>
      <c r="C217" s="1731"/>
      <c r="D217" s="1731"/>
      <c r="E217" s="1731"/>
    </row>
    <row r="218" spans="1:5" ht="15">
      <c r="A218" s="1714"/>
      <c r="B218" s="1731"/>
      <c r="C218" s="1731"/>
      <c r="D218" s="1731"/>
      <c r="E218" s="1768"/>
    </row>
    <row r="219" spans="1:5">
      <c r="A219" s="1714"/>
      <c r="B219" s="1768"/>
      <c r="C219" s="1768"/>
      <c r="D219" s="1768"/>
      <c r="E219" s="613"/>
    </row>
    <row r="220" spans="1:5">
      <c r="A220" s="1714"/>
      <c r="B220" s="613"/>
      <c r="C220" s="613"/>
      <c r="D220" s="613"/>
      <c r="E220" s="613"/>
    </row>
    <row r="221" spans="1:5" ht="15">
      <c r="A221" s="1714"/>
      <c r="B221" s="613"/>
      <c r="C221" s="613"/>
      <c r="D221" s="613"/>
      <c r="E221" s="1731"/>
    </row>
    <row r="222" spans="1:5" ht="15">
      <c r="A222" s="1714"/>
      <c r="B222" s="1731"/>
      <c r="C222" s="1731"/>
      <c r="D222" s="1731"/>
      <c r="E222" s="1731"/>
    </row>
    <row r="223" spans="1:5" ht="15">
      <c r="A223" s="1714"/>
      <c r="B223" s="1731"/>
      <c r="C223" s="1731"/>
      <c r="D223" s="1731"/>
      <c r="E223" s="1731"/>
    </row>
    <row r="224" spans="1:5" ht="15">
      <c r="A224" s="1714"/>
      <c r="B224" s="1731"/>
      <c r="C224" s="1731"/>
      <c r="D224" s="1731"/>
      <c r="E224" s="1731"/>
    </row>
    <row r="225" spans="1:5" ht="15">
      <c r="A225" s="1714"/>
      <c r="B225" s="1731"/>
      <c r="C225" s="1731"/>
      <c r="D225" s="1731"/>
      <c r="E225" s="1731"/>
    </row>
    <row r="226" spans="1:5" ht="15">
      <c r="A226" s="1714"/>
      <c r="B226" s="1731"/>
      <c r="C226" s="1731"/>
      <c r="D226" s="1731"/>
      <c r="E226" s="1768"/>
    </row>
    <row r="227" spans="1:5">
      <c r="A227" s="1714"/>
      <c r="B227" s="1768"/>
      <c r="C227" s="1768"/>
      <c r="D227" s="1768"/>
      <c r="E227" s="1768"/>
    </row>
    <row r="228" spans="1:5">
      <c r="A228" s="1714"/>
      <c r="B228" s="1768"/>
      <c r="C228" s="1768"/>
      <c r="D228" s="1768"/>
    </row>
    <row r="229" spans="1:5">
      <c r="A229" s="1714"/>
      <c r="E229" s="613"/>
    </row>
    <row r="230" spans="1:5">
      <c r="A230" s="1714"/>
      <c r="B230" s="613"/>
      <c r="C230" s="613"/>
      <c r="D230" s="613"/>
      <c r="E230" s="613"/>
    </row>
    <row r="231" spans="1:5">
      <c r="A231" s="1714"/>
      <c r="B231" s="613"/>
      <c r="C231" s="613"/>
      <c r="D231" s="613"/>
    </row>
  </sheetData>
  <mergeCells count="5">
    <mergeCell ref="B95:C95"/>
    <mergeCell ref="B96:C96"/>
    <mergeCell ref="G4:H4"/>
    <mergeCell ref="B7:C7"/>
    <mergeCell ref="D7:E7"/>
  </mergeCells>
  <printOptions gridLinesSet="0"/>
  <pageMargins left="0.78740157480314965" right="0.78740157480314965" top="1.002734375" bottom="0.7651041666666667" header="0.51181102362204722" footer="0.51181102362204722"/>
  <pageSetup paperSize="9" scale="51" pageOrder="overThenDown" orientation="portrait" r:id="rId1"/>
  <headerFooter alignWithMargins="0"/>
  <rowBreaks count="1" manualBreakCount="1">
    <brk id="89" max="7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K88"/>
  <sheetViews>
    <sheetView showGridLines="0" view="pageLayout" workbookViewId="0">
      <selection activeCell="D12" sqref="D12"/>
    </sheetView>
  </sheetViews>
  <sheetFormatPr baseColWidth="10" defaultRowHeight="12.75"/>
  <cols>
    <col min="1" max="1" width="43" style="1822" customWidth="1"/>
    <col min="2" max="2" width="8.7109375" style="1822" customWidth="1"/>
    <col min="3" max="3" width="9.85546875" style="1822" customWidth="1"/>
    <col min="4" max="5" width="9.85546875" style="331" customWidth="1"/>
    <col min="6" max="6" width="33.140625" style="1822" customWidth="1"/>
    <col min="7" max="7" width="4.28515625" style="1822" customWidth="1"/>
    <col min="8" max="8" width="9.85546875" style="1822" customWidth="1"/>
    <col min="9" max="9" width="16.42578125" style="1822" customWidth="1"/>
    <col min="10" max="10" width="9.85546875" style="1822" customWidth="1"/>
    <col min="11" max="12" width="11" style="1822" customWidth="1"/>
    <col min="13" max="22" width="9.85546875" style="1822" customWidth="1"/>
    <col min="23" max="26" width="11" style="1822" customWidth="1"/>
    <col min="27" max="27" width="14.42578125" style="1822" customWidth="1"/>
    <col min="28" max="28" width="4.140625" style="1822" customWidth="1"/>
    <col min="29" max="29" width="13.28515625" style="1822" customWidth="1"/>
    <col min="30" max="30" width="28.140625" style="1822" customWidth="1"/>
    <col min="31" max="31" width="11" style="1822" customWidth="1"/>
    <col min="32" max="32" width="14.42578125" style="1822" customWidth="1"/>
    <col min="33" max="33" width="4.140625" style="1822" customWidth="1"/>
    <col min="34" max="35" width="11" style="1822" customWidth="1"/>
    <col min="36" max="36" width="14.42578125" style="1822" customWidth="1"/>
    <col min="37" max="37" width="4.140625" style="1822" customWidth="1"/>
    <col min="38" max="38" width="14.42578125" style="1822" customWidth="1"/>
    <col min="39" max="256" width="11.42578125" style="1822"/>
    <col min="257" max="257" width="43" style="1822" customWidth="1"/>
    <col min="258" max="261" width="8.28515625" style="1822" customWidth="1"/>
    <col min="262" max="262" width="34.28515625" style="1822" customWidth="1"/>
    <col min="263" max="263" width="4.28515625" style="1822" customWidth="1"/>
    <col min="264" max="264" width="9.85546875" style="1822" customWidth="1"/>
    <col min="265" max="265" width="16.42578125" style="1822" customWidth="1"/>
    <col min="266" max="266" width="9.85546875" style="1822" customWidth="1"/>
    <col min="267" max="268" width="11" style="1822" customWidth="1"/>
    <col min="269" max="278" width="9.85546875" style="1822" customWidth="1"/>
    <col min="279" max="282" width="11" style="1822" customWidth="1"/>
    <col min="283" max="283" width="14.42578125" style="1822" customWidth="1"/>
    <col min="284" max="284" width="4.140625" style="1822" customWidth="1"/>
    <col min="285" max="285" width="13.28515625" style="1822" customWidth="1"/>
    <col min="286" max="286" width="28.140625" style="1822" customWidth="1"/>
    <col min="287" max="287" width="11" style="1822" customWidth="1"/>
    <col min="288" max="288" width="14.42578125" style="1822" customWidth="1"/>
    <col min="289" max="289" width="4.140625" style="1822" customWidth="1"/>
    <col min="290" max="291" width="11" style="1822" customWidth="1"/>
    <col min="292" max="292" width="14.42578125" style="1822" customWidth="1"/>
    <col min="293" max="293" width="4.140625" style="1822" customWidth="1"/>
    <col min="294" max="294" width="14.42578125" style="1822" customWidth="1"/>
    <col min="295" max="512" width="11.42578125" style="1822"/>
    <col min="513" max="513" width="43" style="1822" customWidth="1"/>
    <col min="514" max="517" width="8.28515625" style="1822" customWidth="1"/>
    <col min="518" max="518" width="34.28515625" style="1822" customWidth="1"/>
    <col min="519" max="519" width="4.28515625" style="1822" customWidth="1"/>
    <col min="520" max="520" width="9.85546875" style="1822" customWidth="1"/>
    <col min="521" max="521" width="16.42578125" style="1822" customWidth="1"/>
    <col min="522" max="522" width="9.85546875" style="1822" customWidth="1"/>
    <col min="523" max="524" width="11" style="1822" customWidth="1"/>
    <col min="525" max="534" width="9.85546875" style="1822" customWidth="1"/>
    <col min="535" max="538" width="11" style="1822" customWidth="1"/>
    <col min="539" max="539" width="14.42578125" style="1822" customWidth="1"/>
    <col min="540" max="540" width="4.140625" style="1822" customWidth="1"/>
    <col min="541" max="541" width="13.28515625" style="1822" customWidth="1"/>
    <col min="542" max="542" width="28.140625" style="1822" customWidth="1"/>
    <col min="543" max="543" width="11" style="1822" customWidth="1"/>
    <col min="544" max="544" width="14.42578125" style="1822" customWidth="1"/>
    <col min="545" max="545" width="4.140625" style="1822" customWidth="1"/>
    <col min="546" max="547" width="11" style="1822" customWidth="1"/>
    <col min="548" max="548" width="14.42578125" style="1822" customWidth="1"/>
    <col min="549" max="549" width="4.140625" style="1822" customWidth="1"/>
    <col min="550" max="550" width="14.42578125" style="1822" customWidth="1"/>
    <col min="551" max="768" width="11.42578125" style="1822"/>
    <col min="769" max="769" width="43" style="1822" customWidth="1"/>
    <col min="770" max="773" width="8.28515625" style="1822" customWidth="1"/>
    <col min="774" max="774" width="34.28515625" style="1822" customWidth="1"/>
    <col min="775" max="775" width="4.28515625" style="1822" customWidth="1"/>
    <col min="776" max="776" width="9.85546875" style="1822" customWidth="1"/>
    <col min="777" max="777" width="16.42578125" style="1822" customWidth="1"/>
    <col min="778" max="778" width="9.85546875" style="1822" customWidth="1"/>
    <col min="779" max="780" width="11" style="1822" customWidth="1"/>
    <col min="781" max="790" width="9.85546875" style="1822" customWidth="1"/>
    <col min="791" max="794" width="11" style="1822" customWidth="1"/>
    <col min="795" max="795" width="14.42578125" style="1822" customWidth="1"/>
    <col min="796" max="796" width="4.140625" style="1822" customWidth="1"/>
    <col min="797" max="797" width="13.28515625" style="1822" customWidth="1"/>
    <col min="798" max="798" width="28.140625" style="1822" customWidth="1"/>
    <col min="799" max="799" width="11" style="1822" customWidth="1"/>
    <col min="800" max="800" width="14.42578125" style="1822" customWidth="1"/>
    <col min="801" max="801" width="4.140625" style="1822" customWidth="1"/>
    <col min="802" max="803" width="11" style="1822" customWidth="1"/>
    <col min="804" max="804" width="14.42578125" style="1822" customWidth="1"/>
    <col min="805" max="805" width="4.140625" style="1822" customWidth="1"/>
    <col min="806" max="806" width="14.42578125" style="1822" customWidth="1"/>
    <col min="807" max="1024" width="11.42578125" style="1822"/>
    <col min="1025" max="1025" width="43" style="1822" customWidth="1"/>
    <col min="1026" max="1029" width="8.28515625" style="1822" customWidth="1"/>
    <col min="1030" max="1030" width="34.28515625" style="1822" customWidth="1"/>
    <col min="1031" max="1031" width="4.28515625" style="1822" customWidth="1"/>
    <col min="1032" max="1032" width="9.85546875" style="1822" customWidth="1"/>
    <col min="1033" max="1033" width="16.42578125" style="1822" customWidth="1"/>
    <col min="1034" max="1034" width="9.85546875" style="1822" customWidth="1"/>
    <col min="1035" max="1036" width="11" style="1822" customWidth="1"/>
    <col min="1037" max="1046" width="9.85546875" style="1822" customWidth="1"/>
    <col min="1047" max="1050" width="11" style="1822" customWidth="1"/>
    <col min="1051" max="1051" width="14.42578125" style="1822" customWidth="1"/>
    <col min="1052" max="1052" width="4.140625" style="1822" customWidth="1"/>
    <col min="1053" max="1053" width="13.28515625" style="1822" customWidth="1"/>
    <col min="1054" max="1054" width="28.140625" style="1822" customWidth="1"/>
    <col min="1055" max="1055" width="11" style="1822" customWidth="1"/>
    <col min="1056" max="1056" width="14.42578125" style="1822" customWidth="1"/>
    <col min="1057" max="1057" width="4.140625" style="1822" customWidth="1"/>
    <col min="1058" max="1059" width="11" style="1822" customWidth="1"/>
    <col min="1060" max="1060" width="14.42578125" style="1822" customWidth="1"/>
    <col min="1061" max="1061" width="4.140625" style="1822" customWidth="1"/>
    <col min="1062" max="1062" width="14.42578125" style="1822" customWidth="1"/>
    <col min="1063" max="1280" width="11.42578125" style="1822"/>
    <col min="1281" max="1281" width="43" style="1822" customWidth="1"/>
    <col min="1282" max="1285" width="8.28515625" style="1822" customWidth="1"/>
    <col min="1286" max="1286" width="34.28515625" style="1822" customWidth="1"/>
    <col min="1287" max="1287" width="4.28515625" style="1822" customWidth="1"/>
    <col min="1288" max="1288" width="9.85546875" style="1822" customWidth="1"/>
    <col min="1289" max="1289" width="16.42578125" style="1822" customWidth="1"/>
    <col min="1290" max="1290" width="9.85546875" style="1822" customWidth="1"/>
    <col min="1291" max="1292" width="11" style="1822" customWidth="1"/>
    <col min="1293" max="1302" width="9.85546875" style="1822" customWidth="1"/>
    <col min="1303" max="1306" width="11" style="1822" customWidth="1"/>
    <col min="1307" max="1307" width="14.42578125" style="1822" customWidth="1"/>
    <col min="1308" max="1308" width="4.140625" style="1822" customWidth="1"/>
    <col min="1309" max="1309" width="13.28515625" style="1822" customWidth="1"/>
    <col min="1310" max="1310" width="28.140625" style="1822" customWidth="1"/>
    <col min="1311" max="1311" width="11" style="1822" customWidth="1"/>
    <col min="1312" max="1312" width="14.42578125" style="1822" customWidth="1"/>
    <col min="1313" max="1313" width="4.140625" style="1822" customWidth="1"/>
    <col min="1314" max="1315" width="11" style="1822" customWidth="1"/>
    <col min="1316" max="1316" width="14.42578125" style="1822" customWidth="1"/>
    <col min="1317" max="1317" width="4.140625" style="1822" customWidth="1"/>
    <col min="1318" max="1318" width="14.42578125" style="1822" customWidth="1"/>
    <col min="1319" max="1536" width="11.42578125" style="1822"/>
    <col min="1537" max="1537" width="43" style="1822" customWidth="1"/>
    <col min="1538" max="1541" width="8.28515625" style="1822" customWidth="1"/>
    <col min="1542" max="1542" width="34.28515625" style="1822" customWidth="1"/>
    <col min="1543" max="1543" width="4.28515625" style="1822" customWidth="1"/>
    <col min="1544" max="1544" width="9.85546875" style="1822" customWidth="1"/>
    <col min="1545" max="1545" width="16.42578125" style="1822" customWidth="1"/>
    <col min="1546" max="1546" width="9.85546875" style="1822" customWidth="1"/>
    <col min="1547" max="1548" width="11" style="1822" customWidth="1"/>
    <col min="1549" max="1558" width="9.85546875" style="1822" customWidth="1"/>
    <col min="1559" max="1562" width="11" style="1822" customWidth="1"/>
    <col min="1563" max="1563" width="14.42578125" style="1822" customWidth="1"/>
    <col min="1564" max="1564" width="4.140625" style="1822" customWidth="1"/>
    <col min="1565" max="1565" width="13.28515625" style="1822" customWidth="1"/>
    <col min="1566" max="1566" width="28.140625" style="1822" customWidth="1"/>
    <col min="1567" max="1567" width="11" style="1822" customWidth="1"/>
    <col min="1568" max="1568" width="14.42578125" style="1822" customWidth="1"/>
    <col min="1569" max="1569" width="4.140625" style="1822" customWidth="1"/>
    <col min="1570" max="1571" width="11" style="1822" customWidth="1"/>
    <col min="1572" max="1572" width="14.42578125" style="1822" customWidth="1"/>
    <col min="1573" max="1573" width="4.140625" style="1822" customWidth="1"/>
    <col min="1574" max="1574" width="14.42578125" style="1822" customWidth="1"/>
    <col min="1575" max="1792" width="11.42578125" style="1822"/>
    <col min="1793" max="1793" width="43" style="1822" customWidth="1"/>
    <col min="1794" max="1797" width="8.28515625" style="1822" customWidth="1"/>
    <col min="1798" max="1798" width="34.28515625" style="1822" customWidth="1"/>
    <col min="1799" max="1799" width="4.28515625" style="1822" customWidth="1"/>
    <col min="1800" max="1800" width="9.85546875" style="1822" customWidth="1"/>
    <col min="1801" max="1801" width="16.42578125" style="1822" customWidth="1"/>
    <col min="1802" max="1802" width="9.85546875" style="1822" customWidth="1"/>
    <col min="1803" max="1804" width="11" style="1822" customWidth="1"/>
    <col min="1805" max="1814" width="9.85546875" style="1822" customWidth="1"/>
    <col min="1815" max="1818" width="11" style="1822" customWidth="1"/>
    <col min="1819" max="1819" width="14.42578125" style="1822" customWidth="1"/>
    <col min="1820" max="1820" width="4.140625" style="1822" customWidth="1"/>
    <col min="1821" max="1821" width="13.28515625" style="1822" customWidth="1"/>
    <col min="1822" max="1822" width="28.140625" style="1822" customWidth="1"/>
    <col min="1823" max="1823" width="11" style="1822" customWidth="1"/>
    <col min="1824" max="1824" width="14.42578125" style="1822" customWidth="1"/>
    <col min="1825" max="1825" width="4.140625" style="1822" customWidth="1"/>
    <col min="1826" max="1827" width="11" style="1822" customWidth="1"/>
    <col min="1828" max="1828" width="14.42578125" style="1822" customWidth="1"/>
    <col min="1829" max="1829" width="4.140625" style="1822" customWidth="1"/>
    <col min="1830" max="1830" width="14.42578125" style="1822" customWidth="1"/>
    <col min="1831" max="2048" width="11.42578125" style="1822"/>
    <col min="2049" max="2049" width="43" style="1822" customWidth="1"/>
    <col min="2050" max="2053" width="8.28515625" style="1822" customWidth="1"/>
    <col min="2054" max="2054" width="34.28515625" style="1822" customWidth="1"/>
    <col min="2055" max="2055" width="4.28515625" style="1822" customWidth="1"/>
    <col min="2056" max="2056" width="9.85546875" style="1822" customWidth="1"/>
    <col min="2057" max="2057" width="16.42578125" style="1822" customWidth="1"/>
    <col min="2058" max="2058" width="9.85546875" style="1822" customWidth="1"/>
    <col min="2059" max="2060" width="11" style="1822" customWidth="1"/>
    <col min="2061" max="2070" width="9.85546875" style="1822" customWidth="1"/>
    <col min="2071" max="2074" width="11" style="1822" customWidth="1"/>
    <col min="2075" max="2075" width="14.42578125" style="1822" customWidth="1"/>
    <col min="2076" max="2076" width="4.140625" style="1822" customWidth="1"/>
    <col min="2077" max="2077" width="13.28515625" style="1822" customWidth="1"/>
    <col min="2078" max="2078" width="28.140625" style="1822" customWidth="1"/>
    <col min="2079" max="2079" width="11" style="1822" customWidth="1"/>
    <col min="2080" max="2080" width="14.42578125" style="1822" customWidth="1"/>
    <col min="2081" max="2081" width="4.140625" style="1822" customWidth="1"/>
    <col min="2082" max="2083" width="11" style="1822" customWidth="1"/>
    <col min="2084" max="2084" width="14.42578125" style="1822" customWidth="1"/>
    <col min="2085" max="2085" width="4.140625" style="1822" customWidth="1"/>
    <col min="2086" max="2086" width="14.42578125" style="1822" customWidth="1"/>
    <col min="2087" max="2304" width="11.42578125" style="1822"/>
    <col min="2305" max="2305" width="43" style="1822" customWidth="1"/>
    <col min="2306" max="2309" width="8.28515625" style="1822" customWidth="1"/>
    <col min="2310" max="2310" width="34.28515625" style="1822" customWidth="1"/>
    <col min="2311" max="2311" width="4.28515625" style="1822" customWidth="1"/>
    <col min="2312" max="2312" width="9.85546875" style="1822" customWidth="1"/>
    <col min="2313" max="2313" width="16.42578125" style="1822" customWidth="1"/>
    <col min="2314" max="2314" width="9.85546875" style="1822" customWidth="1"/>
    <col min="2315" max="2316" width="11" style="1822" customWidth="1"/>
    <col min="2317" max="2326" width="9.85546875" style="1822" customWidth="1"/>
    <col min="2327" max="2330" width="11" style="1822" customWidth="1"/>
    <col min="2331" max="2331" width="14.42578125" style="1822" customWidth="1"/>
    <col min="2332" max="2332" width="4.140625" style="1822" customWidth="1"/>
    <col min="2333" max="2333" width="13.28515625" style="1822" customWidth="1"/>
    <col min="2334" max="2334" width="28.140625" style="1822" customWidth="1"/>
    <col min="2335" max="2335" width="11" style="1822" customWidth="1"/>
    <col min="2336" max="2336" width="14.42578125" style="1822" customWidth="1"/>
    <col min="2337" max="2337" width="4.140625" style="1822" customWidth="1"/>
    <col min="2338" max="2339" width="11" style="1822" customWidth="1"/>
    <col min="2340" max="2340" width="14.42578125" style="1822" customWidth="1"/>
    <col min="2341" max="2341" width="4.140625" style="1822" customWidth="1"/>
    <col min="2342" max="2342" width="14.42578125" style="1822" customWidth="1"/>
    <col min="2343" max="2560" width="11.42578125" style="1822"/>
    <col min="2561" max="2561" width="43" style="1822" customWidth="1"/>
    <col min="2562" max="2565" width="8.28515625" style="1822" customWidth="1"/>
    <col min="2566" max="2566" width="34.28515625" style="1822" customWidth="1"/>
    <col min="2567" max="2567" width="4.28515625" style="1822" customWidth="1"/>
    <col min="2568" max="2568" width="9.85546875" style="1822" customWidth="1"/>
    <col min="2569" max="2569" width="16.42578125" style="1822" customWidth="1"/>
    <col min="2570" max="2570" width="9.85546875" style="1822" customWidth="1"/>
    <col min="2571" max="2572" width="11" style="1822" customWidth="1"/>
    <col min="2573" max="2582" width="9.85546875" style="1822" customWidth="1"/>
    <col min="2583" max="2586" width="11" style="1822" customWidth="1"/>
    <col min="2587" max="2587" width="14.42578125" style="1822" customWidth="1"/>
    <col min="2588" max="2588" width="4.140625" style="1822" customWidth="1"/>
    <col min="2589" max="2589" width="13.28515625" style="1822" customWidth="1"/>
    <col min="2590" max="2590" width="28.140625" style="1822" customWidth="1"/>
    <col min="2591" max="2591" width="11" style="1822" customWidth="1"/>
    <col min="2592" max="2592" width="14.42578125" style="1822" customWidth="1"/>
    <col min="2593" max="2593" width="4.140625" style="1822" customWidth="1"/>
    <col min="2594" max="2595" width="11" style="1822" customWidth="1"/>
    <col min="2596" max="2596" width="14.42578125" style="1822" customWidth="1"/>
    <col min="2597" max="2597" width="4.140625" style="1822" customWidth="1"/>
    <col min="2598" max="2598" width="14.42578125" style="1822" customWidth="1"/>
    <col min="2599" max="2816" width="11.42578125" style="1822"/>
    <col min="2817" max="2817" width="43" style="1822" customWidth="1"/>
    <col min="2818" max="2821" width="8.28515625" style="1822" customWidth="1"/>
    <col min="2822" max="2822" width="34.28515625" style="1822" customWidth="1"/>
    <col min="2823" max="2823" width="4.28515625" style="1822" customWidth="1"/>
    <col min="2824" max="2824" width="9.85546875" style="1822" customWidth="1"/>
    <col min="2825" max="2825" width="16.42578125" style="1822" customWidth="1"/>
    <col min="2826" max="2826" width="9.85546875" style="1822" customWidth="1"/>
    <col min="2827" max="2828" width="11" style="1822" customWidth="1"/>
    <col min="2829" max="2838" width="9.85546875" style="1822" customWidth="1"/>
    <col min="2839" max="2842" width="11" style="1822" customWidth="1"/>
    <col min="2843" max="2843" width="14.42578125" style="1822" customWidth="1"/>
    <col min="2844" max="2844" width="4.140625" style="1822" customWidth="1"/>
    <col min="2845" max="2845" width="13.28515625" style="1822" customWidth="1"/>
    <col min="2846" max="2846" width="28.140625" style="1822" customWidth="1"/>
    <col min="2847" max="2847" width="11" style="1822" customWidth="1"/>
    <col min="2848" max="2848" width="14.42578125" style="1822" customWidth="1"/>
    <col min="2849" max="2849" width="4.140625" style="1822" customWidth="1"/>
    <col min="2850" max="2851" width="11" style="1822" customWidth="1"/>
    <col min="2852" max="2852" width="14.42578125" style="1822" customWidth="1"/>
    <col min="2853" max="2853" width="4.140625" style="1822" customWidth="1"/>
    <col min="2854" max="2854" width="14.42578125" style="1822" customWidth="1"/>
    <col min="2855" max="3072" width="11.42578125" style="1822"/>
    <col min="3073" max="3073" width="43" style="1822" customWidth="1"/>
    <col min="3074" max="3077" width="8.28515625" style="1822" customWidth="1"/>
    <col min="3078" max="3078" width="34.28515625" style="1822" customWidth="1"/>
    <col min="3079" max="3079" width="4.28515625" style="1822" customWidth="1"/>
    <col min="3080" max="3080" width="9.85546875" style="1822" customWidth="1"/>
    <col min="3081" max="3081" width="16.42578125" style="1822" customWidth="1"/>
    <col min="3082" max="3082" width="9.85546875" style="1822" customWidth="1"/>
    <col min="3083" max="3084" width="11" style="1822" customWidth="1"/>
    <col min="3085" max="3094" width="9.85546875" style="1822" customWidth="1"/>
    <col min="3095" max="3098" width="11" style="1822" customWidth="1"/>
    <col min="3099" max="3099" width="14.42578125" style="1822" customWidth="1"/>
    <col min="3100" max="3100" width="4.140625" style="1822" customWidth="1"/>
    <col min="3101" max="3101" width="13.28515625" style="1822" customWidth="1"/>
    <col min="3102" max="3102" width="28.140625" style="1822" customWidth="1"/>
    <col min="3103" max="3103" width="11" style="1822" customWidth="1"/>
    <col min="3104" max="3104" width="14.42578125" style="1822" customWidth="1"/>
    <col min="3105" max="3105" width="4.140625" style="1822" customWidth="1"/>
    <col min="3106" max="3107" width="11" style="1822" customWidth="1"/>
    <col min="3108" max="3108" width="14.42578125" style="1822" customWidth="1"/>
    <col min="3109" max="3109" width="4.140625" style="1822" customWidth="1"/>
    <col min="3110" max="3110" width="14.42578125" style="1822" customWidth="1"/>
    <col min="3111" max="3328" width="11.42578125" style="1822"/>
    <col min="3329" max="3329" width="43" style="1822" customWidth="1"/>
    <col min="3330" max="3333" width="8.28515625" style="1822" customWidth="1"/>
    <col min="3334" max="3334" width="34.28515625" style="1822" customWidth="1"/>
    <col min="3335" max="3335" width="4.28515625" style="1822" customWidth="1"/>
    <col min="3336" max="3336" width="9.85546875" style="1822" customWidth="1"/>
    <col min="3337" max="3337" width="16.42578125" style="1822" customWidth="1"/>
    <col min="3338" max="3338" width="9.85546875" style="1822" customWidth="1"/>
    <col min="3339" max="3340" width="11" style="1822" customWidth="1"/>
    <col min="3341" max="3350" width="9.85546875" style="1822" customWidth="1"/>
    <col min="3351" max="3354" width="11" style="1822" customWidth="1"/>
    <col min="3355" max="3355" width="14.42578125" style="1822" customWidth="1"/>
    <col min="3356" max="3356" width="4.140625" style="1822" customWidth="1"/>
    <col min="3357" max="3357" width="13.28515625" style="1822" customWidth="1"/>
    <col min="3358" max="3358" width="28.140625" style="1822" customWidth="1"/>
    <col min="3359" max="3359" width="11" style="1822" customWidth="1"/>
    <col min="3360" max="3360" width="14.42578125" style="1822" customWidth="1"/>
    <col min="3361" max="3361" width="4.140625" style="1822" customWidth="1"/>
    <col min="3362" max="3363" width="11" style="1822" customWidth="1"/>
    <col min="3364" max="3364" width="14.42578125" style="1822" customWidth="1"/>
    <col min="3365" max="3365" width="4.140625" style="1822" customWidth="1"/>
    <col min="3366" max="3366" width="14.42578125" style="1822" customWidth="1"/>
    <col min="3367" max="3584" width="11.42578125" style="1822"/>
    <col min="3585" max="3585" width="43" style="1822" customWidth="1"/>
    <col min="3586" max="3589" width="8.28515625" style="1822" customWidth="1"/>
    <col min="3590" max="3590" width="34.28515625" style="1822" customWidth="1"/>
    <col min="3591" max="3591" width="4.28515625" style="1822" customWidth="1"/>
    <col min="3592" max="3592" width="9.85546875" style="1822" customWidth="1"/>
    <col min="3593" max="3593" width="16.42578125" style="1822" customWidth="1"/>
    <col min="3594" max="3594" width="9.85546875" style="1822" customWidth="1"/>
    <col min="3595" max="3596" width="11" style="1822" customWidth="1"/>
    <col min="3597" max="3606" width="9.85546875" style="1822" customWidth="1"/>
    <col min="3607" max="3610" width="11" style="1822" customWidth="1"/>
    <col min="3611" max="3611" width="14.42578125" style="1822" customWidth="1"/>
    <col min="3612" max="3612" width="4.140625" style="1822" customWidth="1"/>
    <col min="3613" max="3613" width="13.28515625" style="1822" customWidth="1"/>
    <col min="3614" max="3614" width="28.140625" style="1822" customWidth="1"/>
    <col min="3615" max="3615" width="11" style="1822" customWidth="1"/>
    <col min="3616" max="3616" width="14.42578125" style="1822" customWidth="1"/>
    <col min="3617" max="3617" width="4.140625" style="1822" customWidth="1"/>
    <col min="3618" max="3619" width="11" style="1822" customWidth="1"/>
    <col min="3620" max="3620" width="14.42578125" style="1822" customWidth="1"/>
    <col min="3621" max="3621" width="4.140625" style="1822" customWidth="1"/>
    <col min="3622" max="3622" width="14.42578125" style="1822" customWidth="1"/>
    <col min="3623" max="3840" width="11.42578125" style="1822"/>
    <col min="3841" max="3841" width="43" style="1822" customWidth="1"/>
    <col min="3842" max="3845" width="8.28515625" style="1822" customWidth="1"/>
    <col min="3846" max="3846" width="34.28515625" style="1822" customWidth="1"/>
    <col min="3847" max="3847" width="4.28515625" style="1822" customWidth="1"/>
    <col min="3848" max="3848" width="9.85546875" style="1822" customWidth="1"/>
    <col min="3849" max="3849" width="16.42578125" style="1822" customWidth="1"/>
    <col min="3850" max="3850" width="9.85546875" style="1822" customWidth="1"/>
    <col min="3851" max="3852" width="11" style="1822" customWidth="1"/>
    <col min="3853" max="3862" width="9.85546875" style="1822" customWidth="1"/>
    <col min="3863" max="3866" width="11" style="1822" customWidth="1"/>
    <col min="3867" max="3867" width="14.42578125" style="1822" customWidth="1"/>
    <col min="3868" max="3868" width="4.140625" style="1822" customWidth="1"/>
    <col min="3869" max="3869" width="13.28515625" style="1822" customWidth="1"/>
    <col min="3870" max="3870" width="28.140625" style="1822" customWidth="1"/>
    <col min="3871" max="3871" width="11" style="1822" customWidth="1"/>
    <col min="3872" max="3872" width="14.42578125" style="1822" customWidth="1"/>
    <col min="3873" max="3873" width="4.140625" style="1822" customWidth="1"/>
    <col min="3874" max="3875" width="11" style="1822" customWidth="1"/>
    <col min="3876" max="3876" width="14.42578125" style="1822" customWidth="1"/>
    <col min="3877" max="3877" width="4.140625" style="1822" customWidth="1"/>
    <col min="3878" max="3878" width="14.42578125" style="1822" customWidth="1"/>
    <col min="3879" max="4096" width="11.42578125" style="1822"/>
    <col min="4097" max="4097" width="43" style="1822" customWidth="1"/>
    <col min="4098" max="4101" width="8.28515625" style="1822" customWidth="1"/>
    <col min="4102" max="4102" width="34.28515625" style="1822" customWidth="1"/>
    <col min="4103" max="4103" width="4.28515625" style="1822" customWidth="1"/>
    <col min="4104" max="4104" width="9.85546875" style="1822" customWidth="1"/>
    <col min="4105" max="4105" width="16.42578125" style="1822" customWidth="1"/>
    <col min="4106" max="4106" width="9.85546875" style="1822" customWidth="1"/>
    <col min="4107" max="4108" width="11" style="1822" customWidth="1"/>
    <col min="4109" max="4118" width="9.85546875" style="1822" customWidth="1"/>
    <col min="4119" max="4122" width="11" style="1822" customWidth="1"/>
    <col min="4123" max="4123" width="14.42578125" style="1822" customWidth="1"/>
    <col min="4124" max="4124" width="4.140625" style="1822" customWidth="1"/>
    <col min="4125" max="4125" width="13.28515625" style="1822" customWidth="1"/>
    <col min="4126" max="4126" width="28.140625" style="1822" customWidth="1"/>
    <col min="4127" max="4127" width="11" style="1822" customWidth="1"/>
    <col min="4128" max="4128" width="14.42578125" style="1822" customWidth="1"/>
    <col min="4129" max="4129" width="4.140625" style="1822" customWidth="1"/>
    <col min="4130" max="4131" width="11" style="1822" customWidth="1"/>
    <col min="4132" max="4132" width="14.42578125" style="1822" customWidth="1"/>
    <col min="4133" max="4133" width="4.140625" style="1822" customWidth="1"/>
    <col min="4134" max="4134" width="14.42578125" style="1822" customWidth="1"/>
    <col min="4135" max="4352" width="11.42578125" style="1822"/>
    <col min="4353" max="4353" width="43" style="1822" customWidth="1"/>
    <col min="4354" max="4357" width="8.28515625" style="1822" customWidth="1"/>
    <col min="4358" max="4358" width="34.28515625" style="1822" customWidth="1"/>
    <col min="4359" max="4359" width="4.28515625" style="1822" customWidth="1"/>
    <col min="4360" max="4360" width="9.85546875" style="1822" customWidth="1"/>
    <col min="4361" max="4361" width="16.42578125" style="1822" customWidth="1"/>
    <col min="4362" max="4362" width="9.85546875" style="1822" customWidth="1"/>
    <col min="4363" max="4364" width="11" style="1822" customWidth="1"/>
    <col min="4365" max="4374" width="9.85546875" style="1822" customWidth="1"/>
    <col min="4375" max="4378" width="11" style="1822" customWidth="1"/>
    <col min="4379" max="4379" width="14.42578125" style="1822" customWidth="1"/>
    <col min="4380" max="4380" width="4.140625" style="1822" customWidth="1"/>
    <col min="4381" max="4381" width="13.28515625" style="1822" customWidth="1"/>
    <col min="4382" max="4382" width="28.140625" style="1822" customWidth="1"/>
    <col min="4383" max="4383" width="11" style="1822" customWidth="1"/>
    <col min="4384" max="4384" width="14.42578125" style="1822" customWidth="1"/>
    <col min="4385" max="4385" width="4.140625" style="1822" customWidth="1"/>
    <col min="4386" max="4387" width="11" style="1822" customWidth="1"/>
    <col min="4388" max="4388" width="14.42578125" style="1822" customWidth="1"/>
    <col min="4389" max="4389" width="4.140625" style="1822" customWidth="1"/>
    <col min="4390" max="4390" width="14.42578125" style="1822" customWidth="1"/>
    <col min="4391" max="4608" width="11.42578125" style="1822"/>
    <col min="4609" max="4609" width="43" style="1822" customWidth="1"/>
    <col min="4610" max="4613" width="8.28515625" style="1822" customWidth="1"/>
    <col min="4614" max="4614" width="34.28515625" style="1822" customWidth="1"/>
    <col min="4615" max="4615" width="4.28515625" style="1822" customWidth="1"/>
    <col min="4616" max="4616" width="9.85546875" style="1822" customWidth="1"/>
    <col min="4617" max="4617" width="16.42578125" style="1822" customWidth="1"/>
    <col min="4618" max="4618" width="9.85546875" style="1822" customWidth="1"/>
    <col min="4619" max="4620" width="11" style="1822" customWidth="1"/>
    <col min="4621" max="4630" width="9.85546875" style="1822" customWidth="1"/>
    <col min="4631" max="4634" width="11" style="1822" customWidth="1"/>
    <col min="4635" max="4635" width="14.42578125" style="1822" customWidth="1"/>
    <col min="4636" max="4636" width="4.140625" style="1822" customWidth="1"/>
    <col min="4637" max="4637" width="13.28515625" style="1822" customWidth="1"/>
    <col min="4638" max="4638" width="28.140625" style="1822" customWidth="1"/>
    <col min="4639" max="4639" width="11" style="1822" customWidth="1"/>
    <col min="4640" max="4640" width="14.42578125" style="1822" customWidth="1"/>
    <col min="4641" max="4641" width="4.140625" style="1822" customWidth="1"/>
    <col min="4642" max="4643" width="11" style="1822" customWidth="1"/>
    <col min="4644" max="4644" width="14.42578125" style="1822" customWidth="1"/>
    <col min="4645" max="4645" width="4.140625" style="1822" customWidth="1"/>
    <col min="4646" max="4646" width="14.42578125" style="1822" customWidth="1"/>
    <col min="4647" max="4864" width="11.42578125" style="1822"/>
    <col min="4865" max="4865" width="43" style="1822" customWidth="1"/>
    <col min="4866" max="4869" width="8.28515625" style="1822" customWidth="1"/>
    <col min="4870" max="4870" width="34.28515625" style="1822" customWidth="1"/>
    <col min="4871" max="4871" width="4.28515625" style="1822" customWidth="1"/>
    <col min="4872" max="4872" width="9.85546875" style="1822" customWidth="1"/>
    <col min="4873" max="4873" width="16.42578125" style="1822" customWidth="1"/>
    <col min="4874" max="4874" width="9.85546875" style="1822" customWidth="1"/>
    <col min="4875" max="4876" width="11" style="1822" customWidth="1"/>
    <col min="4877" max="4886" width="9.85546875" style="1822" customWidth="1"/>
    <col min="4887" max="4890" width="11" style="1822" customWidth="1"/>
    <col min="4891" max="4891" width="14.42578125" style="1822" customWidth="1"/>
    <col min="4892" max="4892" width="4.140625" style="1822" customWidth="1"/>
    <col min="4893" max="4893" width="13.28515625" style="1822" customWidth="1"/>
    <col min="4894" max="4894" width="28.140625" style="1822" customWidth="1"/>
    <col min="4895" max="4895" width="11" style="1822" customWidth="1"/>
    <col min="4896" max="4896" width="14.42578125" style="1822" customWidth="1"/>
    <col min="4897" max="4897" width="4.140625" style="1822" customWidth="1"/>
    <col min="4898" max="4899" width="11" style="1822" customWidth="1"/>
    <col min="4900" max="4900" width="14.42578125" style="1822" customWidth="1"/>
    <col min="4901" max="4901" width="4.140625" style="1822" customWidth="1"/>
    <col min="4902" max="4902" width="14.42578125" style="1822" customWidth="1"/>
    <col min="4903" max="5120" width="11.42578125" style="1822"/>
    <col min="5121" max="5121" width="43" style="1822" customWidth="1"/>
    <col min="5122" max="5125" width="8.28515625" style="1822" customWidth="1"/>
    <col min="5126" max="5126" width="34.28515625" style="1822" customWidth="1"/>
    <col min="5127" max="5127" width="4.28515625" style="1822" customWidth="1"/>
    <col min="5128" max="5128" width="9.85546875" style="1822" customWidth="1"/>
    <col min="5129" max="5129" width="16.42578125" style="1822" customWidth="1"/>
    <col min="5130" max="5130" width="9.85546875" style="1822" customWidth="1"/>
    <col min="5131" max="5132" width="11" style="1822" customWidth="1"/>
    <col min="5133" max="5142" width="9.85546875" style="1822" customWidth="1"/>
    <col min="5143" max="5146" width="11" style="1822" customWidth="1"/>
    <col min="5147" max="5147" width="14.42578125" style="1822" customWidth="1"/>
    <col min="5148" max="5148" width="4.140625" style="1822" customWidth="1"/>
    <col min="5149" max="5149" width="13.28515625" style="1822" customWidth="1"/>
    <col min="5150" max="5150" width="28.140625" style="1822" customWidth="1"/>
    <col min="5151" max="5151" width="11" style="1822" customWidth="1"/>
    <col min="5152" max="5152" width="14.42578125" style="1822" customWidth="1"/>
    <col min="5153" max="5153" width="4.140625" style="1822" customWidth="1"/>
    <col min="5154" max="5155" width="11" style="1822" customWidth="1"/>
    <col min="5156" max="5156" width="14.42578125" style="1822" customWidth="1"/>
    <col min="5157" max="5157" width="4.140625" style="1822" customWidth="1"/>
    <col min="5158" max="5158" width="14.42578125" style="1822" customWidth="1"/>
    <col min="5159" max="5376" width="11.42578125" style="1822"/>
    <col min="5377" max="5377" width="43" style="1822" customWidth="1"/>
    <col min="5378" max="5381" width="8.28515625" style="1822" customWidth="1"/>
    <col min="5382" max="5382" width="34.28515625" style="1822" customWidth="1"/>
    <col min="5383" max="5383" width="4.28515625" style="1822" customWidth="1"/>
    <col min="5384" max="5384" width="9.85546875" style="1822" customWidth="1"/>
    <col min="5385" max="5385" width="16.42578125" style="1822" customWidth="1"/>
    <col min="5386" max="5386" width="9.85546875" style="1822" customWidth="1"/>
    <col min="5387" max="5388" width="11" style="1822" customWidth="1"/>
    <col min="5389" max="5398" width="9.85546875" style="1822" customWidth="1"/>
    <col min="5399" max="5402" width="11" style="1822" customWidth="1"/>
    <col min="5403" max="5403" width="14.42578125" style="1822" customWidth="1"/>
    <col min="5404" max="5404" width="4.140625" style="1822" customWidth="1"/>
    <col min="5405" max="5405" width="13.28515625" style="1822" customWidth="1"/>
    <col min="5406" max="5406" width="28.140625" style="1822" customWidth="1"/>
    <col min="5407" max="5407" width="11" style="1822" customWidth="1"/>
    <col min="5408" max="5408" width="14.42578125" style="1822" customWidth="1"/>
    <col min="5409" max="5409" width="4.140625" style="1822" customWidth="1"/>
    <col min="5410" max="5411" width="11" style="1822" customWidth="1"/>
    <col min="5412" max="5412" width="14.42578125" style="1822" customWidth="1"/>
    <col min="5413" max="5413" width="4.140625" style="1822" customWidth="1"/>
    <col min="5414" max="5414" width="14.42578125" style="1822" customWidth="1"/>
    <col min="5415" max="5632" width="11.42578125" style="1822"/>
    <col min="5633" max="5633" width="43" style="1822" customWidth="1"/>
    <col min="5634" max="5637" width="8.28515625" style="1822" customWidth="1"/>
    <col min="5638" max="5638" width="34.28515625" style="1822" customWidth="1"/>
    <col min="5639" max="5639" width="4.28515625" style="1822" customWidth="1"/>
    <col min="5640" max="5640" width="9.85546875" style="1822" customWidth="1"/>
    <col min="5641" max="5641" width="16.42578125" style="1822" customWidth="1"/>
    <col min="5642" max="5642" width="9.85546875" style="1822" customWidth="1"/>
    <col min="5643" max="5644" width="11" style="1822" customWidth="1"/>
    <col min="5645" max="5654" width="9.85546875" style="1822" customWidth="1"/>
    <col min="5655" max="5658" width="11" style="1822" customWidth="1"/>
    <col min="5659" max="5659" width="14.42578125" style="1822" customWidth="1"/>
    <col min="5660" max="5660" width="4.140625" style="1822" customWidth="1"/>
    <col min="5661" max="5661" width="13.28515625" style="1822" customWidth="1"/>
    <col min="5662" max="5662" width="28.140625" style="1822" customWidth="1"/>
    <col min="5663" max="5663" width="11" style="1822" customWidth="1"/>
    <col min="5664" max="5664" width="14.42578125" style="1822" customWidth="1"/>
    <col min="5665" max="5665" width="4.140625" style="1822" customWidth="1"/>
    <col min="5666" max="5667" width="11" style="1822" customWidth="1"/>
    <col min="5668" max="5668" width="14.42578125" style="1822" customWidth="1"/>
    <col min="5669" max="5669" width="4.140625" style="1822" customWidth="1"/>
    <col min="5670" max="5670" width="14.42578125" style="1822" customWidth="1"/>
    <col min="5671" max="5888" width="11.42578125" style="1822"/>
    <col min="5889" max="5889" width="43" style="1822" customWidth="1"/>
    <col min="5890" max="5893" width="8.28515625" style="1822" customWidth="1"/>
    <col min="5894" max="5894" width="34.28515625" style="1822" customWidth="1"/>
    <col min="5895" max="5895" width="4.28515625" style="1822" customWidth="1"/>
    <col min="5896" max="5896" width="9.85546875" style="1822" customWidth="1"/>
    <col min="5897" max="5897" width="16.42578125" style="1822" customWidth="1"/>
    <col min="5898" max="5898" width="9.85546875" style="1822" customWidth="1"/>
    <col min="5899" max="5900" width="11" style="1822" customWidth="1"/>
    <col min="5901" max="5910" width="9.85546875" style="1822" customWidth="1"/>
    <col min="5911" max="5914" width="11" style="1822" customWidth="1"/>
    <col min="5915" max="5915" width="14.42578125" style="1822" customWidth="1"/>
    <col min="5916" max="5916" width="4.140625" style="1822" customWidth="1"/>
    <col min="5917" max="5917" width="13.28515625" style="1822" customWidth="1"/>
    <col min="5918" max="5918" width="28.140625" style="1822" customWidth="1"/>
    <col min="5919" max="5919" width="11" style="1822" customWidth="1"/>
    <col min="5920" max="5920" width="14.42578125" style="1822" customWidth="1"/>
    <col min="5921" max="5921" width="4.140625" style="1822" customWidth="1"/>
    <col min="5922" max="5923" width="11" style="1822" customWidth="1"/>
    <col min="5924" max="5924" width="14.42578125" style="1822" customWidth="1"/>
    <col min="5925" max="5925" width="4.140625" style="1822" customWidth="1"/>
    <col min="5926" max="5926" width="14.42578125" style="1822" customWidth="1"/>
    <col min="5927" max="6144" width="11.42578125" style="1822"/>
    <col min="6145" max="6145" width="43" style="1822" customWidth="1"/>
    <col min="6146" max="6149" width="8.28515625" style="1822" customWidth="1"/>
    <col min="6150" max="6150" width="34.28515625" style="1822" customWidth="1"/>
    <col min="6151" max="6151" width="4.28515625" style="1822" customWidth="1"/>
    <col min="6152" max="6152" width="9.85546875" style="1822" customWidth="1"/>
    <col min="6153" max="6153" width="16.42578125" style="1822" customWidth="1"/>
    <col min="6154" max="6154" width="9.85546875" style="1822" customWidth="1"/>
    <col min="6155" max="6156" width="11" style="1822" customWidth="1"/>
    <col min="6157" max="6166" width="9.85546875" style="1822" customWidth="1"/>
    <col min="6167" max="6170" width="11" style="1822" customWidth="1"/>
    <col min="6171" max="6171" width="14.42578125" style="1822" customWidth="1"/>
    <col min="6172" max="6172" width="4.140625" style="1822" customWidth="1"/>
    <col min="6173" max="6173" width="13.28515625" style="1822" customWidth="1"/>
    <col min="6174" max="6174" width="28.140625" style="1822" customWidth="1"/>
    <col min="6175" max="6175" width="11" style="1822" customWidth="1"/>
    <col min="6176" max="6176" width="14.42578125" style="1822" customWidth="1"/>
    <col min="6177" max="6177" width="4.140625" style="1822" customWidth="1"/>
    <col min="6178" max="6179" width="11" style="1822" customWidth="1"/>
    <col min="6180" max="6180" width="14.42578125" style="1822" customWidth="1"/>
    <col min="6181" max="6181" width="4.140625" style="1822" customWidth="1"/>
    <col min="6182" max="6182" width="14.42578125" style="1822" customWidth="1"/>
    <col min="6183" max="6400" width="11.42578125" style="1822"/>
    <col min="6401" max="6401" width="43" style="1822" customWidth="1"/>
    <col min="6402" max="6405" width="8.28515625" style="1822" customWidth="1"/>
    <col min="6406" max="6406" width="34.28515625" style="1822" customWidth="1"/>
    <col min="6407" max="6407" width="4.28515625" style="1822" customWidth="1"/>
    <col min="6408" max="6408" width="9.85546875" style="1822" customWidth="1"/>
    <col min="6409" max="6409" width="16.42578125" style="1822" customWidth="1"/>
    <col min="6410" max="6410" width="9.85546875" style="1822" customWidth="1"/>
    <col min="6411" max="6412" width="11" style="1822" customWidth="1"/>
    <col min="6413" max="6422" width="9.85546875" style="1822" customWidth="1"/>
    <col min="6423" max="6426" width="11" style="1822" customWidth="1"/>
    <col min="6427" max="6427" width="14.42578125" style="1822" customWidth="1"/>
    <col min="6428" max="6428" width="4.140625" style="1822" customWidth="1"/>
    <col min="6429" max="6429" width="13.28515625" style="1822" customWidth="1"/>
    <col min="6430" max="6430" width="28.140625" style="1822" customWidth="1"/>
    <col min="6431" max="6431" width="11" style="1822" customWidth="1"/>
    <col min="6432" max="6432" width="14.42578125" style="1822" customWidth="1"/>
    <col min="6433" max="6433" width="4.140625" style="1822" customWidth="1"/>
    <col min="6434" max="6435" width="11" style="1822" customWidth="1"/>
    <col min="6436" max="6436" width="14.42578125" style="1822" customWidth="1"/>
    <col min="6437" max="6437" width="4.140625" style="1822" customWidth="1"/>
    <col min="6438" max="6438" width="14.42578125" style="1822" customWidth="1"/>
    <col min="6439" max="6656" width="11.42578125" style="1822"/>
    <col min="6657" max="6657" width="43" style="1822" customWidth="1"/>
    <col min="6658" max="6661" width="8.28515625" style="1822" customWidth="1"/>
    <col min="6662" max="6662" width="34.28515625" style="1822" customWidth="1"/>
    <col min="6663" max="6663" width="4.28515625" style="1822" customWidth="1"/>
    <col min="6664" max="6664" width="9.85546875" style="1822" customWidth="1"/>
    <col min="6665" max="6665" width="16.42578125" style="1822" customWidth="1"/>
    <col min="6666" max="6666" width="9.85546875" style="1822" customWidth="1"/>
    <col min="6667" max="6668" width="11" style="1822" customWidth="1"/>
    <col min="6669" max="6678" width="9.85546875" style="1822" customWidth="1"/>
    <col min="6679" max="6682" width="11" style="1822" customWidth="1"/>
    <col min="6683" max="6683" width="14.42578125" style="1822" customWidth="1"/>
    <col min="6684" max="6684" width="4.140625" style="1822" customWidth="1"/>
    <col min="6685" max="6685" width="13.28515625" style="1822" customWidth="1"/>
    <col min="6686" max="6686" width="28.140625" style="1822" customWidth="1"/>
    <col min="6687" max="6687" width="11" style="1822" customWidth="1"/>
    <col min="6688" max="6688" width="14.42578125" style="1822" customWidth="1"/>
    <col min="6689" max="6689" width="4.140625" style="1822" customWidth="1"/>
    <col min="6690" max="6691" width="11" style="1822" customWidth="1"/>
    <col min="6692" max="6692" width="14.42578125" style="1822" customWidth="1"/>
    <col min="6693" max="6693" width="4.140625" style="1822" customWidth="1"/>
    <col min="6694" max="6694" width="14.42578125" style="1822" customWidth="1"/>
    <col min="6695" max="6912" width="11.42578125" style="1822"/>
    <col min="6913" max="6913" width="43" style="1822" customWidth="1"/>
    <col min="6914" max="6917" width="8.28515625" style="1822" customWidth="1"/>
    <col min="6918" max="6918" width="34.28515625" style="1822" customWidth="1"/>
    <col min="6919" max="6919" width="4.28515625" style="1822" customWidth="1"/>
    <col min="6920" max="6920" width="9.85546875" style="1822" customWidth="1"/>
    <col min="6921" max="6921" width="16.42578125" style="1822" customWidth="1"/>
    <col min="6922" max="6922" width="9.85546875" style="1822" customWidth="1"/>
    <col min="6923" max="6924" width="11" style="1822" customWidth="1"/>
    <col min="6925" max="6934" width="9.85546875" style="1822" customWidth="1"/>
    <col min="6935" max="6938" width="11" style="1822" customWidth="1"/>
    <col min="6939" max="6939" width="14.42578125" style="1822" customWidth="1"/>
    <col min="6940" max="6940" width="4.140625" style="1822" customWidth="1"/>
    <col min="6941" max="6941" width="13.28515625" style="1822" customWidth="1"/>
    <col min="6942" max="6942" width="28.140625" style="1822" customWidth="1"/>
    <col min="6943" max="6943" width="11" style="1822" customWidth="1"/>
    <col min="6944" max="6944" width="14.42578125" style="1822" customWidth="1"/>
    <col min="6945" max="6945" width="4.140625" style="1822" customWidth="1"/>
    <col min="6946" max="6947" width="11" style="1822" customWidth="1"/>
    <col min="6948" max="6948" width="14.42578125" style="1822" customWidth="1"/>
    <col min="6949" max="6949" width="4.140625" style="1822" customWidth="1"/>
    <col min="6950" max="6950" width="14.42578125" style="1822" customWidth="1"/>
    <col min="6951" max="7168" width="11.42578125" style="1822"/>
    <col min="7169" max="7169" width="43" style="1822" customWidth="1"/>
    <col min="7170" max="7173" width="8.28515625" style="1822" customWidth="1"/>
    <col min="7174" max="7174" width="34.28515625" style="1822" customWidth="1"/>
    <col min="7175" max="7175" width="4.28515625" style="1822" customWidth="1"/>
    <col min="7176" max="7176" width="9.85546875" style="1822" customWidth="1"/>
    <col min="7177" max="7177" width="16.42578125" style="1822" customWidth="1"/>
    <col min="7178" max="7178" width="9.85546875" style="1822" customWidth="1"/>
    <col min="7179" max="7180" width="11" style="1822" customWidth="1"/>
    <col min="7181" max="7190" width="9.85546875" style="1822" customWidth="1"/>
    <col min="7191" max="7194" width="11" style="1822" customWidth="1"/>
    <col min="7195" max="7195" width="14.42578125" style="1822" customWidth="1"/>
    <col min="7196" max="7196" width="4.140625" style="1822" customWidth="1"/>
    <col min="7197" max="7197" width="13.28515625" style="1822" customWidth="1"/>
    <col min="7198" max="7198" width="28.140625" style="1822" customWidth="1"/>
    <col min="7199" max="7199" width="11" style="1822" customWidth="1"/>
    <col min="7200" max="7200" width="14.42578125" style="1822" customWidth="1"/>
    <col min="7201" max="7201" width="4.140625" style="1822" customWidth="1"/>
    <col min="7202" max="7203" width="11" style="1822" customWidth="1"/>
    <col min="7204" max="7204" width="14.42578125" style="1822" customWidth="1"/>
    <col min="7205" max="7205" width="4.140625" style="1822" customWidth="1"/>
    <col min="7206" max="7206" width="14.42578125" style="1822" customWidth="1"/>
    <col min="7207" max="7424" width="11.42578125" style="1822"/>
    <col min="7425" max="7425" width="43" style="1822" customWidth="1"/>
    <col min="7426" max="7429" width="8.28515625" style="1822" customWidth="1"/>
    <col min="7430" max="7430" width="34.28515625" style="1822" customWidth="1"/>
    <col min="7431" max="7431" width="4.28515625" style="1822" customWidth="1"/>
    <col min="7432" max="7432" width="9.85546875" style="1822" customWidth="1"/>
    <col min="7433" max="7433" width="16.42578125" style="1822" customWidth="1"/>
    <col min="7434" max="7434" width="9.85546875" style="1822" customWidth="1"/>
    <col min="7435" max="7436" width="11" style="1822" customWidth="1"/>
    <col min="7437" max="7446" width="9.85546875" style="1822" customWidth="1"/>
    <col min="7447" max="7450" width="11" style="1822" customWidth="1"/>
    <col min="7451" max="7451" width="14.42578125" style="1822" customWidth="1"/>
    <col min="7452" max="7452" width="4.140625" style="1822" customWidth="1"/>
    <col min="7453" max="7453" width="13.28515625" style="1822" customWidth="1"/>
    <col min="7454" max="7454" width="28.140625" style="1822" customWidth="1"/>
    <col min="7455" max="7455" width="11" style="1822" customWidth="1"/>
    <col min="7456" max="7456" width="14.42578125" style="1822" customWidth="1"/>
    <col min="7457" max="7457" width="4.140625" style="1822" customWidth="1"/>
    <col min="7458" max="7459" width="11" style="1822" customWidth="1"/>
    <col min="7460" max="7460" width="14.42578125" style="1822" customWidth="1"/>
    <col min="7461" max="7461" width="4.140625" style="1822" customWidth="1"/>
    <col min="7462" max="7462" width="14.42578125" style="1822" customWidth="1"/>
    <col min="7463" max="7680" width="11.42578125" style="1822"/>
    <col min="7681" max="7681" width="43" style="1822" customWidth="1"/>
    <col min="7682" max="7685" width="8.28515625" style="1822" customWidth="1"/>
    <col min="7686" max="7686" width="34.28515625" style="1822" customWidth="1"/>
    <col min="7687" max="7687" width="4.28515625" style="1822" customWidth="1"/>
    <col min="7688" max="7688" width="9.85546875" style="1822" customWidth="1"/>
    <col min="7689" max="7689" width="16.42578125" style="1822" customWidth="1"/>
    <col min="7690" max="7690" width="9.85546875" style="1822" customWidth="1"/>
    <col min="7691" max="7692" width="11" style="1822" customWidth="1"/>
    <col min="7693" max="7702" width="9.85546875" style="1822" customWidth="1"/>
    <col min="7703" max="7706" width="11" style="1822" customWidth="1"/>
    <col min="7707" max="7707" width="14.42578125" style="1822" customWidth="1"/>
    <col min="7708" max="7708" width="4.140625" style="1822" customWidth="1"/>
    <col min="7709" max="7709" width="13.28515625" style="1822" customWidth="1"/>
    <col min="7710" max="7710" width="28.140625" style="1822" customWidth="1"/>
    <col min="7711" max="7711" width="11" style="1822" customWidth="1"/>
    <col min="7712" max="7712" width="14.42578125" style="1822" customWidth="1"/>
    <col min="7713" max="7713" width="4.140625" style="1822" customWidth="1"/>
    <col min="7714" max="7715" width="11" style="1822" customWidth="1"/>
    <col min="7716" max="7716" width="14.42578125" style="1822" customWidth="1"/>
    <col min="7717" max="7717" width="4.140625" style="1822" customWidth="1"/>
    <col min="7718" max="7718" width="14.42578125" style="1822" customWidth="1"/>
    <col min="7719" max="7936" width="11.42578125" style="1822"/>
    <col min="7937" max="7937" width="43" style="1822" customWidth="1"/>
    <col min="7938" max="7941" width="8.28515625" style="1822" customWidth="1"/>
    <col min="7942" max="7942" width="34.28515625" style="1822" customWidth="1"/>
    <col min="7943" max="7943" width="4.28515625" style="1822" customWidth="1"/>
    <col min="7944" max="7944" width="9.85546875" style="1822" customWidth="1"/>
    <col min="7945" max="7945" width="16.42578125" style="1822" customWidth="1"/>
    <col min="7946" max="7946" width="9.85546875" style="1822" customWidth="1"/>
    <col min="7947" max="7948" width="11" style="1822" customWidth="1"/>
    <col min="7949" max="7958" width="9.85546875" style="1822" customWidth="1"/>
    <col min="7959" max="7962" width="11" style="1822" customWidth="1"/>
    <col min="7963" max="7963" width="14.42578125" style="1822" customWidth="1"/>
    <col min="7964" max="7964" width="4.140625" style="1822" customWidth="1"/>
    <col min="7965" max="7965" width="13.28515625" style="1822" customWidth="1"/>
    <col min="7966" max="7966" width="28.140625" style="1822" customWidth="1"/>
    <col min="7967" max="7967" width="11" style="1822" customWidth="1"/>
    <col min="7968" max="7968" width="14.42578125" style="1822" customWidth="1"/>
    <col min="7969" max="7969" width="4.140625" style="1822" customWidth="1"/>
    <col min="7970" max="7971" width="11" style="1822" customWidth="1"/>
    <col min="7972" max="7972" width="14.42578125" style="1822" customWidth="1"/>
    <col min="7973" max="7973" width="4.140625" style="1822" customWidth="1"/>
    <col min="7974" max="7974" width="14.42578125" style="1822" customWidth="1"/>
    <col min="7975" max="8192" width="11.42578125" style="1822"/>
    <col min="8193" max="8193" width="43" style="1822" customWidth="1"/>
    <col min="8194" max="8197" width="8.28515625" style="1822" customWidth="1"/>
    <col min="8198" max="8198" width="34.28515625" style="1822" customWidth="1"/>
    <col min="8199" max="8199" width="4.28515625" style="1822" customWidth="1"/>
    <col min="8200" max="8200" width="9.85546875" style="1822" customWidth="1"/>
    <col min="8201" max="8201" width="16.42578125" style="1822" customWidth="1"/>
    <col min="8202" max="8202" width="9.85546875" style="1822" customWidth="1"/>
    <col min="8203" max="8204" width="11" style="1822" customWidth="1"/>
    <col min="8205" max="8214" width="9.85546875" style="1822" customWidth="1"/>
    <col min="8215" max="8218" width="11" style="1822" customWidth="1"/>
    <col min="8219" max="8219" width="14.42578125" style="1822" customWidth="1"/>
    <col min="8220" max="8220" width="4.140625" style="1822" customWidth="1"/>
    <col min="8221" max="8221" width="13.28515625" style="1822" customWidth="1"/>
    <col min="8222" max="8222" width="28.140625" style="1822" customWidth="1"/>
    <col min="8223" max="8223" width="11" style="1822" customWidth="1"/>
    <col min="8224" max="8224" width="14.42578125" style="1822" customWidth="1"/>
    <col min="8225" max="8225" width="4.140625" style="1822" customWidth="1"/>
    <col min="8226" max="8227" width="11" style="1822" customWidth="1"/>
    <col min="8228" max="8228" width="14.42578125" style="1822" customWidth="1"/>
    <col min="8229" max="8229" width="4.140625" style="1822" customWidth="1"/>
    <col min="8230" max="8230" width="14.42578125" style="1822" customWidth="1"/>
    <col min="8231" max="8448" width="11.42578125" style="1822"/>
    <col min="8449" max="8449" width="43" style="1822" customWidth="1"/>
    <col min="8450" max="8453" width="8.28515625" style="1822" customWidth="1"/>
    <col min="8454" max="8454" width="34.28515625" style="1822" customWidth="1"/>
    <col min="8455" max="8455" width="4.28515625" style="1822" customWidth="1"/>
    <col min="8456" max="8456" width="9.85546875" style="1822" customWidth="1"/>
    <col min="8457" max="8457" width="16.42578125" style="1822" customWidth="1"/>
    <col min="8458" max="8458" width="9.85546875" style="1822" customWidth="1"/>
    <col min="8459" max="8460" width="11" style="1822" customWidth="1"/>
    <col min="8461" max="8470" width="9.85546875" style="1822" customWidth="1"/>
    <col min="8471" max="8474" width="11" style="1822" customWidth="1"/>
    <col min="8475" max="8475" width="14.42578125" style="1822" customWidth="1"/>
    <col min="8476" max="8476" width="4.140625" style="1822" customWidth="1"/>
    <col min="8477" max="8477" width="13.28515625" style="1822" customWidth="1"/>
    <col min="8478" max="8478" width="28.140625" style="1822" customWidth="1"/>
    <col min="8479" max="8479" width="11" style="1822" customWidth="1"/>
    <col min="8480" max="8480" width="14.42578125" style="1822" customWidth="1"/>
    <col min="8481" max="8481" width="4.140625" style="1822" customWidth="1"/>
    <col min="8482" max="8483" width="11" style="1822" customWidth="1"/>
    <col min="8484" max="8484" width="14.42578125" style="1822" customWidth="1"/>
    <col min="8485" max="8485" width="4.140625" style="1822" customWidth="1"/>
    <col min="8486" max="8486" width="14.42578125" style="1822" customWidth="1"/>
    <col min="8487" max="8704" width="11.42578125" style="1822"/>
    <col min="8705" max="8705" width="43" style="1822" customWidth="1"/>
    <col min="8706" max="8709" width="8.28515625" style="1822" customWidth="1"/>
    <col min="8710" max="8710" width="34.28515625" style="1822" customWidth="1"/>
    <col min="8711" max="8711" width="4.28515625" style="1822" customWidth="1"/>
    <col min="8712" max="8712" width="9.85546875" style="1822" customWidth="1"/>
    <col min="8713" max="8713" width="16.42578125" style="1822" customWidth="1"/>
    <col min="8714" max="8714" width="9.85546875" style="1822" customWidth="1"/>
    <col min="8715" max="8716" width="11" style="1822" customWidth="1"/>
    <col min="8717" max="8726" width="9.85546875" style="1822" customWidth="1"/>
    <col min="8727" max="8730" width="11" style="1822" customWidth="1"/>
    <col min="8731" max="8731" width="14.42578125" style="1822" customWidth="1"/>
    <col min="8732" max="8732" width="4.140625" style="1822" customWidth="1"/>
    <col min="8733" max="8733" width="13.28515625" style="1822" customWidth="1"/>
    <col min="8734" max="8734" width="28.140625" style="1822" customWidth="1"/>
    <col min="8735" max="8735" width="11" style="1822" customWidth="1"/>
    <col min="8736" max="8736" width="14.42578125" style="1822" customWidth="1"/>
    <col min="8737" max="8737" width="4.140625" style="1822" customWidth="1"/>
    <col min="8738" max="8739" width="11" style="1822" customWidth="1"/>
    <col min="8740" max="8740" width="14.42578125" style="1822" customWidth="1"/>
    <col min="8741" max="8741" width="4.140625" style="1822" customWidth="1"/>
    <col min="8742" max="8742" width="14.42578125" style="1822" customWidth="1"/>
    <col min="8743" max="8960" width="11.42578125" style="1822"/>
    <col min="8961" max="8961" width="43" style="1822" customWidth="1"/>
    <col min="8962" max="8965" width="8.28515625" style="1822" customWidth="1"/>
    <col min="8966" max="8966" width="34.28515625" style="1822" customWidth="1"/>
    <col min="8967" max="8967" width="4.28515625" style="1822" customWidth="1"/>
    <col min="8968" max="8968" width="9.85546875" style="1822" customWidth="1"/>
    <col min="8969" max="8969" width="16.42578125" style="1822" customWidth="1"/>
    <col min="8970" max="8970" width="9.85546875" style="1822" customWidth="1"/>
    <col min="8971" max="8972" width="11" style="1822" customWidth="1"/>
    <col min="8973" max="8982" width="9.85546875" style="1822" customWidth="1"/>
    <col min="8983" max="8986" width="11" style="1822" customWidth="1"/>
    <col min="8987" max="8987" width="14.42578125" style="1822" customWidth="1"/>
    <col min="8988" max="8988" width="4.140625" style="1822" customWidth="1"/>
    <col min="8989" max="8989" width="13.28515625" style="1822" customWidth="1"/>
    <col min="8990" max="8990" width="28.140625" style="1822" customWidth="1"/>
    <col min="8991" max="8991" width="11" style="1822" customWidth="1"/>
    <col min="8992" max="8992" width="14.42578125" style="1822" customWidth="1"/>
    <col min="8993" max="8993" width="4.140625" style="1822" customWidth="1"/>
    <col min="8994" max="8995" width="11" style="1822" customWidth="1"/>
    <col min="8996" max="8996" width="14.42578125" style="1822" customWidth="1"/>
    <col min="8997" max="8997" width="4.140625" style="1822" customWidth="1"/>
    <col min="8998" max="8998" width="14.42578125" style="1822" customWidth="1"/>
    <col min="8999" max="9216" width="11.42578125" style="1822"/>
    <col min="9217" max="9217" width="43" style="1822" customWidth="1"/>
    <col min="9218" max="9221" width="8.28515625" style="1822" customWidth="1"/>
    <col min="9222" max="9222" width="34.28515625" style="1822" customWidth="1"/>
    <col min="9223" max="9223" width="4.28515625" style="1822" customWidth="1"/>
    <col min="9224" max="9224" width="9.85546875" style="1822" customWidth="1"/>
    <col min="9225" max="9225" width="16.42578125" style="1822" customWidth="1"/>
    <col min="9226" max="9226" width="9.85546875" style="1822" customWidth="1"/>
    <col min="9227" max="9228" width="11" style="1822" customWidth="1"/>
    <col min="9229" max="9238" width="9.85546875" style="1822" customWidth="1"/>
    <col min="9239" max="9242" width="11" style="1822" customWidth="1"/>
    <col min="9243" max="9243" width="14.42578125" style="1822" customWidth="1"/>
    <col min="9244" max="9244" width="4.140625" style="1822" customWidth="1"/>
    <col min="9245" max="9245" width="13.28515625" style="1822" customWidth="1"/>
    <col min="9246" max="9246" width="28.140625" style="1822" customWidth="1"/>
    <col min="9247" max="9247" width="11" style="1822" customWidth="1"/>
    <col min="9248" max="9248" width="14.42578125" style="1822" customWidth="1"/>
    <col min="9249" max="9249" width="4.140625" style="1822" customWidth="1"/>
    <col min="9250" max="9251" width="11" style="1822" customWidth="1"/>
    <col min="9252" max="9252" width="14.42578125" style="1822" customWidth="1"/>
    <col min="9253" max="9253" width="4.140625" style="1822" customWidth="1"/>
    <col min="9254" max="9254" width="14.42578125" style="1822" customWidth="1"/>
    <col min="9255" max="9472" width="11.42578125" style="1822"/>
    <col min="9473" max="9473" width="43" style="1822" customWidth="1"/>
    <col min="9474" max="9477" width="8.28515625" style="1822" customWidth="1"/>
    <col min="9478" max="9478" width="34.28515625" style="1822" customWidth="1"/>
    <col min="9479" max="9479" width="4.28515625" style="1822" customWidth="1"/>
    <col min="9480" max="9480" width="9.85546875" style="1822" customWidth="1"/>
    <col min="9481" max="9481" width="16.42578125" style="1822" customWidth="1"/>
    <col min="9482" max="9482" width="9.85546875" style="1822" customWidth="1"/>
    <col min="9483" max="9484" width="11" style="1822" customWidth="1"/>
    <col min="9485" max="9494" width="9.85546875" style="1822" customWidth="1"/>
    <col min="9495" max="9498" width="11" style="1822" customWidth="1"/>
    <col min="9499" max="9499" width="14.42578125" style="1822" customWidth="1"/>
    <col min="9500" max="9500" width="4.140625" style="1822" customWidth="1"/>
    <col min="9501" max="9501" width="13.28515625" style="1822" customWidth="1"/>
    <col min="9502" max="9502" width="28.140625" style="1822" customWidth="1"/>
    <col min="9503" max="9503" width="11" style="1822" customWidth="1"/>
    <col min="9504" max="9504" width="14.42578125" style="1822" customWidth="1"/>
    <col min="9505" max="9505" width="4.140625" style="1822" customWidth="1"/>
    <col min="9506" max="9507" width="11" style="1822" customWidth="1"/>
    <col min="9508" max="9508" width="14.42578125" style="1822" customWidth="1"/>
    <col min="9509" max="9509" width="4.140625" style="1822" customWidth="1"/>
    <col min="9510" max="9510" width="14.42578125" style="1822" customWidth="1"/>
    <col min="9511" max="9728" width="11.42578125" style="1822"/>
    <col min="9729" max="9729" width="43" style="1822" customWidth="1"/>
    <col min="9730" max="9733" width="8.28515625" style="1822" customWidth="1"/>
    <col min="9734" max="9734" width="34.28515625" style="1822" customWidth="1"/>
    <col min="9735" max="9735" width="4.28515625" style="1822" customWidth="1"/>
    <col min="9736" max="9736" width="9.85546875" style="1822" customWidth="1"/>
    <col min="9737" max="9737" width="16.42578125" style="1822" customWidth="1"/>
    <col min="9738" max="9738" width="9.85546875" style="1822" customWidth="1"/>
    <col min="9739" max="9740" width="11" style="1822" customWidth="1"/>
    <col min="9741" max="9750" width="9.85546875" style="1822" customWidth="1"/>
    <col min="9751" max="9754" width="11" style="1822" customWidth="1"/>
    <col min="9755" max="9755" width="14.42578125" style="1822" customWidth="1"/>
    <col min="9756" max="9756" width="4.140625" style="1822" customWidth="1"/>
    <col min="9757" max="9757" width="13.28515625" style="1822" customWidth="1"/>
    <col min="9758" max="9758" width="28.140625" style="1822" customWidth="1"/>
    <col min="9759" max="9759" width="11" style="1822" customWidth="1"/>
    <col min="9760" max="9760" width="14.42578125" style="1822" customWidth="1"/>
    <col min="9761" max="9761" width="4.140625" style="1822" customWidth="1"/>
    <col min="9762" max="9763" width="11" style="1822" customWidth="1"/>
    <col min="9764" max="9764" width="14.42578125" style="1822" customWidth="1"/>
    <col min="9765" max="9765" width="4.140625" style="1822" customWidth="1"/>
    <col min="9766" max="9766" width="14.42578125" style="1822" customWidth="1"/>
    <col min="9767" max="9984" width="11.42578125" style="1822"/>
    <col min="9985" max="9985" width="43" style="1822" customWidth="1"/>
    <col min="9986" max="9989" width="8.28515625" style="1822" customWidth="1"/>
    <col min="9990" max="9990" width="34.28515625" style="1822" customWidth="1"/>
    <col min="9991" max="9991" width="4.28515625" style="1822" customWidth="1"/>
    <col min="9992" max="9992" width="9.85546875" style="1822" customWidth="1"/>
    <col min="9993" max="9993" width="16.42578125" style="1822" customWidth="1"/>
    <col min="9994" max="9994" width="9.85546875" style="1822" customWidth="1"/>
    <col min="9995" max="9996" width="11" style="1822" customWidth="1"/>
    <col min="9997" max="10006" width="9.85546875" style="1822" customWidth="1"/>
    <col min="10007" max="10010" width="11" style="1822" customWidth="1"/>
    <col min="10011" max="10011" width="14.42578125" style="1822" customWidth="1"/>
    <col min="10012" max="10012" width="4.140625" style="1822" customWidth="1"/>
    <col min="10013" max="10013" width="13.28515625" style="1822" customWidth="1"/>
    <col min="10014" max="10014" width="28.140625" style="1822" customWidth="1"/>
    <col min="10015" max="10015" width="11" style="1822" customWidth="1"/>
    <col min="10016" max="10016" width="14.42578125" style="1822" customWidth="1"/>
    <col min="10017" max="10017" width="4.140625" style="1822" customWidth="1"/>
    <col min="10018" max="10019" width="11" style="1822" customWidth="1"/>
    <col min="10020" max="10020" width="14.42578125" style="1822" customWidth="1"/>
    <col min="10021" max="10021" width="4.140625" style="1822" customWidth="1"/>
    <col min="10022" max="10022" width="14.42578125" style="1822" customWidth="1"/>
    <col min="10023" max="10240" width="11.42578125" style="1822"/>
    <col min="10241" max="10241" width="43" style="1822" customWidth="1"/>
    <col min="10242" max="10245" width="8.28515625" style="1822" customWidth="1"/>
    <col min="10246" max="10246" width="34.28515625" style="1822" customWidth="1"/>
    <col min="10247" max="10247" width="4.28515625" style="1822" customWidth="1"/>
    <col min="10248" max="10248" width="9.85546875" style="1822" customWidth="1"/>
    <col min="10249" max="10249" width="16.42578125" style="1822" customWidth="1"/>
    <col min="10250" max="10250" width="9.85546875" style="1822" customWidth="1"/>
    <col min="10251" max="10252" width="11" style="1822" customWidth="1"/>
    <col min="10253" max="10262" width="9.85546875" style="1822" customWidth="1"/>
    <col min="10263" max="10266" width="11" style="1822" customWidth="1"/>
    <col min="10267" max="10267" width="14.42578125" style="1822" customWidth="1"/>
    <col min="10268" max="10268" width="4.140625" style="1822" customWidth="1"/>
    <col min="10269" max="10269" width="13.28515625" style="1822" customWidth="1"/>
    <col min="10270" max="10270" width="28.140625" style="1822" customWidth="1"/>
    <col min="10271" max="10271" width="11" style="1822" customWidth="1"/>
    <col min="10272" max="10272" width="14.42578125" style="1822" customWidth="1"/>
    <col min="10273" max="10273" width="4.140625" style="1822" customWidth="1"/>
    <col min="10274" max="10275" width="11" style="1822" customWidth="1"/>
    <col min="10276" max="10276" width="14.42578125" style="1822" customWidth="1"/>
    <col min="10277" max="10277" width="4.140625" style="1822" customWidth="1"/>
    <col min="10278" max="10278" width="14.42578125" style="1822" customWidth="1"/>
    <col min="10279" max="10496" width="11.42578125" style="1822"/>
    <col min="10497" max="10497" width="43" style="1822" customWidth="1"/>
    <col min="10498" max="10501" width="8.28515625" style="1822" customWidth="1"/>
    <col min="10502" max="10502" width="34.28515625" style="1822" customWidth="1"/>
    <col min="10503" max="10503" width="4.28515625" style="1822" customWidth="1"/>
    <col min="10504" max="10504" width="9.85546875" style="1822" customWidth="1"/>
    <col min="10505" max="10505" width="16.42578125" style="1822" customWidth="1"/>
    <col min="10506" max="10506" width="9.85546875" style="1822" customWidth="1"/>
    <col min="10507" max="10508" width="11" style="1822" customWidth="1"/>
    <col min="10509" max="10518" width="9.85546875" style="1822" customWidth="1"/>
    <col min="10519" max="10522" width="11" style="1822" customWidth="1"/>
    <col min="10523" max="10523" width="14.42578125" style="1822" customWidth="1"/>
    <col min="10524" max="10524" width="4.140625" style="1822" customWidth="1"/>
    <col min="10525" max="10525" width="13.28515625" style="1822" customWidth="1"/>
    <col min="10526" max="10526" width="28.140625" style="1822" customWidth="1"/>
    <col min="10527" max="10527" width="11" style="1822" customWidth="1"/>
    <col min="10528" max="10528" width="14.42578125" style="1822" customWidth="1"/>
    <col min="10529" max="10529" width="4.140625" style="1822" customWidth="1"/>
    <col min="10530" max="10531" width="11" style="1822" customWidth="1"/>
    <col min="10532" max="10532" width="14.42578125" style="1822" customWidth="1"/>
    <col min="10533" max="10533" width="4.140625" style="1822" customWidth="1"/>
    <col min="10534" max="10534" width="14.42578125" style="1822" customWidth="1"/>
    <col min="10535" max="10752" width="11.42578125" style="1822"/>
    <col min="10753" max="10753" width="43" style="1822" customWidth="1"/>
    <col min="10754" max="10757" width="8.28515625" style="1822" customWidth="1"/>
    <col min="10758" max="10758" width="34.28515625" style="1822" customWidth="1"/>
    <col min="10759" max="10759" width="4.28515625" style="1822" customWidth="1"/>
    <col min="10760" max="10760" width="9.85546875" style="1822" customWidth="1"/>
    <col min="10761" max="10761" width="16.42578125" style="1822" customWidth="1"/>
    <col min="10762" max="10762" width="9.85546875" style="1822" customWidth="1"/>
    <col min="10763" max="10764" width="11" style="1822" customWidth="1"/>
    <col min="10765" max="10774" width="9.85546875" style="1822" customWidth="1"/>
    <col min="10775" max="10778" width="11" style="1822" customWidth="1"/>
    <col min="10779" max="10779" width="14.42578125" style="1822" customWidth="1"/>
    <col min="10780" max="10780" width="4.140625" style="1822" customWidth="1"/>
    <col min="10781" max="10781" width="13.28515625" style="1822" customWidth="1"/>
    <col min="10782" max="10782" width="28.140625" style="1822" customWidth="1"/>
    <col min="10783" max="10783" width="11" style="1822" customWidth="1"/>
    <col min="10784" max="10784" width="14.42578125" style="1822" customWidth="1"/>
    <col min="10785" max="10785" width="4.140625" style="1822" customWidth="1"/>
    <col min="10786" max="10787" width="11" style="1822" customWidth="1"/>
    <col min="10788" max="10788" width="14.42578125" style="1822" customWidth="1"/>
    <col min="10789" max="10789" width="4.140625" style="1822" customWidth="1"/>
    <col min="10790" max="10790" width="14.42578125" style="1822" customWidth="1"/>
    <col min="10791" max="11008" width="11.42578125" style="1822"/>
    <col min="11009" max="11009" width="43" style="1822" customWidth="1"/>
    <col min="11010" max="11013" width="8.28515625" style="1822" customWidth="1"/>
    <col min="11014" max="11014" width="34.28515625" style="1822" customWidth="1"/>
    <col min="11015" max="11015" width="4.28515625" style="1822" customWidth="1"/>
    <col min="11016" max="11016" width="9.85546875" style="1822" customWidth="1"/>
    <col min="11017" max="11017" width="16.42578125" style="1822" customWidth="1"/>
    <col min="11018" max="11018" width="9.85546875" style="1822" customWidth="1"/>
    <col min="11019" max="11020" width="11" style="1822" customWidth="1"/>
    <col min="11021" max="11030" width="9.85546875" style="1822" customWidth="1"/>
    <col min="11031" max="11034" width="11" style="1822" customWidth="1"/>
    <col min="11035" max="11035" width="14.42578125" style="1822" customWidth="1"/>
    <col min="11036" max="11036" width="4.140625" style="1822" customWidth="1"/>
    <col min="11037" max="11037" width="13.28515625" style="1822" customWidth="1"/>
    <col min="11038" max="11038" width="28.140625" style="1822" customWidth="1"/>
    <col min="11039" max="11039" width="11" style="1822" customWidth="1"/>
    <col min="11040" max="11040" width="14.42578125" style="1822" customWidth="1"/>
    <col min="11041" max="11041" width="4.140625" style="1822" customWidth="1"/>
    <col min="11042" max="11043" width="11" style="1822" customWidth="1"/>
    <col min="11044" max="11044" width="14.42578125" style="1822" customWidth="1"/>
    <col min="11045" max="11045" width="4.140625" style="1822" customWidth="1"/>
    <col min="11046" max="11046" width="14.42578125" style="1822" customWidth="1"/>
    <col min="11047" max="11264" width="11.42578125" style="1822"/>
    <col min="11265" max="11265" width="43" style="1822" customWidth="1"/>
    <col min="11266" max="11269" width="8.28515625" style="1822" customWidth="1"/>
    <col min="11270" max="11270" width="34.28515625" style="1822" customWidth="1"/>
    <col min="11271" max="11271" width="4.28515625" style="1822" customWidth="1"/>
    <col min="11272" max="11272" width="9.85546875" style="1822" customWidth="1"/>
    <col min="11273" max="11273" width="16.42578125" style="1822" customWidth="1"/>
    <col min="11274" max="11274" width="9.85546875" style="1822" customWidth="1"/>
    <col min="11275" max="11276" width="11" style="1822" customWidth="1"/>
    <col min="11277" max="11286" width="9.85546875" style="1822" customWidth="1"/>
    <col min="11287" max="11290" width="11" style="1822" customWidth="1"/>
    <col min="11291" max="11291" width="14.42578125" style="1822" customWidth="1"/>
    <col min="11292" max="11292" width="4.140625" style="1822" customWidth="1"/>
    <col min="11293" max="11293" width="13.28515625" style="1822" customWidth="1"/>
    <col min="11294" max="11294" width="28.140625" style="1822" customWidth="1"/>
    <col min="11295" max="11295" width="11" style="1822" customWidth="1"/>
    <col min="11296" max="11296" width="14.42578125" style="1822" customWidth="1"/>
    <col min="11297" max="11297" width="4.140625" style="1822" customWidth="1"/>
    <col min="11298" max="11299" width="11" style="1822" customWidth="1"/>
    <col min="11300" max="11300" width="14.42578125" style="1822" customWidth="1"/>
    <col min="11301" max="11301" width="4.140625" style="1822" customWidth="1"/>
    <col min="11302" max="11302" width="14.42578125" style="1822" customWidth="1"/>
    <col min="11303" max="11520" width="11.42578125" style="1822"/>
    <col min="11521" max="11521" width="43" style="1822" customWidth="1"/>
    <col min="11522" max="11525" width="8.28515625" style="1822" customWidth="1"/>
    <col min="11526" max="11526" width="34.28515625" style="1822" customWidth="1"/>
    <col min="11527" max="11527" width="4.28515625" style="1822" customWidth="1"/>
    <col min="11528" max="11528" width="9.85546875" style="1822" customWidth="1"/>
    <col min="11529" max="11529" width="16.42578125" style="1822" customWidth="1"/>
    <col min="11530" max="11530" width="9.85546875" style="1822" customWidth="1"/>
    <col min="11531" max="11532" width="11" style="1822" customWidth="1"/>
    <col min="11533" max="11542" width="9.85546875" style="1822" customWidth="1"/>
    <col min="11543" max="11546" width="11" style="1822" customWidth="1"/>
    <col min="11547" max="11547" width="14.42578125" style="1822" customWidth="1"/>
    <col min="11548" max="11548" width="4.140625" style="1822" customWidth="1"/>
    <col min="11549" max="11549" width="13.28515625" style="1822" customWidth="1"/>
    <col min="11550" max="11550" width="28.140625" style="1822" customWidth="1"/>
    <col min="11551" max="11551" width="11" style="1822" customWidth="1"/>
    <col min="11552" max="11552" width="14.42578125" style="1822" customWidth="1"/>
    <col min="11553" max="11553" width="4.140625" style="1822" customWidth="1"/>
    <col min="11554" max="11555" width="11" style="1822" customWidth="1"/>
    <col min="11556" max="11556" width="14.42578125" style="1822" customWidth="1"/>
    <col min="11557" max="11557" width="4.140625" style="1822" customWidth="1"/>
    <col min="11558" max="11558" width="14.42578125" style="1822" customWidth="1"/>
    <col min="11559" max="11776" width="11.42578125" style="1822"/>
    <col min="11777" max="11777" width="43" style="1822" customWidth="1"/>
    <col min="11778" max="11781" width="8.28515625" style="1822" customWidth="1"/>
    <col min="11782" max="11782" width="34.28515625" style="1822" customWidth="1"/>
    <col min="11783" max="11783" width="4.28515625" style="1822" customWidth="1"/>
    <col min="11784" max="11784" width="9.85546875" style="1822" customWidth="1"/>
    <col min="11785" max="11785" width="16.42578125" style="1822" customWidth="1"/>
    <col min="11786" max="11786" width="9.85546875" style="1822" customWidth="1"/>
    <col min="11787" max="11788" width="11" style="1822" customWidth="1"/>
    <col min="11789" max="11798" width="9.85546875" style="1822" customWidth="1"/>
    <col min="11799" max="11802" width="11" style="1822" customWidth="1"/>
    <col min="11803" max="11803" width="14.42578125" style="1822" customWidth="1"/>
    <col min="11804" max="11804" width="4.140625" style="1822" customWidth="1"/>
    <col min="11805" max="11805" width="13.28515625" style="1822" customWidth="1"/>
    <col min="11806" max="11806" width="28.140625" style="1822" customWidth="1"/>
    <col min="11807" max="11807" width="11" style="1822" customWidth="1"/>
    <col min="11808" max="11808" width="14.42578125" style="1822" customWidth="1"/>
    <col min="11809" max="11809" width="4.140625" style="1822" customWidth="1"/>
    <col min="11810" max="11811" width="11" style="1822" customWidth="1"/>
    <col min="11812" max="11812" width="14.42578125" style="1822" customWidth="1"/>
    <col min="11813" max="11813" width="4.140625" style="1822" customWidth="1"/>
    <col min="11814" max="11814" width="14.42578125" style="1822" customWidth="1"/>
    <col min="11815" max="12032" width="11.42578125" style="1822"/>
    <col min="12033" max="12033" width="43" style="1822" customWidth="1"/>
    <col min="12034" max="12037" width="8.28515625" style="1822" customWidth="1"/>
    <col min="12038" max="12038" width="34.28515625" style="1822" customWidth="1"/>
    <col min="12039" max="12039" width="4.28515625" style="1822" customWidth="1"/>
    <col min="12040" max="12040" width="9.85546875" style="1822" customWidth="1"/>
    <col min="12041" max="12041" width="16.42578125" style="1822" customWidth="1"/>
    <col min="12042" max="12042" width="9.85546875" style="1822" customWidth="1"/>
    <col min="12043" max="12044" width="11" style="1822" customWidth="1"/>
    <col min="12045" max="12054" width="9.85546875" style="1822" customWidth="1"/>
    <col min="12055" max="12058" width="11" style="1822" customWidth="1"/>
    <col min="12059" max="12059" width="14.42578125" style="1822" customWidth="1"/>
    <col min="12060" max="12060" width="4.140625" style="1822" customWidth="1"/>
    <col min="12061" max="12061" width="13.28515625" style="1822" customWidth="1"/>
    <col min="12062" max="12062" width="28.140625" style="1822" customWidth="1"/>
    <col min="12063" max="12063" width="11" style="1822" customWidth="1"/>
    <col min="12064" max="12064" width="14.42578125" style="1822" customWidth="1"/>
    <col min="12065" max="12065" width="4.140625" style="1822" customWidth="1"/>
    <col min="12066" max="12067" width="11" style="1822" customWidth="1"/>
    <col min="12068" max="12068" width="14.42578125" style="1822" customWidth="1"/>
    <col min="12069" max="12069" width="4.140625" style="1822" customWidth="1"/>
    <col min="12070" max="12070" width="14.42578125" style="1822" customWidth="1"/>
    <col min="12071" max="12288" width="11.42578125" style="1822"/>
    <col min="12289" max="12289" width="43" style="1822" customWidth="1"/>
    <col min="12290" max="12293" width="8.28515625" style="1822" customWidth="1"/>
    <col min="12294" max="12294" width="34.28515625" style="1822" customWidth="1"/>
    <col min="12295" max="12295" width="4.28515625" style="1822" customWidth="1"/>
    <col min="12296" max="12296" width="9.85546875" style="1822" customWidth="1"/>
    <col min="12297" max="12297" width="16.42578125" style="1822" customWidth="1"/>
    <col min="12298" max="12298" width="9.85546875" style="1822" customWidth="1"/>
    <col min="12299" max="12300" width="11" style="1822" customWidth="1"/>
    <col min="12301" max="12310" width="9.85546875" style="1822" customWidth="1"/>
    <col min="12311" max="12314" width="11" style="1822" customWidth="1"/>
    <col min="12315" max="12315" width="14.42578125" style="1822" customWidth="1"/>
    <col min="12316" max="12316" width="4.140625" style="1822" customWidth="1"/>
    <col min="12317" max="12317" width="13.28515625" style="1822" customWidth="1"/>
    <col min="12318" max="12318" width="28.140625" style="1822" customWidth="1"/>
    <col min="12319" max="12319" width="11" style="1822" customWidth="1"/>
    <col min="12320" max="12320" width="14.42578125" style="1822" customWidth="1"/>
    <col min="12321" max="12321" width="4.140625" style="1822" customWidth="1"/>
    <col min="12322" max="12323" width="11" style="1822" customWidth="1"/>
    <col min="12324" max="12324" width="14.42578125" style="1822" customWidth="1"/>
    <col min="12325" max="12325" width="4.140625" style="1822" customWidth="1"/>
    <col min="12326" max="12326" width="14.42578125" style="1822" customWidth="1"/>
    <col min="12327" max="12544" width="11.42578125" style="1822"/>
    <col min="12545" max="12545" width="43" style="1822" customWidth="1"/>
    <col min="12546" max="12549" width="8.28515625" style="1822" customWidth="1"/>
    <col min="12550" max="12550" width="34.28515625" style="1822" customWidth="1"/>
    <col min="12551" max="12551" width="4.28515625" style="1822" customWidth="1"/>
    <col min="12552" max="12552" width="9.85546875" style="1822" customWidth="1"/>
    <col min="12553" max="12553" width="16.42578125" style="1822" customWidth="1"/>
    <col min="12554" max="12554" width="9.85546875" style="1822" customWidth="1"/>
    <col min="12555" max="12556" width="11" style="1822" customWidth="1"/>
    <col min="12557" max="12566" width="9.85546875" style="1822" customWidth="1"/>
    <col min="12567" max="12570" width="11" style="1822" customWidth="1"/>
    <col min="12571" max="12571" width="14.42578125" style="1822" customWidth="1"/>
    <col min="12572" max="12572" width="4.140625" style="1822" customWidth="1"/>
    <col min="12573" max="12573" width="13.28515625" style="1822" customWidth="1"/>
    <col min="12574" max="12574" width="28.140625" style="1822" customWidth="1"/>
    <col min="12575" max="12575" width="11" style="1822" customWidth="1"/>
    <col min="12576" max="12576" width="14.42578125" style="1822" customWidth="1"/>
    <col min="12577" max="12577" width="4.140625" style="1822" customWidth="1"/>
    <col min="12578" max="12579" width="11" style="1822" customWidth="1"/>
    <col min="12580" max="12580" width="14.42578125" style="1822" customWidth="1"/>
    <col min="12581" max="12581" width="4.140625" style="1822" customWidth="1"/>
    <col min="12582" max="12582" width="14.42578125" style="1822" customWidth="1"/>
    <col min="12583" max="12800" width="11.42578125" style="1822"/>
    <col min="12801" max="12801" width="43" style="1822" customWidth="1"/>
    <col min="12802" max="12805" width="8.28515625" style="1822" customWidth="1"/>
    <col min="12806" max="12806" width="34.28515625" style="1822" customWidth="1"/>
    <col min="12807" max="12807" width="4.28515625" style="1822" customWidth="1"/>
    <col min="12808" max="12808" width="9.85546875" style="1822" customWidth="1"/>
    <col min="12809" max="12809" width="16.42578125" style="1822" customWidth="1"/>
    <col min="12810" max="12810" width="9.85546875" style="1822" customWidth="1"/>
    <col min="12811" max="12812" width="11" style="1822" customWidth="1"/>
    <col min="12813" max="12822" width="9.85546875" style="1822" customWidth="1"/>
    <col min="12823" max="12826" width="11" style="1822" customWidth="1"/>
    <col min="12827" max="12827" width="14.42578125" style="1822" customWidth="1"/>
    <col min="12828" max="12828" width="4.140625" style="1822" customWidth="1"/>
    <col min="12829" max="12829" width="13.28515625" style="1822" customWidth="1"/>
    <col min="12830" max="12830" width="28.140625" style="1822" customWidth="1"/>
    <col min="12831" max="12831" width="11" style="1822" customWidth="1"/>
    <col min="12832" max="12832" width="14.42578125" style="1822" customWidth="1"/>
    <col min="12833" max="12833" width="4.140625" style="1822" customWidth="1"/>
    <col min="12834" max="12835" width="11" style="1822" customWidth="1"/>
    <col min="12836" max="12836" width="14.42578125" style="1822" customWidth="1"/>
    <col min="12837" max="12837" width="4.140625" style="1822" customWidth="1"/>
    <col min="12838" max="12838" width="14.42578125" style="1822" customWidth="1"/>
    <col min="12839" max="13056" width="11.42578125" style="1822"/>
    <col min="13057" max="13057" width="43" style="1822" customWidth="1"/>
    <col min="13058" max="13061" width="8.28515625" style="1822" customWidth="1"/>
    <col min="13062" max="13062" width="34.28515625" style="1822" customWidth="1"/>
    <col min="13063" max="13063" width="4.28515625" style="1822" customWidth="1"/>
    <col min="13064" max="13064" width="9.85546875" style="1822" customWidth="1"/>
    <col min="13065" max="13065" width="16.42578125" style="1822" customWidth="1"/>
    <col min="13066" max="13066" width="9.85546875" style="1822" customWidth="1"/>
    <col min="13067" max="13068" width="11" style="1822" customWidth="1"/>
    <col min="13069" max="13078" width="9.85546875" style="1822" customWidth="1"/>
    <col min="13079" max="13082" width="11" style="1822" customWidth="1"/>
    <col min="13083" max="13083" width="14.42578125" style="1822" customWidth="1"/>
    <col min="13084" max="13084" width="4.140625" style="1822" customWidth="1"/>
    <col min="13085" max="13085" width="13.28515625" style="1822" customWidth="1"/>
    <col min="13086" max="13086" width="28.140625" style="1822" customWidth="1"/>
    <col min="13087" max="13087" width="11" style="1822" customWidth="1"/>
    <col min="13088" max="13088" width="14.42578125" style="1822" customWidth="1"/>
    <col min="13089" max="13089" width="4.140625" style="1822" customWidth="1"/>
    <col min="13090" max="13091" width="11" style="1822" customWidth="1"/>
    <col min="13092" max="13092" width="14.42578125" style="1822" customWidth="1"/>
    <col min="13093" max="13093" width="4.140625" style="1822" customWidth="1"/>
    <col min="13094" max="13094" width="14.42578125" style="1822" customWidth="1"/>
    <col min="13095" max="13312" width="11.42578125" style="1822"/>
    <col min="13313" max="13313" width="43" style="1822" customWidth="1"/>
    <col min="13314" max="13317" width="8.28515625" style="1822" customWidth="1"/>
    <col min="13318" max="13318" width="34.28515625" style="1822" customWidth="1"/>
    <col min="13319" max="13319" width="4.28515625" style="1822" customWidth="1"/>
    <col min="13320" max="13320" width="9.85546875" style="1822" customWidth="1"/>
    <col min="13321" max="13321" width="16.42578125" style="1822" customWidth="1"/>
    <col min="13322" max="13322" width="9.85546875" style="1822" customWidth="1"/>
    <col min="13323" max="13324" width="11" style="1822" customWidth="1"/>
    <col min="13325" max="13334" width="9.85546875" style="1822" customWidth="1"/>
    <col min="13335" max="13338" width="11" style="1822" customWidth="1"/>
    <col min="13339" max="13339" width="14.42578125" style="1822" customWidth="1"/>
    <col min="13340" max="13340" width="4.140625" style="1822" customWidth="1"/>
    <col min="13341" max="13341" width="13.28515625" style="1822" customWidth="1"/>
    <col min="13342" max="13342" width="28.140625" style="1822" customWidth="1"/>
    <col min="13343" max="13343" width="11" style="1822" customWidth="1"/>
    <col min="13344" max="13344" width="14.42578125" style="1822" customWidth="1"/>
    <col min="13345" max="13345" width="4.140625" style="1822" customWidth="1"/>
    <col min="13346" max="13347" width="11" style="1822" customWidth="1"/>
    <col min="13348" max="13348" width="14.42578125" style="1822" customWidth="1"/>
    <col min="13349" max="13349" width="4.140625" style="1822" customWidth="1"/>
    <col min="13350" max="13350" width="14.42578125" style="1822" customWidth="1"/>
    <col min="13351" max="13568" width="11.42578125" style="1822"/>
    <col min="13569" max="13569" width="43" style="1822" customWidth="1"/>
    <col min="13570" max="13573" width="8.28515625" style="1822" customWidth="1"/>
    <col min="13574" max="13574" width="34.28515625" style="1822" customWidth="1"/>
    <col min="13575" max="13575" width="4.28515625" style="1822" customWidth="1"/>
    <col min="13576" max="13576" width="9.85546875" style="1822" customWidth="1"/>
    <col min="13577" max="13577" width="16.42578125" style="1822" customWidth="1"/>
    <col min="13578" max="13578" width="9.85546875" style="1822" customWidth="1"/>
    <col min="13579" max="13580" width="11" style="1822" customWidth="1"/>
    <col min="13581" max="13590" width="9.85546875" style="1822" customWidth="1"/>
    <col min="13591" max="13594" width="11" style="1822" customWidth="1"/>
    <col min="13595" max="13595" width="14.42578125" style="1822" customWidth="1"/>
    <col min="13596" max="13596" width="4.140625" style="1822" customWidth="1"/>
    <col min="13597" max="13597" width="13.28515625" style="1822" customWidth="1"/>
    <col min="13598" max="13598" width="28.140625" style="1822" customWidth="1"/>
    <col min="13599" max="13599" width="11" style="1822" customWidth="1"/>
    <col min="13600" max="13600" width="14.42578125" style="1822" customWidth="1"/>
    <col min="13601" max="13601" width="4.140625" style="1822" customWidth="1"/>
    <col min="13602" max="13603" width="11" style="1822" customWidth="1"/>
    <col min="13604" max="13604" width="14.42578125" style="1822" customWidth="1"/>
    <col min="13605" max="13605" width="4.140625" style="1822" customWidth="1"/>
    <col min="13606" max="13606" width="14.42578125" style="1822" customWidth="1"/>
    <col min="13607" max="13824" width="11.42578125" style="1822"/>
    <col min="13825" max="13825" width="43" style="1822" customWidth="1"/>
    <col min="13826" max="13829" width="8.28515625" style="1822" customWidth="1"/>
    <col min="13830" max="13830" width="34.28515625" style="1822" customWidth="1"/>
    <col min="13831" max="13831" width="4.28515625" style="1822" customWidth="1"/>
    <col min="13832" max="13832" width="9.85546875" style="1822" customWidth="1"/>
    <col min="13833" max="13833" width="16.42578125" style="1822" customWidth="1"/>
    <col min="13834" max="13834" width="9.85546875" style="1822" customWidth="1"/>
    <col min="13835" max="13836" width="11" style="1822" customWidth="1"/>
    <col min="13837" max="13846" width="9.85546875" style="1822" customWidth="1"/>
    <col min="13847" max="13850" width="11" style="1822" customWidth="1"/>
    <col min="13851" max="13851" width="14.42578125" style="1822" customWidth="1"/>
    <col min="13852" max="13852" width="4.140625" style="1822" customWidth="1"/>
    <col min="13853" max="13853" width="13.28515625" style="1822" customWidth="1"/>
    <col min="13854" max="13854" width="28.140625" style="1822" customWidth="1"/>
    <col min="13855" max="13855" width="11" style="1822" customWidth="1"/>
    <col min="13856" max="13856" width="14.42578125" style="1822" customWidth="1"/>
    <col min="13857" max="13857" width="4.140625" style="1822" customWidth="1"/>
    <col min="13858" max="13859" width="11" style="1822" customWidth="1"/>
    <col min="13860" max="13860" width="14.42578125" style="1822" customWidth="1"/>
    <col min="13861" max="13861" width="4.140625" style="1822" customWidth="1"/>
    <col min="13862" max="13862" width="14.42578125" style="1822" customWidth="1"/>
    <col min="13863" max="14080" width="11.42578125" style="1822"/>
    <col min="14081" max="14081" width="43" style="1822" customWidth="1"/>
    <col min="14082" max="14085" width="8.28515625" style="1822" customWidth="1"/>
    <col min="14086" max="14086" width="34.28515625" style="1822" customWidth="1"/>
    <col min="14087" max="14087" width="4.28515625" style="1822" customWidth="1"/>
    <col min="14088" max="14088" width="9.85546875" style="1822" customWidth="1"/>
    <col min="14089" max="14089" width="16.42578125" style="1822" customWidth="1"/>
    <col min="14090" max="14090" width="9.85546875" style="1822" customWidth="1"/>
    <col min="14091" max="14092" width="11" style="1822" customWidth="1"/>
    <col min="14093" max="14102" width="9.85546875" style="1822" customWidth="1"/>
    <col min="14103" max="14106" width="11" style="1822" customWidth="1"/>
    <col min="14107" max="14107" width="14.42578125" style="1822" customWidth="1"/>
    <col min="14108" max="14108" width="4.140625" style="1822" customWidth="1"/>
    <col min="14109" max="14109" width="13.28515625" style="1822" customWidth="1"/>
    <col min="14110" max="14110" width="28.140625" style="1822" customWidth="1"/>
    <col min="14111" max="14111" width="11" style="1822" customWidth="1"/>
    <col min="14112" max="14112" width="14.42578125" style="1822" customWidth="1"/>
    <col min="14113" max="14113" width="4.140625" style="1822" customWidth="1"/>
    <col min="14114" max="14115" width="11" style="1822" customWidth="1"/>
    <col min="14116" max="14116" width="14.42578125" style="1822" customWidth="1"/>
    <col min="14117" max="14117" width="4.140625" style="1822" customWidth="1"/>
    <col min="14118" max="14118" width="14.42578125" style="1822" customWidth="1"/>
    <col min="14119" max="14336" width="11.42578125" style="1822"/>
    <col min="14337" max="14337" width="43" style="1822" customWidth="1"/>
    <col min="14338" max="14341" width="8.28515625" style="1822" customWidth="1"/>
    <col min="14342" max="14342" width="34.28515625" style="1822" customWidth="1"/>
    <col min="14343" max="14343" width="4.28515625" style="1822" customWidth="1"/>
    <col min="14344" max="14344" width="9.85546875" style="1822" customWidth="1"/>
    <col min="14345" max="14345" width="16.42578125" style="1822" customWidth="1"/>
    <col min="14346" max="14346" width="9.85546875" style="1822" customWidth="1"/>
    <col min="14347" max="14348" width="11" style="1822" customWidth="1"/>
    <col min="14349" max="14358" width="9.85546875" style="1822" customWidth="1"/>
    <col min="14359" max="14362" width="11" style="1822" customWidth="1"/>
    <col min="14363" max="14363" width="14.42578125" style="1822" customWidth="1"/>
    <col min="14364" max="14364" width="4.140625" style="1822" customWidth="1"/>
    <col min="14365" max="14365" width="13.28515625" style="1822" customWidth="1"/>
    <col min="14366" max="14366" width="28.140625" style="1822" customWidth="1"/>
    <col min="14367" max="14367" width="11" style="1822" customWidth="1"/>
    <col min="14368" max="14368" width="14.42578125" style="1822" customWidth="1"/>
    <col min="14369" max="14369" width="4.140625" style="1822" customWidth="1"/>
    <col min="14370" max="14371" width="11" style="1822" customWidth="1"/>
    <col min="14372" max="14372" width="14.42578125" style="1822" customWidth="1"/>
    <col min="14373" max="14373" width="4.140625" style="1822" customWidth="1"/>
    <col min="14374" max="14374" width="14.42578125" style="1822" customWidth="1"/>
    <col min="14375" max="14592" width="11.42578125" style="1822"/>
    <col min="14593" max="14593" width="43" style="1822" customWidth="1"/>
    <col min="14594" max="14597" width="8.28515625" style="1822" customWidth="1"/>
    <col min="14598" max="14598" width="34.28515625" style="1822" customWidth="1"/>
    <col min="14599" max="14599" width="4.28515625" style="1822" customWidth="1"/>
    <col min="14600" max="14600" width="9.85546875" style="1822" customWidth="1"/>
    <col min="14601" max="14601" width="16.42578125" style="1822" customWidth="1"/>
    <col min="14602" max="14602" width="9.85546875" style="1822" customWidth="1"/>
    <col min="14603" max="14604" width="11" style="1822" customWidth="1"/>
    <col min="14605" max="14614" width="9.85546875" style="1822" customWidth="1"/>
    <col min="14615" max="14618" width="11" style="1822" customWidth="1"/>
    <col min="14619" max="14619" width="14.42578125" style="1822" customWidth="1"/>
    <col min="14620" max="14620" width="4.140625" style="1822" customWidth="1"/>
    <col min="14621" max="14621" width="13.28515625" style="1822" customWidth="1"/>
    <col min="14622" max="14622" width="28.140625" style="1822" customWidth="1"/>
    <col min="14623" max="14623" width="11" style="1822" customWidth="1"/>
    <col min="14624" max="14624" width="14.42578125" style="1822" customWidth="1"/>
    <col min="14625" max="14625" width="4.140625" style="1822" customWidth="1"/>
    <col min="14626" max="14627" width="11" style="1822" customWidth="1"/>
    <col min="14628" max="14628" width="14.42578125" style="1822" customWidth="1"/>
    <col min="14629" max="14629" width="4.140625" style="1822" customWidth="1"/>
    <col min="14630" max="14630" width="14.42578125" style="1822" customWidth="1"/>
    <col min="14631" max="14848" width="11.42578125" style="1822"/>
    <col min="14849" max="14849" width="43" style="1822" customWidth="1"/>
    <col min="14850" max="14853" width="8.28515625" style="1822" customWidth="1"/>
    <col min="14854" max="14854" width="34.28515625" style="1822" customWidth="1"/>
    <col min="14855" max="14855" width="4.28515625" style="1822" customWidth="1"/>
    <col min="14856" max="14856" width="9.85546875" style="1822" customWidth="1"/>
    <col min="14857" max="14857" width="16.42578125" style="1822" customWidth="1"/>
    <col min="14858" max="14858" width="9.85546875" style="1822" customWidth="1"/>
    <col min="14859" max="14860" width="11" style="1822" customWidth="1"/>
    <col min="14861" max="14870" width="9.85546875" style="1822" customWidth="1"/>
    <col min="14871" max="14874" width="11" style="1822" customWidth="1"/>
    <col min="14875" max="14875" width="14.42578125" style="1822" customWidth="1"/>
    <col min="14876" max="14876" width="4.140625" style="1822" customWidth="1"/>
    <col min="14877" max="14877" width="13.28515625" style="1822" customWidth="1"/>
    <col min="14878" max="14878" width="28.140625" style="1822" customWidth="1"/>
    <col min="14879" max="14879" width="11" style="1822" customWidth="1"/>
    <col min="14880" max="14880" width="14.42578125" style="1822" customWidth="1"/>
    <col min="14881" max="14881" width="4.140625" style="1822" customWidth="1"/>
    <col min="14882" max="14883" width="11" style="1822" customWidth="1"/>
    <col min="14884" max="14884" width="14.42578125" style="1822" customWidth="1"/>
    <col min="14885" max="14885" width="4.140625" style="1822" customWidth="1"/>
    <col min="14886" max="14886" width="14.42578125" style="1822" customWidth="1"/>
    <col min="14887" max="15104" width="11.42578125" style="1822"/>
    <col min="15105" max="15105" width="43" style="1822" customWidth="1"/>
    <col min="15106" max="15109" width="8.28515625" style="1822" customWidth="1"/>
    <col min="15110" max="15110" width="34.28515625" style="1822" customWidth="1"/>
    <col min="15111" max="15111" width="4.28515625" style="1822" customWidth="1"/>
    <col min="15112" max="15112" width="9.85546875" style="1822" customWidth="1"/>
    <col min="15113" max="15113" width="16.42578125" style="1822" customWidth="1"/>
    <col min="15114" max="15114" width="9.85546875" style="1822" customWidth="1"/>
    <col min="15115" max="15116" width="11" style="1822" customWidth="1"/>
    <col min="15117" max="15126" width="9.85546875" style="1822" customWidth="1"/>
    <col min="15127" max="15130" width="11" style="1822" customWidth="1"/>
    <col min="15131" max="15131" width="14.42578125" style="1822" customWidth="1"/>
    <col min="15132" max="15132" width="4.140625" style="1822" customWidth="1"/>
    <col min="15133" max="15133" width="13.28515625" style="1822" customWidth="1"/>
    <col min="15134" max="15134" width="28.140625" style="1822" customWidth="1"/>
    <col min="15135" max="15135" width="11" style="1822" customWidth="1"/>
    <col min="15136" max="15136" width="14.42578125" style="1822" customWidth="1"/>
    <col min="15137" max="15137" width="4.140625" style="1822" customWidth="1"/>
    <col min="15138" max="15139" width="11" style="1822" customWidth="1"/>
    <col min="15140" max="15140" width="14.42578125" style="1822" customWidth="1"/>
    <col min="15141" max="15141" width="4.140625" style="1822" customWidth="1"/>
    <col min="15142" max="15142" width="14.42578125" style="1822" customWidth="1"/>
    <col min="15143" max="15360" width="11.42578125" style="1822"/>
    <col min="15361" max="15361" width="43" style="1822" customWidth="1"/>
    <col min="15362" max="15365" width="8.28515625" style="1822" customWidth="1"/>
    <col min="15366" max="15366" width="34.28515625" style="1822" customWidth="1"/>
    <col min="15367" max="15367" width="4.28515625" style="1822" customWidth="1"/>
    <col min="15368" max="15368" width="9.85546875" style="1822" customWidth="1"/>
    <col min="15369" max="15369" width="16.42578125" style="1822" customWidth="1"/>
    <col min="15370" max="15370" width="9.85546875" style="1822" customWidth="1"/>
    <col min="15371" max="15372" width="11" style="1822" customWidth="1"/>
    <col min="15373" max="15382" width="9.85546875" style="1822" customWidth="1"/>
    <col min="15383" max="15386" width="11" style="1822" customWidth="1"/>
    <col min="15387" max="15387" width="14.42578125" style="1822" customWidth="1"/>
    <col min="15388" max="15388" width="4.140625" style="1822" customWidth="1"/>
    <col min="15389" max="15389" width="13.28515625" style="1822" customWidth="1"/>
    <col min="15390" max="15390" width="28.140625" style="1822" customWidth="1"/>
    <col min="15391" max="15391" width="11" style="1822" customWidth="1"/>
    <col min="15392" max="15392" width="14.42578125" style="1822" customWidth="1"/>
    <col min="15393" max="15393" width="4.140625" style="1822" customWidth="1"/>
    <col min="15394" max="15395" width="11" style="1822" customWidth="1"/>
    <col min="15396" max="15396" width="14.42578125" style="1822" customWidth="1"/>
    <col min="15397" max="15397" width="4.140625" style="1822" customWidth="1"/>
    <col min="15398" max="15398" width="14.42578125" style="1822" customWidth="1"/>
    <col min="15399" max="15616" width="11.42578125" style="1822"/>
    <col min="15617" max="15617" width="43" style="1822" customWidth="1"/>
    <col min="15618" max="15621" width="8.28515625" style="1822" customWidth="1"/>
    <col min="15622" max="15622" width="34.28515625" style="1822" customWidth="1"/>
    <col min="15623" max="15623" width="4.28515625" style="1822" customWidth="1"/>
    <col min="15624" max="15624" width="9.85546875" style="1822" customWidth="1"/>
    <col min="15625" max="15625" width="16.42578125" style="1822" customWidth="1"/>
    <col min="15626" max="15626" width="9.85546875" style="1822" customWidth="1"/>
    <col min="15627" max="15628" width="11" style="1822" customWidth="1"/>
    <col min="15629" max="15638" width="9.85546875" style="1822" customWidth="1"/>
    <col min="15639" max="15642" width="11" style="1822" customWidth="1"/>
    <col min="15643" max="15643" width="14.42578125" style="1822" customWidth="1"/>
    <col min="15644" max="15644" width="4.140625" style="1822" customWidth="1"/>
    <col min="15645" max="15645" width="13.28515625" style="1822" customWidth="1"/>
    <col min="15646" max="15646" width="28.140625" style="1822" customWidth="1"/>
    <col min="15647" max="15647" width="11" style="1822" customWidth="1"/>
    <col min="15648" max="15648" width="14.42578125" style="1822" customWidth="1"/>
    <col min="15649" max="15649" width="4.140625" style="1822" customWidth="1"/>
    <col min="15650" max="15651" width="11" style="1822" customWidth="1"/>
    <col min="15652" max="15652" width="14.42578125" style="1822" customWidth="1"/>
    <col min="15653" max="15653" width="4.140625" style="1822" customWidth="1"/>
    <col min="15654" max="15654" width="14.42578125" style="1822" customWidth="1"/>
    <col min="15655" max="15872" width="11.42578125" style="1822"/>
    <col min="15873" max="15873" width="43" style="1822" customWidth="1"/>
    <col min="15874" max="15877" width="8.28515625" style="1822" customWidth="1"/>
    <col min="15878" max="15878" width="34.28515625" style="1822" customWidth="1"/>
    <col min="15879" max="15879" width="4.28515625" style="1822" customWidth="1"/>
    <col min="15880" max="15880" width="9.85546875" style="1822" customWidth="1"/>
    <col min="15881" max="15881" width="16.42578125" style="1822" customWidth="1"/>
    <col min="15882" max="15882" width="9.85546875" style="1822" customWidth="1"/>
    <col min="15883" max="15884" width="11" style="1822" customWidth="1"/>
    <col min="15885" max="15894" width="9.85546875" style="1822" customWidth="1"/>
    <col min="15895" max="15898" width="11" style="1822" customWidth="1"/>
    <col min="15899" max="15899" width="14.42578125" style="1822" customWidth="1"/>
    <col min="15900" max="15900" width="4.140625" style="1822" customWidth="1"/>
    <col min="15901" max="15901" width="13.28515625" style="1822" customWidth="1"/>
    <col min="15902" max="15902" width="28.140625" style="1822" customWidth="1"/>
    <col min="15903" max="15903" width="11" style="1822" customWidth="1"/>
    <col min="15904" max="15904" width="14.42578125" style="1822" customWidth="1"/>
    <col min="15905" max="15905" width="4.140625" style="1822" customWidth="1"/>
    <col min="15906" max="15907" width="11" style="1822" customWidth="1"/>
    <col min="15908" max="15908" width="14.42578125" style="1822" customWidth="1"/>
    <col min="15909" max="15909" width="4.140625" style="1822" customWidth="1"/>
    <col min="15910" max="15910" width="14.42578125" style="1822" customWidth="1"/>
    <col min="15911" max="16128" width="11.42578125" style="1822"/>
    <col min="16129" max="16129" width="43" style="1822" customWidth="1"/>
    <col min="16130" max="16133" width="8.28515625" style="1822" customWidth="1"/>
    <col min="16134" max="16134" width="34.28515625" style="1822" customWidth="1"/>
    <col min="16135" max="16135" width="4.28515625" style="1822" customWidth="1"/>
    <col min="16136" max="16136" width="9.85546875" style="1822" customWidth="1"/>
    <col min="16137" max="16137" width="16.42578125" style="1822" customWidth="1"/>
    <col min="16138" max="16138" width="9.85546875" style="1822" customWidth="1"/>
    <col min="16139" max="16140" width="11" style="1822" customWidth="1"/>
    <col min="16141" max="16150" width="9.85546875" style="1822" customWidth="1"/>
    <col min="16151" max="16154" width="11" style="1822" customWidth="1"/>
    <col min="16155" max="16155" width="14.42578125" style="1822" customWidth="1"/>
    <col min="16156" max="16156" width="4.140625" style="1822" customWidth="1"/>
    <col min="16157" max="16157" width="13.28515625" style="1822" customWidth="1"/>
    <col min="16158" max="16158" width="28.140625" style="1822" customWidth="1"/>
    <col min="16159" max="16159" width="11" style="1822" customWidth="1"/>
    <col min="16160" max="16160" width="14.42578125" style="1822" customWidth="1"/>
    <col min="16161" max="16161" width="4.140625" style="1822" customWidth="1"/>
    <col min="16162" max="16163" width="11" style="1822" customWidth="1"/>
    <col min="16164" max="16164" width="14.42578125" style="1822" customWidth="1"/>
    <col min="16165" max="16165" width="4.140625" style="1822" customWidth="1"/>
    <col min="16166" max="16166" width="14.42578125" style="1822" customWidth="1"/>
    <col min="16167" max="16384" width="11.42578125" style="1822"/>
  </cols>
  <sheetData>
    <row r="1" spans="1:10" s="1785" customFormat="1" ht="24.75" customHeight="1">
      <c r="A1" s="1784" t="s">
        <v>1051</v>
      </c>
      <c r="D1" s="318"/>
      <c r="E1" s="318"/>
      <c r="F1" s="1786" t="s">
        <v>1052</v>
      </c>
      <c r="H1" s="1787"/>
    </row>
    <row r="2" spans="1:10" s="1785" customFormat="1" ht="18.95" customHeight="1">
      <c r="A2" s="1788" t="s">
        <v>270</v>
      </c>
      <c r="D2" s="318"/>
      <c r="E2" s="318"/>
      <c r="F2" s="1789"/>
    </row>
    <row r="3" spans="1:10" s="1791" customFormat="1" ht="20.25">
      <c r="A3" s="1790" t="s">
        <v>1421</v>
      </c>
      <c r="D3" s="2742" t="s">
        <v>1422</v>
      </c>
      <c r="E3" s="2742"/>
      <c r="F3" s="2742"/>
    </row>
    <row r="4" spans="1:10" s="1791" customFormat="1" ht="18.95" customHeight="1">
      <c r="A4" s="1792" t="s">
        <v>1423</v>
      </c>
      <c r="D4" s="318"/>
      <c r="E4" s="318"/>
      <c r="F4" s="1793"/>
    </row>
    <row r="5" spans="1:10" s="1791" customFormat="1" ht="12.95" customHeight="1">
      <c r="A5" s="1792"/>
      <c r="D5" s="318"/>
      <c r="E5" s="318"/>
      <c r="F5" s="1793"/>
    </row>
    <row r="6" spans="1:10" s="1785" customFormat="1" ht="12.95" customHeight="1">
      <c r="B6" s="2743" t="s">
        <v>2454</v>
      </c>
      <c r="C6" s="2743"/>
      <c r="D6" s="2743" t="s">
        <v>2453</v>
      </c>
      <c r="E6" s="2743"/>
      <c r="F6" s="1794"/>
    </row>
    <row r="7" spans="1:10" s="1785" customFormat="1" ht="13.5" customHeight="1">
      <c r="B7" s="2566" t="s">
        <v>18</v>
      </c>
      <c r="C7" s="2566" t="s">
        <v>293</v>
      </c>
      <c r="D7" s="2566" t="s">
        <v>18</v>
      </c>
      <c r="E7" s="2566" t="s">
        <v>293</v>
      </c>
      <c r="F7" s="1795"/>
    </row>
    <row r="8" spans="1:10" s="1797" customFormat="1" ht="13.5" customHeight="1">
      <c r="A8" s="1796"/>
      <c r="B8" s="2567" t="s">
        <v>17</v>
      </c>
      <c r="C8" s="1112" t="s">
        <v>11</v>
      </c>
      <c r="D8" s="2567" t="s">
        <v>17</v>
      </c>
      <c r="E8" s="1112" t="s">
        <v>11</v>
      </c>
    </row>
    <row r="9" spans="1:10" s="1797" customFormat="1" ht="8.1" customHeight="1">
      <c r="A9" s="1796"/>
    </row>
    <row r="10" spans="1:10" s="1797" customFormat="1" ht="12.95" customHeight="1">
      <c r="A10" s="1798" t="s">
        <v>1424</v>
      </c>
      <c r="B10" s="1799">
        <v>822</v>
      </c>
      <c r="C10" s="1800">
        <v>345</v>
      </c>
      <c r="D10" s="1799">
        <v>822</v>
      </c>
      <c r="E10" s="1800">
        <v>345</v>
      </c>
      <c r="F10" s="1795" t="s">
        <v>1425</v>
      </c>
      <c r="G10" s="1707"/>
      <c r="H10" s="1707"/>
      <c r="I10" s="1801"/>
      <c r="J10" s="1801"/>
    </row>
    <row r="11" spans="1:10" s="1797" customFormat="1" ht="12.95" customHeight="1">
      <c r="A11" s="1798" t="s">
        <v>1426</v>
      </c>
      <c r="B11" s="1799">
        <v>514</v>
      </c>
      <c r="C11" s="1800">
        <v>329</v>
      </c>
      <c r="D11" s="1799">
        <v>514</v>
      </c>
      <c r="E11" s="1800">
        <v>329</v>
      </c>
      <c r="F11" s="1802" t="s">
        <v>1427</v>
      </c>
      <c r="G11" s="1707"/>
    </row>
    <row r="12" spans="1:10" s="1797" customFormat="1" ht="12.95" customHeight="1">
      <c r="A12" s="1798" t="s">
        <v>1428</v>
      </c>
      <c r="B12" s="1799">
        <v>142</v>
      </c>
      <c r="C12" s="1800">
        <v>61</v>
      </c>
      <c r="D12" s="1799">
        <v>149</v>
      </c>
      <c r="E12" s="1800">
        <v>54</v>
      </c>
      <c r="F12" s="1795" t="s">
        <v>1429</v>
      </c>
      <c r="G12" s="1707"/>
    </row>
    <row r="13" spans="1:10" s="1797" customFormat="1" ht="12.95" customHeight="1">
      <c r="A13" s="1798" t="s">
        <v>1430</v>
      </c>
      <c r="B13" s="1799">
        <v>887</v>
      </c>
      <c r="C13" s="1800">
        <v>233</v>
      </c>
      <c r="D13" s="1799">
        <v>800</v>
      </c>
      <c r="E13" s="1800">
        <v>390</v>
      </c>
      <c r="F13" s="1795" t="s">
        <v>1431</v>
      </c>
      <c r="G13" s="1707"/>
    </row>
    <row r="14" spans="1:10" s="1797" customFormat="1" ht="12.95" customHeight="1">
      <c r="A14" s="1798" t="s">
        <v>1432</v>
      </c>
      <c r="B14" s="1799"/>
      <c r="C14" s="1800"/>
      <c r="D14" s="1799"/>
      <c r="E14" s="1800"/>
      <c r="F14" s="1795" t="s">
        <v>1433</v>
      </c>
      <c r="G14" s="1707"/>
    </row>
    <row r="15" spans="1:10" s="1797" customFormat="1" ht="12.95" customHeight="1">
      <c r="A15" s="1798" t="s">
        <v>1434</v>
      </c>
      <c r="B15" s="1799">
        <v>791</v>
      </c>
      <c r="C15" s="1800">
        <v>174</v>
      </c>
      <c r="D15" s="1799">
        <v>772</v>
      </c>
      <c r="E15" s="1800">
        <v>302</v>
      </c>
      <c r="F15" s="1795" t="s">
        <v>1435</v>
      </c>
      <c r="G15" s="1707"/>
    </row>
    <row r="16" spans="1:10" s="1797" customFormat="1" ht="12.95" customHeight="1">
      <c r="A16" s="1798" t="s">
        <v>1436</v>
      </c>
      <c r="B16" s="1799"/>
      <c r="C16" s="1800"/>
      <c r="D16" s="1799"/>
      <c r="E16" s="1800"/>
      <c r="F16" s="1802" t="s">
        <v>1437</v>
      </c>
      <c r="G16" s="1707"/>
    </row>
    <row r="17" spans="1:11" s="1797" customFormat="1" ht="12.95" customHeight="1">
      <c r="A17" s="1798" t="s">
        <v>1438</v>
      </c>
      <c r="B17" s="1799">
        <v>691</v>
      </c>
      <c r="C17" s="1800">
        <v>187</v>
      </c>
      <c r="D17" s="1799">
        <v>709</v>
      </c>
      <c r="E17" s="1800">
        <v>373</v>
      </c>
      <c r="F17" s="1803" t="s">
        <v>1439</v>
      </c>
      <c r="G17" s="1707"/>
    </row>
    <row r="18" spans="1:11" s="1797" customFormat="1" ht="12.95" customHeight="1">
      <c r="A18" s="1798" t="s">
        <v>1440</v>
      </c>
      <c r="B18" s="1799"/>
      <c r="C18" s="1800"/>
      <c r="D18" s="1799"/>
      <c r="E18" s="1800"/>
      <c r="F18" s="1795" t="s">
        <v>1441</v>
      </c>
      <c r="G18" s="1707"/>
    </row>
    <row r="19" spans="1:11" s="1797" customFormat="1" ht="12.95" customHeight="1">
      <c r="A19" s="1798" t="s">
        <v>1442</v>
      </c>
      <c r="B19" s="1799">
        <v>1979</v>
      </c>
      <c r="C19" s="1800">
        <v>1088</v>
      </c>
      <c r="D19" s="1799">
        <v>2313</v>
      </c>
      <c r="E19" s="1800">
        <v>1232</v>
      </c>
      <c r="F19" s="1795" t="s">
        <v>1443</v>
      </c>
      <c r="G19" s="1707"/>
    </row>
    <row r="20" spans="1:11" s="1797" customFormat="1" ht="12.95" customHeight="1">
      <c r="A20" s="1798" t="s">
        <v>1444</v>
      </c>
      <c r="B20" s="1799">
        <v>80</v>
      </c>
      <c r="C20" s="1800">
        <v>26</v>
      </c>
      <c r="D20" s="1799">
        <v>47</v>
      </c>
      <c r="E20" s="1800">
        <v>24</v>
      </c>
      <c r="F20" s="1795" t="s">
        <v>1445</v>
      </c>
      <c r="G20" s="1707"/>
    </row>
    <row r="21" spans="1:11" s="1797" customFormat="1" ht="12.95" customHeight="1">
      <c r="A21" s="1798" t="s">
        <v>1446</v>
      </c>
      <c r="B21" s="1799">
        <v>226</v>
      </c>
      <c r="C21" s="1800">
        <v>149</v>
      </c>
      <c r="D21" s="1799">
        <v>226</v>
      </c>
      <c r="E21" s="1800">
        <v>149</v>
      </c>
      <c r="F21" s="1795" t="s">
        <v>1447</v>
      </c>
      <c r="G21" s="1707"/>
    </row>
    <row r="22" spans="1:11" s="1797" customFormat="1" ht="12.95" customHeight="1">
      <c r="A22" s="1798" t="s">
        <v>1448</v>
      </c>
      <c r="B22" s="1799">
        <v>193</v>
      </c>
      <c r="C22" s="1800">
        <v>83</v>
      </c>
      <c r="D22" s="1799">
        <v>149</v>
      </c>
      <c r="E22" s="1800">
        <v>103</v>
      </c>
      <c r="F22" s="1795" t="s">
        <v>1449</v>
      </c>
      <c r="G22" s="1707"/>
    </row>
    <row r="23" spans="1:11" s="1797" customFormat="1" ht="12.95" customHeight="1">
      <c r="A23" s="1798" t="s">
        <v>1450</v>
      </c>
      <c r="B23" s="1799">
        <v>128</v>
      </c>
      <c r="C23" s="1800">
        <v>52</v>
      </c>
      <c r="D23" s="1799">
        <v>95</v>
      </c>
      <c r="E23" s="1800">
        <v>65</v>
      </c>
      <c r="F23" s="1795" t="s">
        <v>1451</v>
      </c>
      <c r="G23" s="1707"/>
    </row>
    <row r="24" spans="1:11" s="1797" customFormat="1" ht="12.95" customHeight="1">
      <c r="A24" s="1798" t="s">
        <v>1452</v>
      </c>
      <c r="B24" s="1799">
        <v>802</v>
      </c>
      <c r="C24" s="1800">
        <v>315</v>
      </c>
      <c r="D24" s="1799">
        <v>906</v>
      </c>
      <c r="E24" s="1800">
        <v>609</v>
      </c>
      <c r="F24" s="1795" t="s">
        <v>1453</v>
      </c>
      <c r="G24" s="1707"/>
    </row>
    <row r="25" spans="1:11" s="1797" customFormat="1" ht="12.95" customHeight="1">
      <c r="A25" s="1798" t="s">
        <v>1454</v>
      </c>
      <c r="B25" s="1799">
        <v>232</v>
      </c>
      <c r="C25" s="1800">
        <v>40</v>
      </c>
      <c r="D25" s="1799">
        <v>235</v>
      </c>
      <c r="E25" s="1800">
        <v>61</v>
      </c>
      <c r="F25" s="1795" t="s">
        <v>1455</v>
      </c>
      <c r="G25" s="1707"/>
    </row>
    <row r="26" spans="1:11" s="1797" customFormat="1" ht="12.95" customHeight="1">
      <c r="A26" s="1798" t="s">
        <v>1456</v>
      </c>
      <c r="B26" s="1799">
        <f>7777-8</f>
        <v>7769</v>
      </c>
      <c r="C26" s="1800">
        <v>4728</v>
      </c>
      <c r="D26" s="1799">
        <v>7003</v>
      </c>
      <c r="E26" s="1800">
        <v>5593</v>
      </c>
      <c r="F26" s="1795" t="s">
        <v>1457</v>
      </c>
      <c r="G26" s="1707"/>
      <c r="H26" s="1707"/>
      <c r="I26" s="1801"/>
      <c r="J26" s="1801"/>
    </row>
    <row r="27" spans="1:11" s="1797" customFormat="1" ht="12.95" customHeight="1">
      <c r="A27" s="1798" t="s">
        <v>1458</v>
      </c>
      <c r="B27" s="1799"/>
      <c r="C27" s="1800"/>
      <c r="D27" s="1799"/>
      <c r="E27" s="1800"/>
      <c r="F27" s="1802" t="s">
        <v>1459</v>
      </c>
      <c r="G27" s="1804"/>
      <c r="H27" s="1805"/>
      <c r="I27" s="1801"/>
      <c r="J27" s="1801"/>
      <c r="K27" s="1805"/>
    </row>
    <row r="28" spans="1:11" s="1797" customFormat="1" ht="12.95" customHeight="1">
      <c r="A28" s="1798" t="s">
        <v>1460</v>
      </c>
      <c r="B28" s="1799">
        <v>1204</v>
      </c>
      <c r="C28" s="1800">
        <v>383</v>
      </c>
      <c r="D28" s="1799">
        <v>1192</v>
      </c>
      <c r="E28" s="1800">
        <v>698</v>
      </c>
      <c r="F28" s="1802" t="s">
        <v>1461</v>
      </c>
      <c r="I28" s="1801"/>
      <c r="J28" s="1801"/>
    </row>
    <row r="29" spans="1:11" s="1797" customFormat="1" ht="12.95" customHeight="1">
      <c r="A29" s="1798" t="s">
        <v>1462</v>
      </c>
      <c r="B29" s="1799">
        <v>316</v>
      </c>
      <c r="C29" s="1800">
        <v>194</v>
      </c>
      <c r="D29" s="1799">
        <v>306</v>
      </c>
      <c r="E29" s="1800">
        <v>194</v>
      </c>
      <c r="F29" s="1795" t="s">
        <v>1463</v>
      </c>
      <c r="I29" s="1801"/>
      <c r="J29" s="1801"/>
    </row>
    <row r="30" spans="1:11" s="1797" customFormat="1" ht="12.95" customHeight="1">
      <c r="A30" s="1798" t="s">
        <v>1464</v>
      </c>
      <c r="B30" s="1799"/>
      <c r="C30" s="1800"/>
      <c r="D30" s="1799"/>
      <c r="E30" s="1800"/>
      <c r="F30" s="1802" t="s">
        <v>1465</v>
      </c>
      <c r="I30" s="1801"/>
      <c r="J30" s="1801"/>
    </row>
    <row r="31" spans="1:11" s="1797" customFormat="1" ht="12.95" customHeight="1">
      <c r="A31" s="1798" t="s">
        <v>1466</v>
      </c>
      <c r="B31" s="1799">
        <v>364</v>
      </c>
      <c r="C31" s="1800">
        <v>178</v>
      </c>
      <c r="D31" s="1799">
        <v>351</v>
      </c>
      <c r="E31" s="1800">
        <v>264</v>
      </c>
      <c r="F31" s="1795" t="s">
        <v>1467</v>
      </c>
      <c r="I31" s="1801"/>
      <c r="J31" s="1801"/>
    </row>
    <row r="32" spans="1:11" s="1797" customFormat="1" ht="12.95" customHeight="1">
      <c r="A32" s="1806" t="s">
        <v>1468</v>
      </c>
      <c r="B32" s="1799">
        <v>70</v>
      </c>
      <c r="C32" s="1800">
        <v>30</v>
      </c>
      <c r="D32" s="1799">
        <v>70</v>
      </c>
      <c r="E32" s="1800">
        <v>30</v>
      </c>
      <c r="F32" s="1807" t="s">
        <v>1469</v>
      </c>
      <c r="I32" s="1801"/>
      <c r="J32" s="1801"/>
    </row>
    <row r="33" spans="1:10" s="1797" customFormat="1" ht="12.95" customHeight="1">
      <c r="A33" s="1798" t="s">
        <v>1470</v>
      </c>
      <c r="B33" s="1799">
        <v>1590</v>
      </c>
      <c r="C33" s="1800">
        <v>500</v>
      </c>
      <c r="D33" s="1799">
        <v>1151</v>
      </c>
      <c r="E33" s="1800">
        <v>500</v>
      </c>
      <c r="F33" s="1795" t="s">
        <v>1471</v>
      </c>
      <c r="I33" s="1801"/>
      <c r="J33" s="1801"/>
    </row>
    <row r="34" spans="1:10" s="1797" customFormat="1" ht="12.95" customHeight="1">
      <c r="A34" s="1798" t="s">
        <v>1472</v>
      </c>
      <c r="B34" s="1799"/>
      <c r="C34" s="1800"/>
      <c r="D34" s="1799"/>
      <c r="E34" s="1800"/>
      <c r="F34" s="1802" t="s">
        <v>1473</v>
      </c>
      <c r="I34" s="1801"/>
      <c r="J34" s="1801"/>
    </row>
    <row r="35" spans="1:10" s="1797" customFormat="1" ht="12.95" customHeight="1">
      <c r="A35" s="1798" t="s">
        <v>1474</v>
      </c>
      <c r="B35" s="1799">
        <v>639</v>
      </c>
      <c r="C35" s="1800">
        <v>345</v>
      </c>
      <c r="D35" s="1799">
        <v>639</v>
      </c>
      <c r="E35" s="1800">
        <v>345</v>
      </c>
      <c r="F35" s="1802" t="s">
        <v>1475</v>
      </c>
      <c r="H35" s="1804"/>
      <c r="I35" s="1801"/>
      <c r="J35" s="1801"/>
    </row>
    <row r="36" spans="1:10" s="1797" customFormat="1" ht="12.95" customHeight="1">
      <c r="A36" s="1798" t="s">
        <v>1472</v>
      </c>
      <c r="F36" s="1802" t="s">
        <v>1473</v>
      </c>
      <c r="H36" s="1804"/>
      <c r="I36" s="1801"/>
      <c r="J36" s="1801"/>
    </row>
    <row r="37" spans="1:10" s="1797" customFormat="1" ht="12.95" customHeight="1">
      <c r="A37" s="1798" t="s">
        <v>1476</v>
      </c>
      <c r="B37" s="1799">
        <v>321</v>
      </c>
      <c r="C37" s="1800">
        <v>179</v>
      </c>
      <c r="D37" s="1799">
        <v>321</v>
      </c>
      <c r="E37" s="1800">
        <v>179</v>
      </c>
      <c r="F37" s="1802" t="s">
        <v>1477</v>
      </c>
      <c r="H37" s="1804"/>
      <c r="I37" s="1801"/>
      <c r="J37" s="1801"/>
    </row>
    <row r="38" spans="1:10" s="1797" customFormat="1" ht="12.95" customHeight="1">
      <c r="A38" s="1798" t="s">
        <v>1478</v>
      </c>
      <c r="B38" s="1799">
        <v>864</v>
      </c>
      <c r="C38" s="1800">
        <v>514</v>
      </c>
      <c r="D38" s="1799">
        <v>864</v>
      </c>
      <c r="E38" s="1800">
        <v>514</v>
      </c>
      <c r="F38" s="1795" t="s">
        <v>1479</v>
      </c>
      <c r="H38" s="1540"/>
      <c r="I38" s="1804"/>
      <c r="J38" s="1804"/>
    </row>
    <row r="39" spans="1:10" s="1797" customFormat="1" ht="12.95" customHeight="1">
      <c r="A39" s="1798" t="s">
        <v>1480</v>
      </c>
      <c r="B39" s="1799"/>
      <c r="C39" s="1800"/>
      <c r="D39" s="1799"/>
      <c r="E39" s="1800"/>
      <c r="F39" s="1802" t="s">
        <v>1481</v>
      </c>
      <c r="H39" s="1540"/>
      <c r="I39" s="1804"/>
      <c r="J39" s="1804"/>
    </row>
    <row r="40" spans="1:10" s="1797" customFormat="1" ht="12.95" customHeight="1">
      <c r="A40" s="1798" t="s">
        <v>1482</v>
      </c>
      <c r="B40" s="1799">
        <v>414</v>
      </c>
      <c r="C40" s="1800">
        <v>109</v>
      </c>
      <c r="D40" s="1799">
        <v>372</v>
      </c>
      <c r="E40" s="1800">
        <v>149</v>
      </c>
      <c r="F40" s="1802" t="s">
        <v>1483</v>
      </c>
      <c r="H40" s="1540"/>
      <c r="I40" s="1804"/>
      <c r="J40" s="1804"/>
    </row>
    <row r="41" spans="1:10" s="1797" customFormat="1" ht="12.95" customHeight="1">
      <c r="A41" s="1798" t="s">
        <v>1484</v>
      </c>
      <c r="B41" s="1799"/>
      <c r="C41" s="1800"/>
      <c r="D41" s="1799"/>
      <c r="E41" s="1800"/>
      <c r="F41" s="1795" t="s">
        <v>1485</v>
      </c>
      <c r="H41" s="1540"/>
      <c r="I41" s="1804"/>
      <c r="J41" s="1804"/>
    </row>
    <row r="42" spans="1:10" s="1797" customFormat="1" ht="12.95" customHeight="1">
      <c r="A42" s="1788" t="s">
        <v>1486</v>
      </c>
      <c r="B42" s="1808">
        <v>123</v>
      </c>
      <c r="C42" s="1809">
        <v>94</v>
      </c>
      <c r="D42" s="1808">
        <v>123</v>
      </c>
      <c r="E42" s="1809">
        <v>94</v>
      </c>
      <c r="F42" s="1795" t="s">
        <v>1487</v>
      </c>
      <c r="H42" s="1540"/>
      <c r="I42" s="1804"/>
      <c r="J42" s="1804"/>
    </row>
    <row r="43" spans="1:10" s="1797" customFormat="1" ht="12.95" customHeight="1">
      <c r="A43" s="1798" t="s">
        <v>1488</v>
      </c>
      <c r="B43" s="1808">
        <v>333</v>
      </c>
      <c r="C43" s="1809">
        <v>80</v>
      </c>
      <c r="D43" s="1808">
        <v>321</v>
      </c>
      <c r="E43" s="1809">
        <v>135</v>
      </c>
      <c r="F43" s="1795" t="s">
        <v>1489</v>
      </c>
      <c r="H43" s="1540"/>
      <c r="I43" s="1804"/>
      <c r="J43" s="1804"/>
    </row>
    <row r="44" spans="1:10" s="1797" customFormat="1" ht="12.95" customHeight="1">
      <c r="A44" s="1806" t="s">
        <v>1490</v>
      </c>
      <c r="B44" s="1808">
        <v>60</v>
      </c>
      <c r="C44" s="1809">
        <v>55</v>
      </c>
      <c r="D44" s="1808">
        <v>75</v>
      </c>
      <c r="E44" s="1809">
        <v>69</v>
      </c>
      <c r="F44" s="1810" t="s">
        <v>1491</v>
      </c>
      <c r="H44" s="1540"/>
      <c r="I44" s="1804"/>
      <c r="J44" s="1804"/>
    </row>
    <row r="45" spans="1:10" s="1797" customFormat="1" ht="12.95" customHeight="1">
      <c r="A45" s="1806" t="s">
        <v>1492</v>
      </c>
      <c r="B45" s="1808"/>
      <c r="C45" s="1809"/>
      <c r="D45" s="1808"/>
      <c r="E45" s="1809"/>
      <c r="F45" s="1807" t="s">
        <v>1493</v>
      </c>
      <c r="H45" s="1540"/>
      <c r="I45" s="1804"/>
      <c r="J45" s="1804"/>
    </row>
    <row r="46" spans="1:10" s="1797" customFormat="1" ht="12.95" customHeight="1">
      <c r="A46" s="1798" t="s">
        <v>1494</v>
      </c>
      <c r="B46" s="1799">
        <v>71</v>
      </c>
      <c r="C46" s="1800">
        <v>35</v>
      </c>
      <c r="D46" s="1799">
        <v>76</v>
      </c>
      <c r="E46" s="1800">
        <v>56</v>
      </c>
      <c r="F46" s="1802" t="s">
        <v>1495</v>
      </c>
      <c r="H46" s="1540"/>
      <c r="I46" s="1804"/>
      <c r="J46" s="1804"/>
    </row>
    <row r="47" spans="1:10" s="1797" customFormat="1" ht="12.95" customHeight="1">
      <c r="A47" s="1798" t="s">
        <v>1496</v>
      </c>
      <c r="B47" s="1799"/>
      <c r="C47" s="1800"/>
      <c r="D47" s="1799"/>
      <c r="E47" s="1800"/>
      <c r="F47" s="1802" t="s">
        <v>1497</v>
      </c>
      <c r="H47" s="1540"/>
      <c r="I47" s="1804"/>
      <c r="J47" s="1804"/>
    </row>
    <row r="48" spans="1:10" s="1797" customFormat="1" ht="12.95" customHeight="1">
      <c r="A48" s="1798" t="s">
        <v>1498</v>
      </c>
      <c r="B48" s="1799">
        <v>76</v>
      </c>
      <c r="C48" s="1800">
        <v>31</v>
      </c>
      <c r="D48" s="1799">
        <v>60</v>
      </c>
      <c r="E48" s="1800">
        <v>41</v>
      </c>
      <c r="F48" s="1802" t="s">
        <v>1499</v>
      </c>
      <c r="H48" s="1540"/>
      <c r="I48" s="1804"/>
      <c r="J48" s="1804"/>
    </row>
    <row r="49" spans="1:10" s="1797" customFormat="1" ht="12.95" customHeight="1">
      <c r="A49" s="1798" t="s">
        <v>1500</v>
      </c>
      <c r="B49" s="1799">
        <v>139</v>
      </c>
      <c r="C49" s="1800">
        <v>73</v>
      </c>
      <c r="D49" s="1799">
        <v>139</v>
      </c>
      <c r="E49" s="1800">
        <v>73</v>
      </c>
      <c r="F49" s="1802" t="s">
        <v>1501</v>
      </c>
      <c r="H49" s="1540"/>
      <c r="I49" s="1804"/>
      <c r="J49" s="1804"/>
    </row>
    <row r="50" spans="1:10" s="1797" customFormat="1" ht="12.95" customHeight="1">
      <c r="A50" s="1785" t="s">
        <v>1502</v>
      </c>
      <c r="B50" s="1799">
        <v>292</v>
      </c>
      <c r="C50" s="1800">
        <v>36</v>
      </c>
      <c r="D50" s="1799">
        <v>277</v>
      </c>
      <c r="E50" s="1800">
        <v>35</v>
      </c>
      <c r="F50" s="1802" t="s">
        <v>1503</v>
      </c>
      <c r="H50" s="1540"/>
      <c r="I50" s="1804"/>
      <c r="J50" s="1804"/>
    </row>
    <row r="51" spans="1:10" s="1797" customFormat="1" ht="12.95" customHeight="1">
      <c r="A51" s="1785" t="s">
        <v>1504</v>
      </c>
      <c r="B51" s="1799">
        <v>369</v>
      </c>
      <c r="C51" s="1800">
        <v>39</v>
      </c>
      <c r="D51" s="1799">
        <v>348</v>
      </c>
      <c r="E51" s="1800">
        <v>61</v>
      </c>
      <c r="F51" s="1802" t="s">
        <v>1505</v>
      </c>
      <c r="H51" s="1805"/>
      <c r="I51" s="1811"/>
      <c r="J51" s="1811"/>
    </row>
    <row r="52" spans="1:10" s="1797" customFormat="1" ht="12.95" customHeight="1">
      <c r="A52" s="1785" t="s">
        <v>1506</v>
      </c>
      <c r="B52" s="1799">
        <v>452</v>
      </c>
      <c r="C52" s="1800">
        <v>117</v>
      </c>
      <c r="D52" s="1799">
        <v>414</v>
      </c>
      <c r="E52" s="1800">
        <v>188</v>
      </c>
      <c r="F52" s="1802" t="s">
        <v>1507</v>
      </c>
      <c r="H52" s="1804"/>
      <c r="I52" s="1801"/>
      <c r="J52" s="1801"/>
    </row>
    <row r="53" spans="1:10" s="1797" customFormat="1" ht="12.95" customHeight="1">
      <c r="A53" s="1785" t="s">
        <v>1508</v>
      </c>
      <c r="B53" s="1799">
        <v>208</v>
      </c>
      <c r="C53" s="1800">
        <v>78</v>
      </c>
      <c r="D53" s="1799">
        <v>206</v>
      </c>
      <c r="E53" s="1800">
        <v>60</v>
      </c>
      <c r="F53" s="1802" t="s">
        <v>1509</v>
      </c>
      <c r="H53" s="1804"/>
      <c r="I53" s="1801"/>
      <c r="J53" s="1801"/>
    </row>
    <row r="54" spans="1:10" s="1797" customFormat="1" ht="12.95" customHeight="1">
      <c r="A54" s="1785" t="s">
        <v>1510</v>
      </c>
      <c r="B54" s="1799">
        <v>147</v>
      </c>
      <c r="C54" s="1800">
        <v>32</v>
      </c>
      <c r="D54" s="1799">
        <v>175</v>
      </c>
      <c r="E54" s="1800">
        <v>99</v>
      </c>
      <c r="F54" s="1802" t="s">
        <v>1511</v>
      </c>
      <c r="I54" s="1801"/>
      <c r="J54" s="1801"/>
    </row>
    <row r="55" spans="1:10" s="1797" customFormat="1" ht="12.95" customHeight="1">
      <c r="A55" s="1806" t="s">
        <v>1512</v>
      </c>
      <c r="B55" s="1812">
        <v>8</v>
      </c>
      <c r="C55" s="1813">
        <v>1</v>
      </c>
      <c r="D55" s="1812">
        <v>89</v>
      </c>
      <c r="E55" s="1813">
        <v>44</v>
      </c>
      <c r="F55" s="1802" t="s">
        <v>1513</v>
      </c>
      <c r="I55" s="1801"/>
      <c r="J55" s="1801"/>
    </row>
    <row r="56" spans="1:10" s="1797" customFormat="1" ht="12.95" customHeight="1">
      <c r="A56" s="1798" t="s">
        <v>1514</v>
      </c>
      <c r="B56" s="1812">
        <v>159</v>
      </c>
      <c r="C56" s="1813">
        <v>103</v>
      </c>
      <c r="D56" s="1812">
        <v>159</v>
      </c>
      <c r="E56" s="1813">
        <v>103</v>
      </c>
      <c r="F56" s="1802" t="s">
        <v>1515</v>
      </c>
      <c r="I56" s="1801"/>
      <c r="J56" s="1801"/>
    </row>
    <row r="57" spans="1:10" s="1797" customFormat="1" ht="15" customHeight="1">
      <c r="A57" s="1798" t="s">
        <v>1516</v>
      </c>
      <c r="B57" s="1812">
        <v>1380</v>
      </c>
      <c r="C57" s="1813">
        <v>167</v>
      </c>
      <c r="D57" s="1812">
        <v>1380</v>
      </c>
      <c r="E57" s="1813">
        <v>167</v>
      </c>
      <c r="F57" s="1814" t="s">
        <v>1517</v>
      </c>
      <c r="I57" s="1801"/>
      <c r="J57" s="1801"/>
    </row>
    <row r="58" spans="1:10" s="1797" customFormat="1" ht="12.95" customHeight="1">
      <c r="A58" s="1798" t="s">
        <v>2108</v>
      </c>
      <c r="B58" s="1812">
        <v>130</v>
      </c>
      <c r="C58" s="1813">
        <v>0</v>
      </c>
      <c r="D58" s="1812">
        <v>65</v>
      </c>
      <c r="E58" s="1813" t="s">
        <v>299</v>
      </c>
      <c r="F58" s="1802" t="s">
        <v>1519</v>
      </c>
      <c r="I58" s="1801"/>
      <c r="J58" s="1801"/>
    </row>
    <row r="59" spans="1:10" s="1797" customFormat="1" ht="12.95" customHeight="1">
      <c r="A59" s="1788" t="s">
        <v>2109</v>
      </c>
      <c r="B59" s="1812">
        <v>137</v>
      </c>
      <c r="C59" s="1813">
        <v>7</v>
      </c>
      <c r="D59" s="1812" t="s">
        <v>299</v>
      </c>
      <c r="E59" s="1813" t="s">
        <v>299</v>
      </c>
      <c r="F59" s="1802" t="s">
        <v>2110</v>
      </c>
      <c r="I59" s="1801"/>
      <c r="J59" s="1801"/>
    </row>
    <row r="60" spans="1:10" s="1797" customFormat="1" ht="12.95" customHeight="1">
      <c r="A60" s="1806"/>
      <c r="B60" s="1813"/>
      <c r="C60" s="1813"/>
      <c r="D60" s="1813"/>
      <c r="E60" s="1813"/>
      <c r="F60" s="1802"/>
      <c r="I60" s="1801"/>
      <c r="J60" s="1801"/>
    </row>
    <row r="61" spans="1:10" s="1816" customFormat="1" ht="14.25">
      <c r="A61" s="1796" t="s">
        <v>499</v>
      </c>
      <c r="B61" s="1812">
        <f>SUM(B10:B59)</f>
        <v>25122</v>
      </c>
      <c r="C61" s="1812">
        <f>SUM(C10:C59)</f>
        <v>11190</v>
      </c>
      <c r="D61" s="1812">
        <f>SUM(D10:D59)</f>
        <v>23913</v>
      </c>
      <c r="E61" s="1812">
        <f>SUM(E10:E59)</f>
        <v>13727</v>
      </c>
      <c r="F61" s="1815" t="s">
        <v>1419</v>
      </c>
      <c r="I61" s="1801"/>
      <c r="J61" s="1801"/>
    </row>
    <row r="62" spans="1:10" s="1816" customFormat="1" ht="12" customHeight="1">
      <c r="A62" s="1796"/>
      <c r="B62" s="1817"/>
      <c r="C62" s="1817"/>
      <c r="D62" s="1817"/>
      <c r="E62" s="1817"/>
      <c r="F62" s="1815"/>
    </row>
    <row r="63" spans="1:10" s="1785" customFormat="1" ht="12" customHeight="1">
      <c r="A63" s="318"/>
      <c r="B63" s="1659"/>
      <c r="C63" s="1659"/>
      <c r="D63" s="318"/>
      <c r="E63" s="318"/>
      <c r="F63" s="1818"/>
    </row>
    <row r="64" spans="1:10" s="1785" customFormat="1" ht="12" customHeight="1">
      <c r="A64" s="318"/>
      <c r="B64" s="1659"/>
      <c r="C64" s="1659"/>
      <c r="D64" s="318"/>
      <c r="E64" s="318"/>
      <c r="F64" s="1818"/>
    </row>
    <row r="65" spans="1:7" s="1785" customFormat="1" ht="12" customHeight="1">
      <c r="A65" s="318"/>
      <c r="B65" s="1659"/>
      <c r="C65" s="1659"/>
      <c r="D65" s="318"/>
      <c r="E65" s="318"/>
      <c r="F65" s="1818"/>
    </row>
    <row r="66" spans="1:7" s="1785" customFormat="1" ht="12" customHeight="1">
      <c r="A66" s="318"/>
      <c r="B66" s="1659"/>
      <c r="C66" s="1659"/>
      <c r="D66" s="318"/>
      <c r="E66" s="318"/>
      <c r="F66" s="1818"/>
    </row>
    <row r="67" spans="1:7" s="1785" customFormat="1" ht="12" customHeight="1">
      <c r="A67" s="318"/>
      <c r="B67" s="1659"/>
      <c r="C67" s="1659"/>
      <c r="D67" s="318"/>
      <c r="E67" s="318"/>
      <c r="F67" s="1818"/>
    </row>
    <row r="68" spans="1:7" s="1785" customFormat="1" ht="12" customHeight="1">
      <c r="A68" s="1819" t="s">
        <v>1520</v>
      </c>
      <c r="B68" s="1659"/>
      <c r="C68" s="1659"/>
      <c r="D68" s="318"/>
      <c r="E68" s="318"/>
      <c r="F68" s="1820" t="s">
        <v>1521</v>
      </c>
    </row>
    <row r="69" spans="1:7" s="1821" customFormat="1">
      <c r="A69" s="35" t="s">
        <v>1070</v>
      </c>
      <c r="B69" s="1554"/>
      <c r="C69" s="1555"/>
      <c r="D69" s="1555"/>
      <c r="E69" s="1556"/>
      <c r="F69" s="36" t="s">
        <v>1071</v>
      </c>
      <c r="G69" s="331"/>
    </row>
    <row r="70" spans="1:7" s="318" customFormat="1" ht="9.9499999999999993" customHeight="1">
      <c r="A70" s="1558" t="s">
        <v>1072</v>
      </c>
      <c r="B70" s="1559"/>
      <c r="C70" s="1560"/>
      <c r="D70" s="1564"/>
      <c r="E70" s="156"/>
      <c r="F70" s="1561" t="s">
        <v>1073</v>
      </c>
      <c r="G70" s="1782"/>
    </row>
    <row r="72" spans="1:7" s="1785" customFormat="1" ht="12.75" customHeight="1">
      <c r="A72" s="2744"/>
      <c r="B72" s="2744"/>
      <c r="C72" s="2744"/>
      <c r="D72" s="2744"/>
      <c r="E72" s="2744"/>
      <c r="F72" s="2744"/>
    </row>
    <row r="73" spans="1:7" ht="12.75" customHeight="1">
      <c r="A73" s="331"/>
      <c r="B73" s="414"/>
    </row>
    <row r="74" spans="1:7" ht="12.75" customHeight="1">
      <c r="B74" s="414"/>
      <c r="C74" s="414"/>
    </row>
    <row r="75" spans="1:7" ht="12.75" customHeight="1">
      <c r="B75" s="414"/>
      <c r="C75" s="414"/>
    </row>
    <row r="76" spans="1:7" ht="12.75" customHeight="1">
      <c r="B76" s="414"/>
      <c r="C76" s="414"/>
    </row>
    <row r="77" spans="1:7" ht="12.75" customHeight="1">
      <c r="B77" s="414"/>
      <c r="C77" s="414"/>
    </row>
    <row r="78" spans="1:7" ht="12.75" customHeight="1">
      <c r="B78" s="414"/>
      <c r="C78" s="414"/>
    </row>
    <row r="79" spans="1:7" ht="12.75" customHeight="1">
      <c r="B79" s="414"/>
      <c r="C79" s="414"/>
    </row>
    <row r="80" spans="1:7" ht="12.75" customHeight="1">
      <c r="B80" s="1823"/>
      <c r="C80" s="1823"/>
    </row>
    <row r="81" spans="2:3">
      <c r="B81" s="1824"/>
      <c r="C81" s="1824"/>
    </row>
    <row r="82" spans="2:3">
      <c r="B82" s="1825"/>
      <c r="C82" s="1825"/>
    </row>
    <row r="88" spans="2:3">
      <c r="C88" s="1826"/>
    </row>
  </sheetData>
  <mergeCells count="4">
    <mergeCell ref="D3:F3"/>
    <mergeCell ref="B6:C6"/>
    <mergeCell ref="D6:E6"/>
    <mergeCell ref="A72:F72"/>
  </mergeCells>
  <conditionalFormatting sqref="B75:C75">
    <cfRule type="cellIs" dxfId="6" priority="1" operator="equal">
      <formula>1</formula>
    </cfRule>
  </conditionalFormatting>
  <printOptions gridLinesSet="0"/>
  <pageMargins left="0.78740157480314965" right="0.1953125" top="1.1811023622047245" bottom="0.875" header="0.51181102362204722" footer="0.51181102362204722"/>
  <pageSetup paperSize="9" scale="75" pageOrder="overThenDown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P69"/>
  <sheetViews>
    <sheetView showGridLines="0" view="pageLayout" workbookViewId="0">
      <selection activeCell="H60" sqref="H60"/>
    </sheetView>
  </sheetViews>
  <sheetFormatPr baseColWidth="10" defaultColWidth="11" defaultRowHeight="12.75"/>
  <cols>
    <col min="1" max="1" width="37.28515625" style="1900" customWidth="1"/>
    <col min="2" max="2" width="10" style="1900" customWidth="1"/>
    <col min="3" max="3" width="11.28515625" style="1944" customWidth="1"/>
    <col min="4" max="4" width="6.85546875" style="1900" customWidth="1"/>
    <col min="5" max="5" width="5.42578125" style="1900" customWidth="1"/>
    <col min="6" max="6" width="7.7109375" style="1900" customWidth="1"/>
    <col min="7" max="7" width="6" style="1900" customWidth="1"/>
    <col min="8" max="8" width="29.85546875" style="1900" customWidth="1"/>
    <col min="9" max="9" width="2.7109375" style="1900" customWidth="1"/>
    <col min="10" max="10" width="19.28515625" style="1900" customWidth="1"/>
    <col min="11" max="15" width="9.42578125" style="1900" customWidth="1"/>
    <col min="16" max="16" width="32.7109375" style="1900" customWidth="1"/>
    <col min="17" max="31" width="11" style="1900" customWidth="1"/>
    <col min="32" max="32" width="37.28515625" style="1900" customWidth="1"/>
    <col min="33" max="34" width="11" style="1900" customWidth="1"/>
    <col min="35" max="44" width="9.85546875" style="1900" customWidth="1"/>
    <col min="45" max="48" width="11" style="1900" customWidth="1"/>
    <col min="49" max="49" width="14.42578125" style="1900" customWidth="1"/>
    <col min="50" max="50" width="4.140625" style="1900" customWidth="1"/>
    <col min="51" max="51" width="13.28515625" style="1900" customWidth="1"/>
    <col min="52" max="52" width="28.140625" style="1900" customWidth="1"/>
    <col min="53" max="53" width="11" style="1900" customWidth="1"/>
    <col min="54" max="54" width="14.42578125" style="1900" customWidth="1"/>
    <col min="55" max="55" width="4.140625" style="1900" customWidth="1"/>
    <col min="56" max="57" width="11" style="1900" customWidth="1"/>
    <col min="58" max="58" width="14.42578125" style="1900" customWidth="1"/>
    <col min="59" max="59" width="4.140625" style="1900" customWidth="1"/>
    <col min="60" max="60" width="14.42578125" style="1900" customWidth="1"/>
    <col min="61" max="256" width="11" style="1900"/>
    <col min="257" max="257" width="33.85546875" style="1900" customWidth="1"/>
    <col min="258" max="258" width="10" style="1900" customWidth="1"/>
    <col min="259" max="259" width="8.85546875" style="1900" customWidth="1"/>
    <col min="260" max="260" width="6.85546875" style="1900" customWidth="1"/>
    <col min="261" max="261" width="5.42578125" style="1900" customWidth="1"/>
    <col min="262" max="263" width="7.7109375" style="1900" customWidth="1"/>
    <col min="264" max="264" width="30.140625" style="1900" customWidth="1"/>
    <col min="265" max="265" width="2.7109375" style="1900" customWidth="1"/>
    <col min="266" max="266" width="19.28515625" style="1900" customWidth="1"/>
    <col min="267" max="271" width="9.42578125" style="1900" customWidth="1"/>
    <col min="272" max="272" width="32.7109375" style="1900" customWidth="1"/>
    <col min="273" max="287" width="11" style="1900" customWidth="1"/>
    <col min="288" max="288" width="37.28515625" style="1900" customWidth="1"/>
    <col min="289" max="290" width="11" style="1900" customWidth="1"/>
    <col min="291" max="300" width="9.85546875" style="1900" customWidth="1"/>
    <col min="301" max="304" width="11" style="1900" customWidth="1"/>
    <col min="305" max="305" width="14.42578125" style="1900" customWidth="1"/>
    <col min="306" max="306" width="4.140625" style="1900" customWidth="1"/>
    <col min="307" max="307" width="13.28515625" style="1900" customWidth="1"/>
    <col min="308" max="308" width="28.140625" style="1900" customWidth="1"/>
    <col min="309" max="309" width="11" style="1900" customWidth="1"/>
    <col min="310" max="310" width="14.42578125" style="1900" customWidth="1"/>
    <col min="311" max="311" width="4.140625" style="1900" customWidth="1"/>
    <col min="312" max="313" width="11" style="1900" customWidth="1"/>
    <col min="314" max="314" width="14.42578125" style="1900" customWidth="1"/>
    <col min="315" max="315" width="4.140625" style="1900" customWidth="1"/>
    <col min="316" max="316" width="14.42578125" style="1900" customWidth="1"/>
    <col min="317" max="512" width="11" style="1900"/>
    <col min="513" max="513" width="33.85546875" style="1900" customWidth="1"/>
    <col min="514" max="514" width="10" style="1900" customWidth="1"/>
    <col min="515" max="515" width="8.85546875" style="1900" customWidth="1"/>
    <col min="516" max="516" width="6.85546875" style="1900" customWidth="1"/>
    <col min="517" max="517" width="5.42578125" style="1900" customWidth="1"/>
    <col min="518" max="519" width="7.7109375" style="1900" customWidth="1"/>
    <col min="520" max="520" width="30.140625" style="1900" customWidth="1"/>
    <col min="521" max="521" width="2.7109375" style="1900" customWidth="1"/>
    <col min="522" max="522" width="19.28515625" style="1900" customWidth="1"/>
    <col min="523" max="527" width="9.42578125" style="1900" customWidth="1"/>
    <col min="528" max="528" width="32.7109375" style="1900" customWidth="1"/>
    <col min="529" max="543" width="11" style="1900" customWidth="1"/>
    <col min="544" max="544" width="37.28515625" style="1900" customWidth="1"/>
    <col min="545" max="546" width="11" style="1900" customWidth="1"/>
    <col min="547" max="556" width="9.85546875" style="1900" customWidth="1"/>
    <col min="557" max="560" width="11" style="1900" customWidth="1"/>
    <col min="561" max="561" width="14.42578125" style="1900" customWidth="1"/>
    <col min="562" max="562" width="4.140625" style="1900" customWidth="1"/>
    <col min="563" max="563" width="13.28515625" style="1900" customWidth="1"/>
    <col min="564" max="564" width="28.140625" style="1900" customWidth="1"/>
    <col min="565" max="565" width="11" style="1900" customWidth="1"/>
    <col min="566" max="566" width="14.42578125" style="1900" customWidth="1"/>
    <col min="567" max="567" width="4.140625" style="1900" customWidth="1"/>
    <col min="568" max="569" width="11" style="1900" customWidth="1"/>
    <col min="570" max="570" width="14.42578125" style="1900" customWidth="1"/>
    <col min="571" max="571" width="4.140625" style="1900" customWidth="1"/>
    <col min="572" max="572" width="14.42578125" style="1900" customWidth="1"/>
    <col min="573" max="768" width="11" style="1900"/>
    <col min="769" max="769" width="33.85546875" style="1900" customWidth="1"/>
    <col min="770" max="770" width="10" style="1900" customWidth="1"/>
    <col min="771" max="771" width="8.85546875" style="1900" customWidth="1"/>
    <col min="772" max="772" width="6.85546875" style="1900" customWidth="1"/>
    <col min="773" max="773" width="5.42578125" style="1900" customWidth="1"/>
    <col min="774" max="775" width="7.7109375" style="1900" customWidth="1"/>
    <col min="776" max="776" width="30.140625" style="1900" customWidth="1"/>
    <col min="777" max="777" width="2.7109375" style="1900" customWidth="1"/>
    <col min="778" max="778" width="19.28515625" style="1900" customWidth="1"/>
    <col min="779" max="783" width="9.42578125" style="1900" customWidth="1"/>
    <col min="784" max="784" width="32.7109375" style="1900" customWidth="1"/>
    <col min="785" max="799" width="11" style="1900" customWidth="1"/>
    <col min="800" max="800" width="37.28515625" style="1900" customWidth="1"/>
    <col min="801" max="802" width="11" style="1900" customWidth="1"/>
    <col min="803" max="812" width="9.85546875" style="1900" customWidth="1"/>
    <col min="813" max="816" width="11" style="1900" customWidth="1"/>
    <col min="817" max="817" width="14.42578125" style="1900" customWidth="1"/>
    <col min="818" max="818" width="4.140625" style="1900" customWidth="1"/>
    <col min="819" max="819" width="13.28515625" style="1900" customWidth="1"/>
    <col min="820" max="820" width="28.140625" style="1900" customWidth="1"/>
    <col min="821" max="821" width="11" style="1900" customWidth="1"/>
    <col min="822" max="822" width="14.42578125" style="1900" customWidth="1"/>
    <col min="823" max="823" width="4.140625" style="1900" customWidth="1"/>
    <col min="824" max="825" width="11" style="1900" customWidth="1"/>
    <col min="826" max="826" width="14.42578125" style="1900" customWidth="1"/>
    <col min="827" max="827" width="4.140625" style="1900" customWidth="1"/>
    <col min="828" max="828" width="14.42578125" style="1900" customWidth="1"/>
    <col min="829" max="1024" width="11" style="1900"/>
    <col min="1025" max="1025" width="33.85546875" style="1900" customWidth="1"/>
    <col min="1026" max="1026" width="10" style="1900" customWidth="1"/>
    <col min="1027" max="1027" width="8.85546875" style="1900" customWidth="1"/>
    <col min="1028" max="1028" width="6.85546875" style="1900" customWidth="1"/>
    <col min="1029" max="1029" width="5.42578125" style="1900" customWidth="1"/>
    <col min="1030" max="1031" width="7.7109375" style="1900" customWidth="1"/>
    <col min="1032" max="1032" width="30.140625" style="1900" customWidth="1"/>
    <col min="1033" max="1033" width="2.7109375" style="1900" customWidth="1"/>
    <col min="1034" max="1034" width="19.28515625" style="1900" customWidth="1"/>
    <col min="1035" max="1039" width="9.42578125" style="1900" customWidth="1"/>
    <col min="1040" max="1040" width="32.7109375" style="1900" customWidth="1"/>
    <col min="1041" max="1055" width="11" style="1900" customWidth="1"/>
    <col min="1056" max="1056" width="37.28515625" style="1900" customWidth="1"/>
    <col min="1057" max="1058" width="11" style="1900" customWidth="1"/>
    <col min="1059" max="1068" width="9.85546875" style="1900" customWidth="1"/>
    <col min="1069" max="1072" width="11" style="1900" customWidth="1"/>
    <col min="1073" max="1073" width="14.42578125" style="1900" customWidth="1"/>
    <col min="1074" max="1074" width="4.140625" style="1900" customWidth="1"/>
    <col min="1075" max="1075" width="13.28515625" style="1900" customWidth="1"/>
    <col min="1076" max="1076" width="28.140625" style="1900" customWidth="1"/>
    <col min="1077" max="1077" width="11" style="1900" customWidth="1"/>
    <col min="1078" max="1078" width="14.42578125" style="1900" customWidth="1"/>
    <col min="1079" max="1079" width="4.140625" style="1900" customWidth="1"/>
    <col min="1080" max="1081" width="11" style="1900" customWidth="1"/>
    <col min="1082" max="1082" width="14.42578125" style="1900" customWidth="1"/>
    <col min="1083" max="1083" width="4.140625" style="1900" customWidth="1"/>
    <col min="1084" max="1084" width="14.42578125" style="1900" customWidth="1"/>
    <col min="1085" max="1280" width="11" style="1900"/>
    <col min="1281" max="1281" width="33.85546875" style="1900" customWidth="1"/>
    <col min="1282" max="1282" width="10" style="1900" customWidth="1"/>
    <col min="1283" max="1283" width="8.85546875" style="1900" customWidth="1"/>
    <col min="1284" max="1284" width="6.85546875" style="1900" customWidth="1"/>
    <col min="1285" max="1285" width="5.42578125" style="1900" customWidth="1"/>
    <col min="1286" max="1287" width="7.7109375" style="1900" customWidth="1"/>
    <col min="1288" max="1288" width="30.140625" style="1900" customWidth="1"/>
    <col min="1289" max="1289" width="2.7109375" style="1900" customWidth="1"/>
    <col min="1290" max="1290" width="19.28515625" style="1900" customWidth="1"/>
    <col min="1291" max="1295" width="9.42578125" style="1900" customWidth="1"/>
    <col min="1296" max="1296" width="32.7109375" style="1900" customWidth="1"/>
    <col min="1297" max="1311" width="11" style="1900" customWidth="1"/>
    <col min="1312" max="1312" width="37.28515625" style="1900" customWidth="1"/>
    <col min="1313" max="1314" width="11" style="1900" customWidth="1"/>
    <col min="1315" max="1324" width="9.85546875" style="1900" customWidth="1"/>
    <col min="1325" max="1328" width="11" style="1900" customWidth="1"/>
    <col min="1329" max="1329" width="14.42578125" style="1900" customWidth="1"/>
    <col min="1330" max="1330" width="4.140625" style="1900" customWidth="1"/>
    <col min="1331" max="1331" width="13.28515625" style="1900" customWidth="1"/>
    <col min="1332" max="1332" width="28.140625" style="1900" customWidth="1"/>
    <col min="1333" max="1333" width="11" style="1900" customWidth="1"/>
    <col min="1334" max="1334" width="14.42578125" style="1900" customWidth="1"/>
    <col min="1335" max="1335" width="4.140625" style="1900" customWidth="1"/>
    <col min="1336" max="1337" width="11" style="1900" customWidth="1"/>
    <col min="1338" max="1338" width="14.42578125" style="1900" customWidth="1"/>
    <col min="1339" max="1339" width="4.140625" style="1900" customWidth="1"/>
    <col min="1340" max="1340" width="14.42578125" style="1900" customWidth="1"/>
    <col min="1341" max="1536" width="11" style="1900"/>
    <col min="1537" max="1537" width="33.85546875" style="1900" customWidth="1"/>
    <col min="1538" max="1538" width="10" style="1900" customWidth="1"/>
    <col min="1539" max="1539" width="8.85546875" style="1900" customWidth="1"/>
    <col min="1540" max="1540" width="6.85546875" style="1900" customWidth="1"/>
    <col min="1541" max="1541" width="5.42578125" style="1900" customWidth="1"/>
    <col min="1542" max="1543" width="7.7109375" style="1900" customWidth="1"/>
    <col min="1544" max="1544" width="30.140625" style="1900" customWidth="1"/>
    <col min="1545" max="1545" width="2.7109375" style="1900" customWidth="1"/>
    <col min="1546" max="1546" width="19.28515625" style="1900" customWidth="1"/>
    <col min="1547" max="1551" width="9.42578125" style="1900" customWidth="1"/>
    <col min="1552" max="1552" width="32.7109375" style="1900" customWidth="1"/>
    <col min="1553" max="1567" width="11" style="1900" customWidth="1"/>
    <col min="1568" max="1568" width="37.28515625" style="1900" customWidth="1"/>
    <col min="1569" max="1570" width="11" style="1900" customWidth="1"/>
    <col min="1571" max="1580" width="9.85546875" style="1900" customWidth="1"/>
    <col min="1581" max="1584" width="11" style="1900" customWidth="1"/>
    <col min="1585" max="1585" width="14.42578125" style="1900" customWidth="1"/>
    <col min="1586" max="1586" width="4.140625" style="1900" customWidth="1"/>
    <col min="1587" max="1587" width="13.28515625" style="1900" customWidth="1"/>
    <col min="1588" max="1588" width="28.140625" style="1900" customWidth="1"/>
    <col min="1589" max="1589" width="11" style="1900" customWidth="1"/>
    <col min="1590" max="1590" width="14.42578125" style="1900" customWidth="1"/>
    <col min="1591" max="1591" width="4.140625" style="1900" customWidth="1"/>
    <col min="1592" max="1593" width="11" style="1900" customWidth="1"/>
    <col min="1594" max="1594" width="14.42578125" style="1900" customWidth="1"/>
    <col min="1595" max="1595" width="4.140625" style="1900" customWidth="1"/>
    <col min="1596" max="1596" width="14.42578125" style="1900" customWidth="1"/>
    <col min="1597" max="1792" width="11" style="1900"/>
    <col min="1793" max="1793" width="33.85546875" style="1900" customWidth="1"/>
    <col min="1794" max="1794" width="10" style="1900" customWidth="1"/>
    <col min="1795" max="1795" width="8.85546875" style="1900" customWidth="1"/>
    <col min="1796" max="1796" width="6.85546875" style="1900" customWidth="1"/>
    <col min="1797" max="1797" width="5.42578125" style="1900" customWidth="1"/>
    <col min="1798" max="1799" width="7.7109375" style="1900" customWidth="1"/>
    <col min="1800" max="1800" width="30.140625" style="1900" customWidth="1"/>
    <col min="1801" max="1801" width="2.7109375" style="1900" customWidth="1"/>
    <col min="1802" max="1802" width="19.28515625" style="1900" customWidth="1"/>
    <col min="1803" max="1807" width="9.42578125" style="1900" customWidth="1"/>
    <col min="1808" max="1808" width="32.7109375" style="1900" customWidth="1"/>
    <col min="1809" max="1823" width="11" style="1900" customWidth="1"/>
    <col min="1824" max="1824" width="37.28515625" style="1900" customWidth="1"/>
    <col min="1825" max="1826" width="11" style="1900" customWidth="1"/>
    <col min="1827" max="1836" width="9.85546875" style="1900" customWidth="1"/>
    <col min="1837" max="1840" width="11" style="1900" customWidth="1"/>
    <col min="1841" max="1841" width="14.42578125" style="1900" customWidth="1"/>
    <col min="1842" max="1842" width="4.140625" style="1900" customWidth="1"/>
    <col min="1843" max="1843" width="13.28515625" style="1900" customWidth="1"/>
    <col min="1844" max="1844" width="28.140625" style="1900" customWidth="1"/>
    <col min="1845" max="1845" width="11" style="1900" customWidth="1"/>
    <col min="1846" max="1846" width="14.42578125" style="1900" customWidth="1"/>
    <col min="1847" max="1847" width="4.140625" style="1900" customWidth="1"/>
    <col min="1848" max="1849" width="11" style="1900" customWidth="1"/>
    <col min="1850" max="1850" width="14.42578125" style="1900" customWidth="1"/>
    <col min="1851" max="1851" width="4.140625" style="1900" customWidth="1"/>
    <col min="1852" max="1852" width="14.42578125" style="1900" customWidth="1"/>
    <col min="1853" max="2048" width="11" style="1900"/>
    <col min="2049" max="2049" width="33.85546875" style="1900" customWidth="1"/>
    <col min="2050" max="2050" width="10" style="1900" customWidth="1"/>
    <col min="2051" max="2051" width="8.85546875" style="1900" customWidth="1"/>
    <col min="2052" max="2052" width="6.85546875" style="1900" customWidth="1"/>
    <col min="2053" max="2053" width="5.42578125" style="1900" customWidth="1"/>
    <col min="2054" max="2055" width="7.7109375" style="1900" customWidth="1"/>
    <col min="2056" max="2056" width="30.140625" style="1900" customWidth="1"/>
    <col min="2057" max="2057" width="2.7109375" style="1900" customWidth="1"/>
    <col min="2058" max="2058" width="19.28515625" style="1900" customWidth="1"/>
    <col min="2059" max="2063" width="9.42578125" style="1900" customWidth="1"/>
    <col min="2064" max="2064" width="32.7109375" style="1900" customWidth="1"/>
    <col min="2065" max="2079" width="11" style="1900" customWidth="1"/>
    <col min="2080" max="2080" width="37.28515625" style="1900" customWidth="1"/>
    <col min="2081" max="2082" width="11" style="1900" customWidth="1"/>
    <col min="2083" max="2092" width="9.85546875" style="1900" customWidth="1"/>
    <col min="2093" max="2096" width="11" style="1900" customWidth="1"/>
    <col min="2097" max="2097" width="14.42578125" style="1900" customWidth="1"/>
    <col min="2098" max="2098" width="4.140625" style="1900" customWidth="1"/>
    <col min="2099" max="2099" width="13.28515625" style="1900" customWidth="1"/>
    <col min="2100" max="2100" width="28.140625" style="1900" customWidth="1"/>
    <col min="2101" max="2101" width="11" style="1900" customWidth="1"/>
    <col min="2102" max="2102" width="14.42578125" style="1900" customWidth="1"/>
    <col min="2103" max="2103" width="4.140625" style="1900" customWidth="1"/>
    <col min="2104" max="2105" width="11" style="1900" customWidth="1"/>
    <col min="2106" max="2106" width="14.42578125" style="1900" customWidth="1"/>
    <col min="2107" max="2107" width="4.140625" style="1900" customWidth="1"/>
    <col min="2108" max="2108" width="14.42578125" style="1900" customWidth="1"/>
    <col min="2109" max="2304" width="11" style="1900"/>
    <col min="2305" max="2305" width="33.85546875" style="1900" customWidth="1"/>
    <col min="2306" max="2306" width="10" style="1900" customWidth="1"/>
    <col min="2307" max="2307" width="8.85546875" style="1900" customWidth="1"/>
    <col min="2308" max="2308" width="6.85546875" style="1900" customWidth="1"/>
    <col min="2309" max="2309" width="5.42578125" style="1900" customWidth="1"/>
    <col min="2310" max="2311" width="7.7109375" style="1900" customWidth="1"/>
    <col min="2312" max="2312" width="30.140625" style="1900" customWidth="1"/>
    <col min="2313" max="2313" width="2.7109375" style="1900" customWidth="1"/>
    <col min="2314" max="2314" width="19.28515625" style="1900" customWidth="1"/>
    <col min="2315" max="2319" width="9.42578125" style="1900" customWidth="1"/>
    <col min="2320" max="2320" width="32.7109375" style="1900" customWidth="1"/>
    <col min="2321" max="2335" width="11" style="1900" customWidth="1"/>
    <col min="2336" max="2336" width="37.28515625" style="1900" customWidth="1"/>
    <col min="2337" max="2338" width="11" style="1900" customWidth="1"/>
    <col min="2339" max="2348" width="9.85546875" style="1900" customWidth="1"/>
    <col min="2349" max="2352" width="11" style="1900" customWidth="1"/>
    <col min="2353" max="2353" width="14.42578125" style="1900" customWidth="1"/>
    <col min="2354" max="2354" width="4.140625" style="1900" customWidth="1"/>
    <col min="2355" max="2355" width="13.28515625" style="1900" customWidth="1"/>
    <col min="2356" max="2356" width="28.140625" style="1900" customWidth="1"/>
    <col min="2357" max="2357" width="11" style="1900" customWidth="1"/>
    <col min="2358" max="2358" width="14.42578125" style="1900" customWidth="1"/>
    <col min="2359" max="2359" width="4.140625" style="1900" customWidth="1"/>
    <col min="2360" max="2361" width="11" style="1900" customWidth="1"/>
    <col min="2362" max="2362" width="14.42578125" style="1900" customWidth="1"/>
    <col min="2363" max="2363" width="4.140625" style="1900" customWidth="1"/>
    <col min="2364" max="2364" width="14.42578125" style="1900" customWidth="1"/>
    <col min="2365" max="2560" width="11" style="1900"/>
    <col min="2561" max="2561" width="33.85546875" style="1900" customWidth="1"/>
    <col min="2562" max="2562" width="10" style="1900" customWidth="1"/>
    <col min="2563" max="2563" width="8.85546875" style="1900" customWidth="1"/>
    <col min="2564" max="2564" width="6.85546875" style="1900" customWidth="1"/>
    <col min="2565" max="2565" width="5.42578125" style="1900" customWidth="1"/>
    <col min="2566" max="2567" width="7.7109375" style="1900" customWidth="1"/>
    <col min="2568" max="2568" width="30.140625" style="1900" customWidth="1"/>
    <col min="2569" max="2569" width="2.7109375" style="1900" customWidth="1"/>
    <col min="2570" max="2570" width="19.28515625" style="1900" customWidth="1"/>
    <col min="2571" max="2575" width="9.42578125" style="1900" customWidth="1"/>
    <col min="2576" max="2576" width="32.7109375" style="1900" customWidth="1"/>
    <col min="2577" max="2591" width="11" style="1900" customWidth="1"/>
    <col min="2592" max="2592" width="37.28515625" style="1900" customWidth="1"/>
    <col min="2593" max="2594" width="11" style="1900" customWidth="1"/>
    <col min="2595" max="2604" width="9.85546875" style="1900" customWidth="1"/>
    <col min="2605" max="2608" width="11" style="1900" customWidth="1"/>
    <col min="2609" max="2609" width="14.42578125" style="1900" customWidth="1"/>
    <col min="2610" max="2610" width="4.140625" style="1900" customWidth="1"/>
    <col min="2611" max="2611" width="13.28515625" style="1900" customWidth="1"/>
    <col min="2612" max="2612" width="28.140625" style="1900" customWidth="1"/>
    <col min="2613" max="2613" width="11" style="1900" customWidth="1"/>
    <col min="2614" max="2614" width="14.42578125" style="1900" customWidth="1"/>
    <col min="2615" max="2615" width="4.140625" style="1900" customWidth="1"/>
    <col min="2616" max="2617" width="11" style="1900" customWidth="1"/>
    <col min="2618" max="2618" width="14.42578125" style="1900" customWidth="1"/>
    <col min="2619" max="2619" width="4.140625" style="1900" customWidth="1"/>
    <col min="2620" max="2620" width="14.42578125" style="1900" customWidth="1"/>
    <col min="2621" max="2816" width="11" style="1900"/>
    <col min="2817" max="2817" width="33.85546875" style="1900" customWidth="1"/>
    <col min="2818" max="2818" width="10" style="1900" customWidth="1"/>
    <col min="2819" max="2819" width="8.85546875" style="1900" customWidth="1"/>
    <col min="2820" max="2820" width="6.85546875" style="1900" customWidth="1"/>
    <col min="2821" max="2821" width="5.42578125" style="1900" customWidth="1"/>
    <col min="2822" max="2823" width="7.7109375" style="1900" customWidth="1"/>
    <col min="2824" max="2824" width="30.140625" style="1900" customWidth="1"/>
    <col min="2825" max="2825" width="2.7109375" style="1900" customWidth="1"/>
    <col min="2826" max="2826" width="19.28515625" style="1900" customWidth="1"/>
    <col min="2827" max="2831" width="9.42578125" style="1900" customWidth="1"/>
    <col min="2832" max="2832" width="32.7109375" style="1900" customWidth="1"/>
    <col min="2833" max="2847" width="11" style="1900" customWidth="1"/>
    <col min="2848" max="2848" width="37.28515625" style="1900" customWidth="1"/>
    <col min="2849" max="2850" width="11" style="1900" customWidth="1"/>
    <col min="2851" max="2860" width="9.85546875" style="1900" customWidth="1"/>
    <col min="2861" max="2864" width="11" style="1900" customWidth="1"/>
    <col min="2865" max="2865" width="14.42578125" style="1900" customWidth="1"/>
    <col min="2866" max="2866" width="4.140625" style="1900" customWidth="1"/>
    <col min="2867" max="2867" width="13.28515625" style="1900" customWidth="1"/>
    <col min="2868" max="2868" width="28.140625" style="1900" customWidth="1"/>
    <col min="2869" max="2869" width="11" style="1900" customWidth="1"/>
    <col min="2870" max="2870" width="14.42578125" style="1900" customWidth="1"/>
    <col min="2871" max="2871" width="4.140625" style="1900" customWidth="1"/>
    <col min="2872" max="2873" width="11" style="1900" customWidth="1"/>
    <col min="2874" max="2874" width="14.42578125" style="1900" customWidth="1"/>
    <col min="2875" max="2875" width="4.140625" style="1900" customWidth="1"/>
    <col min="2876" max="2876" width="14.42578125" style="1900" customWidth="1"/>
    <col min="2877" max="3072" width="11" style="1900"/>
    <col min="3073" max="3073" width="33.85546875" style="1900" customWidth="1"/>
    <col min="3074" max="3074" width="10" style="1900" customWidth="1"/>
    <col min="3075" max="3075" width="8.85546875" style="1900" customWidth="1"/>
    <col min="3076" max="3076" width="6.85546875" style="1900" customWidth="1"/>
    <col min="3077" max="3077" width="5.42578125" style="1900" customWidth="1"/>
    <col min="3078" max="3079" width="7.7109375" style="1900" customWidth="1"/>
    <col min="3080" max="3080" width="30.140625" style="1900" customWidth="1"/>
    <col min="3081" max="3081" width="2.7109375" style="1900" customWidth="1"/>
    <col min="3082" max="3082" width="19.28515625" style="1900" customWidth="1"/>
    <col min="3083" max="3087" width="9.42578125" style="1900" customWidth="1"/>
    <col min="3088" max="3088" width="32.7109375" style="1900" customWidth="1"/>
    <col min="3089" max="3103" width="11" style="1900" customWidth="1"/>
    <col min="3104" max="3104" width="37.28515625" style="1900" customWidth="1"/>
    <col min="3105" max="3106" width="11" style="1900" customWidth="1"/>
    <col min="3107" max="3116" width="9.85546875" style="1900" customWidth="1"/>
    <col min="3117" max="3120" width="11" style="1900" customWidth="1"/>
    <col min="3121" max="3121" width="14.42578125" style="1900" customWidth="1"/>
    <col min="3122" max="3122" width="4.140625" style="1900" customWidth="1"/>
    <col min="3123" max="3123" width="13.28515625" style="1900" customWidth="1"/>
    <col min="3124" max="3124" width="28.140625" style="1900" customWidth="1"/>
    <col min="3125" max="3125" width="11" style="1900" customWidth="1"/>
    <col min="3126" max="3126" width="14.42578125" style="1900" customWidth="1"/>
    <col min="3127" max="3127" width="4.140625" style="1900" customWidth="1"/>
    <col min="3128" max="3129" width="11" style="1900" customWidth="1"/>
    <col min="3130" max="3130" width="14.42578125" style="1900" customWidth="1"/>
    <col min="3131" max="3131" width="4.140625" style="1900" customWidth="1"/>
    <col min="3132" max="3132" width="14.42578125" style="1900" customWidth="1"/>
    <col min="3133" max="3328" width="11" style="1900"/>
    <col min="3329" max="3329" width="33.85546875" style="1900" customWidth="1"/>
    <col min="3330" max="3330" width="10" style="1900" customWidth="1"/>
    <col min="3331" max="3331" width="8.85546875" style="1900" customWidth="1"/>
    <col min="3332" max="3332" width="6.85546875" style="1900" customWidth="1"/>
    <col min="3333" max="3333" width="5.42578125" style="1900" customWidth="1"/>
    <col min="3334" max="3335" width="7.7109375" style="1900" customWidth="1"/>
    <col min="3336" max="3336" width="30.140625" style="1900" customWidth="1"/>
    <col min="3337" max="3337" width="2.7109375" style="1900" customWidth="1"/>
    <col min="3338" max="3338" width="19.28515625" style="1900" customWidth="1"/>
    <col min="3339" max="3343" width="9.42578125" style="1900" customWidth="1"/>
    <col min="3344" max="3344" width="32.7109375" style="1900" customWidth="1"/>
    <col min="3345" max="3359" width="11" style="1900" customWidth="1"/>
    <col min="3360" max="3360" width="37.28515625" style="1900" customWidth="1"/>
    <col min="3361" max="3362" width="11" style="1900" customWidth="1"/>
    <col min="3363" max="3372" width="9.85546875" style="1900" customWidth="1"/>
    <col min="3373" max="3376" width="11" style="1900" customWidth="1"/>
    <col min="3377" max="3377" width="14.42578125" style="1900" customWidth="1"/>
    <col min="3378" max="3378" width="4.140625" style="1900" customWidth="1"/>
    <col min="3379" max="3379" width="13.28515625" style="1900" customWidth="1"/>
    <col min="3380" max="3380" width="28.140625" style="1900" customWidth="1"/>
    <col min="3381" max="3381" width="11" style="1900" customWidth="1"/>
    <col min="3382" max="3382" width="14.42578125" style="1900" customWidth="1"/>
    <col min="3383" max="3383" width="4.140625" style="1900" customWidth="1"/>
    <col min="3384" max="3385" width="11" style="1900" customWidth="1"/>
    <col min="3386" max="3386" width="14.42578125" style="1900" customWidth="1"/>
    <col min="3387" max="3387" width="4.140625" style="1900" customWidth="1"/>
    <col min="3388" max="3388" width="14.42578125" style="1900" customWidth="1"/>
    <col min="3389" max="3584" width="11" style="1900"/>
    <col min="3585" max="3585" width="33.85546875" style="1900" customWidth="1"/>
    <col min="3586" max="3586" width="10" style="1900" customWidth="1"/>
    <col min="3587" max="3587" width="8.85546875" style="1900" customWidth="1"/>
    <col min="3588" max="3588" width="6.85546875" style="1900" customWidth="1"/>
    <col min="3589" max="3589" width="5.42578125" style="1900" customWidth="1"/>
    <col min="3590" max="3591" width="7.7109375" style="1900" customWidth="1"/>
    <col min="3592" max="3592" width="30.140625" style="1900" customWidth="1"/>
    <col min="3593" max="3593" width="2.7109375" style="1900" customWidth="1"/>
    <col min="3594" max="3594" width="19.28515625" style="1900" customWidth="1"/>
    <col min="3595" max="3599" width="9.42578125" style="1900" customWidth="1"/>
    <col min="3600" max="3600" width="32.7109375" style="1900" customWidth="1"/>
    <col min="3601" max="3615" width="11" style="1900" customWidth="1"/>
    <col min="3616" max="3616" width="37.28515625" style="1900" customWidth="1"/>
    <col min="3617" max="3618" width="11" style="1900" customWidth="1"/>
    <col min="3619" max="3628" width="9.85546875" style="1900" customWidth="1"/>
    <col min="3629" max="3632" width="11" style="1900" customWidth="1"/>
    <col min="3633" max="3633" width="14.42578125" style="1900" customWidth="1"/>
    <col min="3634" max="3634" width="4.140625" style="1900" customWidth="1"/>
    <col min="3635" max="3635" width="13.28515625" style="1900" customWidth="1"/>
    <col min="3636" max="3636" width="28.140625" style="1900" customWidth="1"/>
    <col min="3637" max="3637" width="11" style="1900" customWidth="1"/>
    <col min="3638" max="3638" width="14.42578125" style="1900" customWidth="1"/>
    <col min="3639" max="3639" width="4.140625" style="1900" customWidth="1"/>
    <col min="3640" max="3641" width="11" style="1900" customWidth="1"/>
    <col min="3642" max="3642" width="14.42578125" style="1900" customWidth="1"/>
    <col min="3643" max="3643" width="4.140625" style="1900" customWidth="1"/>
    <col min="3644" max="3644" width="14.42578125" style="1900" customWidth="1"/>
    <col min="3645" max="3840" width="11" style="1900"/>
    <col min="3841" max="3841" width="33.85546875" style="1900" customWidth="1"/>
    <col min="3842" max="3842" width="10" style="1900" customWidth="1"/>
    <col min="3843" max="3843" width="8.85546875" style="1900" customWidth="1"/>
    <col min="3844" max="3844" width="6.85546875" style="1900" customWidth="1"/>
    <col min="3845" max="3845" width="5.42578125" style="1900" customWidth="1"/>
    <col min="3846" max="3847" width="7.7109375" style="1900" customWidth="1"/>
    <col min="3848" max="3848" width="30.140625" style="1900" customWidth="1"/>
    <col min="3849" max="3849" width="2.7109375" style="1900" customWidth="1"/>
    <col min="3850" max="3850" width="19.28515625" style="1900" customWidth="1"/>
    <col min="3851" max="3855" width="9.42578125" style="1900" customWidth="1"/>
    <col min="3856" max="3856" width="32.7109375" style="1900" customWidth="1"/>
    <col min="3857" max="3871" width="11" style="1900" customWidth="1"/>
    <col min="3872" max="3872" width="37.28515625" style="1900" customWidth="1"/>
    <col min="3873" max="3874" width="11" style="1900" customWidth="1"/>
    <col min="3875" max="3884" width="9.85546875" style="1900" customWidth="1"/>
    <col min="3885" max="3888" width="11" style="1900" customWidth="1"/>
    <col min="3889" max="3889" width="14.42578125" style="1900" customWidth="1"/>
    <col min="3890" max="3890" width="4.140625" style="1900" customWidth="1"/>
    <col min="3891" max="3891" width="13.28515625" style="1900" customWidth="1"/>
    <col min="3892" max="3892" width="28.140625" style="1900" customWidth="1"/>
    <col min="3893" max="3893" width="11" style="1900" customWidth="1"/>
    <col min="3894" max="3894" width="14.42578125" style="1900" customWidth="1"/>
    <col min="3895" max="3895" width="4.140625" style="1900" customWidth="1"/>
    <col min="3896" max="3897" width="11" style="1900" customWidth="1"/>
    <col min="3898" max="3898" width="14.42578125" style="1900" customWidth="1"/>
    <col min="3899" max="3899" width="4.140625" style="1900" customWidth="1"/>
    <col min="3900" max="3900" width="14.42578125" style="1900" customWidth="1"/>
    <col min="3901" max="4096" width="11" style="1900"/>
    <col min="4097" max="4097" width="33.85546875" style="1900" customWidth="1"/>
    <col min="4098" max="4098" width="10" style="1900" customWidth="1"/>
    <col min="4099" max="4099" width="8.85546875" style="1900" customWidth="1"/>
    <col min="4100" max="4100" width="6.85546875" style="1900" customWidth="1"/>
    <col min="4101" max="4101" width="5.42578125" style="1900" customWidth="1"/>
    <col min="4102" max="4103" width="7.7109375" style="1900" customWidth="1"/>
    <col min="4104" max="4104" width="30.140625" style="1900" customWidth="1"/>
    <col min="4105" max="4105" width="2.7109375" style="1900" customWidth="1"/>
    <col min="4106" max="4106" width="19.28515625" style="1900" customWidth="1"/>
    <col min="4107" max="4111" width="9.42578125" style="1900" customWidth="1"/>
    <col min="4112" max="4112" width="32.7109375" style="1900" customWidth="1"/>
    <col min="4113" max="4127" width="11" style="1900" customWidth="1"/>
    <col min="4128" max="4128" width="37.28515625" style="1900" customWidth="1"/>
    <col min="4129" max="4130" width="11" style="1900" customWidth="1"/>
    <col min="4131" max="4140" width="9.85546875" style="1900" customWidth="1"/>
    <col min="4141" max="4144" width="11" style="1900" customWidth="1"/>
    <col min="4145" max="4145" width="14.42578125" style="1900" customWidth="1"/>
    <col min="4146" max="4146" width="4.140625" style="1900" customWidth="1"/>
    <col min="4147" max="4147" width="13.28515625" style="1900" customWidth="1"/>
    <col min="4148" max="4148" width="28.140625" style="1900" customWidth="1"/>
    <col min="4149" max="4149" width="11" style="1900" customWidth="1"/>
    <col min="4150" max="4150" width="14.42578125" style="1900" customWidth="1"/>
    <col min="4151" max="4151" width="4.140625" style="1900" customWidth="1"/>
    <col min="4152" max="4153" width="11" style="1900" customWidth="1"/>
    <col min="4154" max="4154" width="14.42578125" style="1900" customWidth="1"/>
    <col min="4155" max="4155" width="4.140625" style="1900" customWidth="1"/>
    <col min="4156" max="4156" width="14.42578125" style="1900" customWidth="1"/>
    <col min="4157" max="4352" width="11" style="1900"/>
    <col min="4353" max="4353" width="33.85546875" style="1900" customWidth="1"/>
    <col min="4354" max="4354" width="10" style="1900" customWidth="1"/>
    <col min="4355" max="4355" width="8.85546875" style="1900" customWidth="1"/>
    <col min="4356" max="4356" width="6.85546875" style="1900" customWidth="1"/>
    <col min="4357" max="4357" width="5.42578125" style="1900" customWidth="1"/>
    <col min="4358" max="4359" width="7.7109375" style="1900" customWidth="1"/>
    <col min="4360" max="4360" width="30.140625" style="1900" customWidth="1"/>
    <col min="4361" max="4361" width="2.7109375" style="1900" customWidth="1"/>
    <col min="4362" max="4362" width="19.28515625" style="1900" customWidth="1"/>
    <col min="4363" max="4367" width="9.42578125" style="1900" customWidth="1"/>
    <col min="4368" max="4368" width="32.7109375" style="1900" customWidth="1"/>
    <col min="4369" max="4383" width="11" style="1900" customWidth="1"/>
    <col min="4384" max="4384" width="37.28515625" style="1900" customWidth="1"/>
    <col min="4385" max="4386" width="11" style="1900" customWidth="1"/>
    <col min="4387" max="4396" width="9.85546875" style="1900" customWidth="1"/>
    <col min="4397" max="4400" width="11" style="1900" customWidth="1"/>
    <col min="4401" max="4401" width="14.42578125" style="1900" customWidth="1"/>
    <col min="4402" max="4402" width="4.140625" style="1900" customWidth="1"/>
    <col min="4403" max="4403" width="13.28515625" style="1900" customWidth="1"/>
    <col min="4404" max="4404" width="28.140625" style="1900" customWidth="1"/>
    <col min="4405" max="4405" width="11" style="1900" customWidth="1"/>
    <col min="4406" max="4406" width="14.42578125" style="1900" customWidth="1"/>
    <col min="4407" max="4407" width="4.140625" style="1900" customWidth="1"/>
    <col min="4408" max="4409" width="11" style="1900" customWidth="1"/>
    <col min="4410" max="4410" width="14.42578125" style="1900" customWidth="1"/>
    <col min="4411" max="4411" width="4.140625" style="1900" customWidth="1"/>
    <col min="4412" max="4412" width="14.42578125" style="1900" customWidth="1"/>
    <col min="4413" max="4608" width="11" style="1900"/>
    <col min="4609" max="4609" width="33.85546875" style="1900" customWidth="1"/>
    <col min="4610" max="4610" width="10" style="1900" customWidth="1"/>
    <col min="4611" max="4611" width="8.85546875" style="1900" customWidth="1"/>
    <col min="4612" max="4612" width="6.85546875" style="1900" customWidth="1"/>
    <col min="4613" max="4613" width="5.42578125" style="1900" customWidth="1"/>
    <col min="4614" max="4615" width="7.7109375" style="1900" customWidth="1"/>
    <col min="4616" max="4616" width="30.140625" style="1900" customWidth="1"/>
    <col min="4617" max="4617" width="2.7109375" style="1900" customWidth="1"/>
    <col min="4618" max="4618" width="19.28515625" style="1900" customWidth="1"/>
    <col min="4619" max="4623" width="9.42578125" style="1900" customWidth="1"/>
    <col min="4624" max="4624" width="32.7109375" style="1900" customWidth="1"/>
    <col min="4625" max="4639" width="11" style="1900" customWidth="1"/>
    <col min="4640" max="4640" width="37.28515625" style="1900" customWidth="1"/>
    <col min="4641" max="4642" width="11" style="1900" customWidth="1"/>
    <col min="4643" max="4652" width="9.85546875" style="1900" customWidth="1"/>
    <col min="4653" max="4656" width="11" style="1900" customWidth="1"/>
    <col min="4657" max="4657" width="14.42578125" style="1900" customWidth="1"/>
    <col min="4658" max="4658" width="4.140625" style="1900" customWidth="1"/>
    <col min="4659" max="4659" width="13.28515625" style="1900" customWidth="1"/>
    <col min="4660" max="4660" width="28.140625" style="1900" customWidth="1"/>
    <col min="4661" max="4661" width="11" style="1900" customWidth="1"/>
    <col min="4662" max="4662" width="14.42578125" style="1900" customWidth="1"/>
    <col min="4663" max="4663" width="4.140625" style="1900" customWidth="1"/>
    <col min="4664" max="4665" width="11" style="1900" customWidth="1"/>
    <col min="4666" max="4666" width="14.42578125" style="1900" customWidth="1"/>
    <col min="4667" max="4667" width="4.140625" style="1900" customWidth="1"/>
    <col min="4668" max="4668" width="14.42578125" style="1900" customWidth="1"/>
    <col min="4669" max="4864" width="11" style="1900"/>
    <col min="4865" max="4865" width="33.85546875" style="1900" customWidth="1"/>
    <col min="4866" max="4866" width="10" style="1900" customWidth="1"/>
    <col min="4867" max="4867" width="8.85546875" style="1900" customWidth="1"/>
    <col min="4868" max="4868" width="6.85546875" style="1900" customWidth="1"/>
    <col min="4869" max="4869" width="5.42578125" style="1900" customWidth="1"/>
    <col min="4870" max="4871" width="7.7109375" style="1900" customWidth="1"/>
    <col min="4872" max="4872" width="30.140625" style="1900" customWidth="1"/>
    <col min="4873" max="4873" width="2.7109375" style="1900" customWidth="1"/>
    <col min="4874" max="4874" width="19.28515625" style="1900" customWidth="1"/>
    <col min="4875" max="4879" width="9.42578125" style="1900" customWidth="1"/>
    <col min="4880" max="4880" width="32.7109375" style="1900" customWidth="1"/>
    <col min="4881" max="4895" width="11" style="1900" customWidth="1"/>
    <col min="4896" max="4896" width="37.28515625" style="1900" customWidth="1"/>
    <col min="4897" max="4898" width="11" style="1900" customWidth="1"/>
    <col min="4899" max="4908" width="9.85546875" style="1900" customWidth="1"/>
    <col min="4909" max="4912" width="11" style="1900" customWidth="1"/>
    <col min="4913" max="4913" width="14.42578125" style="1900" customWidth="1"/>
    <col min="4914" max="4914" width="4.140625" style="1900" customWidth="1"/>
    <col min="4915" max="4915" width="13.28515625" style="1900" customWidth="1"/>
    <col min="4916" max="4916" width="28.140625" style="1900" customWidth="1"/>
    <col min="4917" max="4917" width="11" style="1900" customWidth="1"/>
    <col min="4918" max="4918" width="14.42578125" style="1900" customWidth="1"/>
    <col min="4919" max="4919" width="4.140625" style="1900" customWidth="1"/>
    <col min="4920" max="4921" width="11" style="1900" customWidth="1"/>
    <col min="4922" max="4922" width="14.42578125" style="1900" customWidth="1"/>
    <col min="4923" max="4923" width="4.140625" style="1900" customWidth="1"/>
    <col min="4924" max="4924" width="14.42578125" style="1900" customWidth="1"/>
    <col min="4925" max="5120" width="11" style="1900"/>
    <col min="5121" max="5121" width="33.85546875" style="1900" customWidth="1"/>
    <col min="5122" max="5122" width="10" style="1900" customWidth="1"/>
    <col min="5123" max="5123" width="8.85546875" style="1900" customWidth="1"/>
    <col min="5124" max="5124" width="6.85546875" style="1900" customWidth="1"/>
    <col min="5125" max="5125" width="5.42578125" style="1900" customWidth="1"/>
    <col min="5126" max="5127" width="7.7109375" style="1900" customWidth="1"/>
    <col min="5128" max="5128" width="30.140625" style="1900" customWidth="1"/>
    <col min="5129" max="5129" width="2.7109375" style="1900" customWidth="1"/>
    <col min="5130" max="5130" width="19.28515625" style="1900" customWidth="1"/>
    <col min="5131" max="5135" width="9.42578125" style="1900" customWidth="1"/>
    <col min="5136" max="5136" width="32.7109375" style="1900" customWidth="1"/>
    <col min="5137" max="5151" width="11" style="1900" customWidth="1"/>
    <col min="5152" max="5152" width="37.28515625" style="1900" customWidth="1"/>
    <col min="5153" max="5154" width="11" style="1900" customWidth="1"/>
    <col min="5155" max="5164" width="9.85546875" style="1900" customWidth="1"/>
    <col min="5165" max="5168" width="11" style="1900" customWidth="1"/>
    <col min="5169" max="5169" width="14.42578125" style="1900" customWidth="1"/>
    <col min="5170" max="5170" width="4.140625" style="1900" customWidth="1"/>
    <col min="5171" max="5171" width="13.28515625" style="1900" customWidth="1"/>
    <col min="5172" max="5172" width="28.140625" style="1900" customWidth="1"/>
    <col min="5173" max="5173" width="11" style="1900" customWidth="1"/>
    <col min="5174" max="5174" width="14.42578125" style="1900" customWidth="1"/>
    <col min="5175" max="5175" width="4.140625" style="1900" customWidth="1"/>
    <col min="5176" max="5177" width="11" style="1900" customWidth="1"/>
    <col min="5178" max="5178" width="14.42578125" style="1900" customWidth="1"/>
    <col min="5179" max="5179" width="4.140625" style="1900" customWidth="1"/>
    <col min="5180" max="5180" width="14.42578125" style="1900" customWidth="1"/>
    <col min="5181" max="5376" width="11" style="1900"/>
    <col min="5377" max="5377" width="33.85546875" style="1900" customWidth="1"/>
    <col min="5378" max="5378" width="10" style="1900" customWidth="1"/>
    <col min="5379" max="5379" width="8.85546875" style="1900" customWidth="1"/>
    <col min="5380" max="5380" width="6.85546875" style="1900" customWidth="1"/>
    <col min="5381" max="5381" width="5.42578125" style="1900" customWidth="1"/>
    <col min="5382" max="5383" width="7.7109375" style="1900" customWidth="1"/>
    <col min="5384" max="5384" width="30.140625" style="1900" customWidth="1"/>
    <col min="5385" max="5385" width="2.7109375" style="1900" customWidth="1"/>
    <col min="5386" max="5386" width="19.28515625" style="1900" customWidth="1"/>
    <col min="5387" max="5391" width="9.42578125" style="1900" customWidth="1"/>
    <col min="5392" max="5392" width="32.7109375" style="1900" customWidth="1"/>
    <col min="5393" max="5407" width="11" style="1900" customWidth="1"/>
    <col min="5408" max="5408" width="37.28515625" style="1900" customWidth="1"/>
    <col min="5409" max="5410" width="11" style="1900" customWidth="1"/>
    <col min="5411" max="5420" width="9.85546875" style="1900" customWidth="1"/>
    <col min="5421" max="5424" width="11" style="1900" customWidth="1"/>
    <col min="5425" max="5425" width="14.42578125" style="1900" customWidth="1"/>
    <col min="5426" max="5426" width="4.140625" style="1900" customWidth="1"/>
    <col min="5427" max="5427" width="13.28515625" style="1900" customWidth="1"/>
    <col min="5428" max="5428" width="28.140625" style="1900" customWidth="1"/>
    <col min="5429" max="5429" width="11" style="1900" customWidth="1"/>
    <col min="5430" max="5430" width="14.42578125" style="1900" customWidth="1"/>
    <col min="5431" max="5431" width="4.140625" style="1900" customWidth="1"/>
    <col min="5432" max="5433" width="11" style="1900" customWidth="1"/>
    <col min="5434" max="5434" width="14.42578125" style="1900" customWidth="1"/>
    <col min="5435" max="5435" width="4.140625" style="1900" customWidth="1"/>
    <col min="5436" max="5436" width="14.42578125" style="1900" customWidth="1"/>
    <col min="5437" max="5632" width="11" style="1900"/>
    <col min="5633" max="5633" width="33.85546875" style="1900" customWidth="1"/>
    <col min="5634" max="5634" width="10" style="1900" customWidth="1"/>
    <col min="5635" max="5635" width="8.85546875" style="1900" customWidth="1"/>
    <col min="5636" max="5636" width="6.85546875" style="1900" customWidth="1"/>
    <col min="5637" max="5637" width="5.42578125" style="1900" customWidth="1"/>
    <col min="5638" max="5639" width="7.7109375" style="1900" customWidth="1"/>
    <col min="5640" max="5640" width="30.140625" style="1900" customWidth="1"/>
    <col min="5641" max="5641" width="2.7109375" style="1900" customWidth="1"/>
    <col min="5642" max="5642" width="19.28515625" style="1900" customWidth="1"/>
    <col min="5643" max="5647" width="9.42578125" style="1900" customWidth="1"/>
    <col min="5648" max="5648" width="32.7109375" style="1900" customWidth="1"/>
    <col min="5649" max="5663" width="11" style="1900" customWidth="1"/>
    <col min="5664" max="5664" width="37.28515625" style="1900" customWidth="1"/>
    <col min="5665" max="5666" width="11" style="1900" customWidth="1"/>
    <col min="5667" max="5676" width="9.85546875" style="1900" customWidth="1"/>
    <col min="5677" max="5680" width="11" style="1900" customWidth="1"/>
    <col min="5681" max="5681" width="14.42578125" style="1900" customWidth="1"/>
    <col min="5682" max="5682" width="4.140625" style="1900" customWidth="1"/>
    <col min="5683" max="5683" width="13.28515625" style="1900" customWidth="1"/>
    <col min="5684" max="5684" width="28.140625" style="1900" customWidth="1"/>
    <col min="5685" max="5685" width="11" style="1900" customWidth="1"/>
    <col min="5686" max="5686" width="14.42578125" style="1900" customWidth="1"/>
    <col min="5687" max="5687" width="4.140625" style="1900" customWidth="1"/>
    <col min="5688" max="5689" width="11" style="1900" customWidth="1"/>
    <col min="5690" max="5690" width="14.42578125" style="1900" customWidth="1"/>
    <col min="5691" max="5691" width="4.140625" style="1900" customWidth="1"/>
    <col min="5692" max="5692" width="14.42578125" style="1900" customWidth="1"/>
    <col min="5693" max="5888" width="11" style="1900"/>
    <col min="5889" max="5889" width="33.85546875" style="1900" customWidth="1"/>
    <col min="5890" max="5890" width="10" style="1900" customWidth="1"/>
    <col min="5891" max="5891" width="8.85546875" style="1900" customWidth="1"/>
    <col min="5892" max="5892" width="6.85546875" style="1900" customWidth="1"/>
    <col min="5893" max="5893" width="5.42578125" style="1900" customWidth="1"/>
    <col min="5894" max="5895" width="7.7109375" style="1900" customWidth="1"/>
    <col min="5896" max="5896" width="30.140625" style="1900" customWidth="1"/>
    <col min="5897" max="5897" width="2.7109375" style="1900" customWidth="1"/>
    <col min="5898" max="5898" width="19.28515625" style="1900" customWidth="1"/>
    <col min="5899" max="5903" width="9.42578125" style="1900" customWidth="1"/>
    <col min="5904" max="5904" width="32.7109375" style="1900" customWidth="1"/>
    <col min="5905" max="5919" width="11" style="1900" customWidth="1"/>
    <col min="5920" max="5920" width="37.28515625" style="1900" customWidth="1"/>
    <col min="5921" max="5922" width="11" style="1900" customWidth="1"/>
    <col min="5923" max="5932" width="9.85546875" style="1900" customWidth="1"/>
    <col min="5933" max="5936" width="11" style="1900" customWidth="1"/>
    <col min="5937" max="5937" width="14.42578125" style="1900" customWidth="1"/>
    <col min="5938" max="5938" width="4.140625" style="1900" customWidth="1"/>
    <col min="5939" max="5939" width="13.28515625" style="1900" customWidth="1"/>
    <col min="5940" max="5940" width="28.140625" style="1900" customWidth="1"/>
    <col min="5941" max="5941" width="11" style="1900" customWidth="1"/>
    <col min="5942" max="5942" width="14.42578125" style="1900" customWidth="1"/>
    <col min="5943" max="5943" width="4.140625" style="1900" customWidth="1"/>
    <col min="5944" max="5945" width="11" style="1900" customWidth="1"/>
    <col min="5946" max="5946" width="14.42578125" style="1900" customWidth="1"/>
    <col min="5947" max="5947" width="4.140625" style="1900" customWidth="1"/>
    <col min="5948" max="5948" width="14.42578125" style="1900" customWidth="1"/>
    <col min="5949" max="6144" width="11" style="1900"/>
    <col min="6145" max="6145" width="33.85546875" style="1900" customWidth="1"/>
    <col min="6146" max="6146" width="10" style="1900" customWidth="1"/>
    <col min="6147" max="6147" width="8.85546875" style="1900" customWidth="1"/>
    <col min="6148" max="6148" width="6.85546875" style="1900" customWidth="1"/>
    <col min="6149" max="6149" width="5.42578125" style="1900" customWidth="1"/>
    <col min="6150" max="6151" width="7.7109375" style="1900" customWidth="1"/>
    <col min="6152" max="6152" width="30.140625" style="1900" customWidth="1"/>
    <col min="6153" max="6153" width="2.7109375" style="1900" customWidth="1"/>
    <col min="6154" max="6154" width="19.28515625" style="1900" customWidth="1"/>
    <col min="6155" max="6159" width="9.42578125" style="1900" customWidth="1"/>
    <col min="6160" max="6160" width="32.7109375" style="1900" customWidth="1"/>
    <col min="6161" max="6175" width="11" style="1900" customWidth="1"/>
    <col min="6176" max="6176" width="37.28515625" style="1900" customWidth="1"/>
    <col min="6177" max="6178" width="11" style="1900" customWidth="1"/>
    <col min="6179" max="6188" width="9.85546875" style="1900" customWidth="1"/>
    <col min="6189" max="6192" width="11" style="1900" customWidth="1"/>
    <col min="6193" max="6193" width="14.42578125" style="1900" customWidth="1"/>
    <col min="6194" max="6194" width="4.140625" style="1900" customWidth="1"/>
    <col min="6195" max="6195" width="13.28515625" style="1900" customWidth="1"/>
    <col min="6196" max="6196" width="28.140625" style="1900" customWidth="1"/>
    <col min="6197" max="6197" width="11" style="1900" customWidth="1"/>
    <col min="6198" max="6198" width="14.42578125" style="1900" customWidth="1"/>
    <col min="6199" max="6199" width="4.140625" style="1900" customWidth="1"/>
    <col min="6200" max="6201" width="11" style="1900" customWidth="1"/>
    <col min="6202" max="6202" width="14.42578125" style="1900" customWidth="1"/>
    <col min="6203" max="6203" width="4.140625" style="1900" customWidth="1"/>
    <col min="6204" max="6204" width="14.42578125" style="1900" customWidth="1"/>
    <col min="6205" max="6400" width="11" style="1900"/>
    <col min="6401" max="6401" width="33.85546875" style="1900" customWidth="1"/>
    <col min="6402" max="6402" width="10" style="1900" customWidth="1"/>
    <col min="6403" max="6403" width="8.85546875" style="1900" customWidth="1"/>
    <col min="6404" max="6404" width="6.85546875" style="1900" customWidth="1"/>
    <col min="6405" max="6405" width="5.42578125" style="1900" customWidth="1"/>
    <col min="6406" max="6407" width="7.7109375" style="1900" customWidth="1"/>
    <col min="6408" max="6408" width="30.140625" style="1900" customWidth="1"/>
    <col min="6409" max="6409" width="2.7109375" style="1900" customWidth="1"/>
    <col min="6410" max="6410" width="19.28515625" style="1900" customWidth="1"/>
    <col min="6411" max="6415" width="9.42578125" style="1900" customWidth="1"/>
    <col min="6416" max="6416" width="32.7109375" style="1900" customWidth="1"/>
    <col min="6417" max="6431" width="11" style="1900" customWidth="1"/>
    <col min="6432" max="6432" width="37.28515625" style="1900" customWidth="1"/>
    <col min="6433" max="6434" width="11" style="1900" customWidth="1"/>
    <col min="6435" max="6444" width="9.85546875" style="1900" customWidth="1"/>
    <col min="6445" max="6448" width="11" style="1900" customWidth="1"/>
    <col min="6449" max="6449" width="14.42578125" style="1900" customWidth="1"/>
    <col min="6450" max="6450" width="4.140625" style="1900" customWidth="1"/>
    <col min="6451" max="6451" width="13.28515625" style="1900" customWidth="1"/>
    <col min="6452" max="6452" width="28.140625" style="1900" customWidth="1"/>
    <col min="6453" max="6453" width="11" style="1900" customWidth="1"/>
    <col min="6454" max="6454" width="14.42578125" style="1900" customWidth="1"/>
    <col min="6455" max="6455" width="4.140625" style="1900" customWidth="1"/>
    <col min="6456" max="6457" width="11" style="1900" customWidth="1"/>
    <col min="6458" max="6458" width="14.42578125" style="1900" customWidth="1"/>
    <col min="6459" max="6459" width="4.140625" style="1900" customWidth="1"/>
    <col min="6460" max="6460" width="14.42578125" style="1900" customWidth="1"/>
    <col min="6461" max="6656" width="11" style="1900"/>
    <col min="6657" max="6657" width="33.85546875" style="1900" customWidth="1"/>
    <col min="6658" max="6658" width="10" style="1900" customWidth="1"/>
    <col min="6659" max="6659" width="8.85546875" style="1900" customWidth="1"/>
    <col min="6660" max="6660" width="6.85546875" style="1900" customWidth="1"/>
    <col min="6661" max="6661" width="5.42578125" style="1900" customWidth="1"/>
    <col min="6662" max="6663" width="7.7109375" style="1900" customWidth="1"/>
    <col min="6664" max="6664" width="30.140625" style="1900" customWidth="1"/>
    <col min="6665" max="6665" width="2.7109375" style="1900" customWidth="1"/>
    <col min="6666" max="6666" width="19.28515625" style="1900" customWidth="1"/>
    <col min="6667" max="6671" width="9.42578125" style="1900" customWidth="1"/>
    <col min="6672" max="6672" width="32.7109375" style="1900" customWidth="1"/>
    <col min="6673" max="6687" width="11" style="1900" customWidth="1"/>
    <col min="6688" max="6688" width="37.28515625" style="1900" customWidth="1"/>
    <col min="6689" max="6690" width="11" style="1900" customWidth="1"/>
    <col min="6691" max="6700" width="9.85546875" style="1900" customWidth="1"/>
    <col min="6701" max="6704" width="11" style="1900" customWidth="1"/>
    <col min="6705" max="6705" width="14.42578125" style="1900" customWidth="1"/>
    <col min="6706" max="6706" width="4.140625" style="1900" customWidth="1"/>
    <col min="6707" max="6707" width="13.28515625" style="1900" customWidth="1"/>
    <col min="6708" max="6708" width="28.140625" style="1900" customWidth="1"/>
    <col min="6709" max="6709" width="11" style="1900" customWidth="1"/>
    <col min="6710" max="6710" width="14.42578125" style="1900" customWidth="1"/>
    <col min="6711" max="6711" width="4.140625" style="1900" customWidth="1"/>
    <col min="6712" max="6713" width="11" style="1900" customWidth="1"/>
    <col min="6714" max="6714" width="14.42578125" style="1900" customWidth="1"/>
    <col min="6715" max="6715" width="4.140625" style="1900" customWidth="1"/>
    <col min="6716" max="6716" width="14.42578125" style="1900" customWidth="1"/>
    <col min="6717" max="6912" width="11" style="1900"/>
    <col min="6913" max="6913" width="33.85546875" style="1900" customWidth="1"/>
    <col min="6914" max="6914" width="10" style="1900" customWidth="1"/>
    <col min="6915" max="6915" width="8.85546875" style="1900" customWidth="1"/>
    <col min="6916" max="6916" width="6.85546875" style="1900" customWidth="1"/>
    <col min="6917" max="6917" width="5.42578125" style="1900" customWidth="1"/>
    <col min="6918" max="6919" width="7.7109375" style="1900" customWidth="1"/>
    <col min="6920" max="6920" width="30.140625" style="1900" customWidth="1"/>
    <col min="6921" max="6921" width="2.7109375" style="1900" customWidth="1"/>
    <col min="6922" max="6922" width="19.28515625" style="1900" customWidth="1"/>
    <col min="6923" max="6927" width="9.42578125" style="1900" customWidth="1"/>
    <col min="6928" max="6928" width="32.7109375" style="1900" customWidth="1"/>
    <col min="6929" max="6943" width="11" style="1900" customWidth="1"/>
    <col min="6944" max="6944" width="37.28515625" style="1900" customWidth="1"/>
    <col min="6945" max="6946" width="11" style="1900" customWidth="1"/>
    <col min="6947" max="6956" width="9.85546875" style="1900" customWidth="1"/>
    <col min="6957" max="6960" width="11" style="1900" customWidth="1"/>
    <col min="6961" max="6961" width="14.42578125" style="1900" customWidth="1"/>
    <col min="6962" max="6962" width="4.140625" style="1900" customWidth="1"/>
    <col min="6963" max="6963" width="13.28515625" style="1900" customWidth="1"/>
    <col min="6964" max="6964" width="28.140625" style="1900" customWidth="1"/>
    <col min="6965" max="6965" width="11" style="1900" customWidth="1"/>
    <col min="6966" max="6966" width="14.42578125" style="1900" customWidth="1"/>
    <col min="6967" max="6967" width="4.140625" style="1900" customWidth="1"/>
    <col min="6968" max="6969" width="11" style="1900" customWidth="1"/>
    <col min="6970" max="6970" width="14.42578125" style="1900" customWidth="1"/>
    <col min="6971" max="6971" width="4.140625" style="1900" customWidth="1"/>
    <col min="6972" max="6972" width="14.42578125" style="1900" customWidth="1"/>
    <col min="6973" max="7168" width="11" style="1900"/>
    <col min="7169" max="7169" width="33.85546875" style="1900" customWidth="1"/>
    <col min="7170" max="7170" width="10" style="1900" customWidth="1"/>
    <col min="7171" max="7171" width="8.85546875" style="1900" customWidth="1"/>
    <col min="7172" max="7172" width="6.85546875" style="1900" customWidth="1"/>
    <col min="7173" max="7173" width="5.42578125" style="1900" customWidth="1"/>
    <col min="7174" max="7175" width="7.7109375" style="1900" customWidth="1"/>
    <col min="7176" max="7176" width="30.140625" style="1900" customWidth="1"/>
    <col min="7177" max="7177" width="2.7109375" style="1900" customWidth="1"/>
    <col min="7178" max="7178" width="19.28515625" style="1900" customWidth="1"/>
    <col min="7179" max="7183" width="9.42578125" style="1900" customWidth="1"/>
    <col min="7184" max="7184" width="32.7109375" style="1900" customWidth="1"/>
    <col min="7185" max="7199" width="11" style="1900" customWidth="1"/>
    <col min="7200" max="7200" width="37.28515625" style="1900" customWidth="1"/>
    <col min="7201" max="7202" width="11" style="1900" customWidth="1"/>
    <col min="7203" max="7212" width="9.85546875" style="1900" customWidth="1"/>
    <col min="7213" max="7216" width="11" style="1900" customWidth="1"/>
    <col min="7217" max="7217" width="14.42578125" style="1900" customWidth="1"/>
    <col min="7218" max="7218" width="4.140625" style="1900" customWidth="1"/>
    <col min="7219" max="7219" width="13.28515625" style="1900" customWidth="1"/>
    <col min="7220" max="7220" width="28.140625" style="1900" customWidth="1"/>
    <col min="7221" max="7221" width="11" style="1900" customWidth="1"/>
    <col min="7222" max="7222" width="14.42578125" style="1900" customWidth="1"/>
    <col min="7223" max="7223" width="4.140625" style="1900" customWidth="1"/>
    <col min="7224" max="7225" width="11" style="1900" customWidth="1"/>
    <col min="7226" max="7226" width="14.42578125" style="1900" customWidth="1"/>
    <col min="7227" max="7227" width="4.140625" style="1900" customWidth="1"/>
    <col min="7228" max="7228" width="14.42578125" style="1900" customWidth="1"/>
    <col min="7229" max="7424" width="11" style="1900"/>
    <col min="7425" max="7425" width="33.85546875" style="1900" customWidth="1"/>
    <col min="7426" max="7426" width="10" style="1900" customWidth="1"/>
    <col min="7427" max="7427" width="8.85546875" style="1900" customWidth="1"/>
    <col min="7428" max="7428" width="6.85546875" style="1900" customWidth="1"/>
    <col min="7429" max="7429" width="5.42578125" style="1900" customWidth="1"/>
    <col min="7430" max="7431" width="7.7109375" style="1900" customWidth="1"/>
    <col min="7432" max="7432" width="30.140625" style="1900" customWidth="1"/>
    <col min="7433" max="7433" width="2.7109375" style="1900" customWidth="1"/>
    <col min="7434" max="7434" width="19.28515625" style="1900" customWidth="1"/>
    <col min="7435" max="7439" width="9.42578125" style="1900" customWidth="1"/>
    <col min="7440" max="7440" width="32.7109375" style="1900" customWidth="1"/>
    <col min="7441" max="7455" width="11" style="1900" customWidth="1"/>
    <col min="7456" max="7456" width="37.28515625" style="1900" customWidth="1"/>
    <col min="7457" max="7458" width="11" style="1900" customWidth="1"/>
    <col min="7459" max="7468" width="9.85546875" style="1900" customWidth="1"/>
    <col min="7469" max="7472" width="11" style="1900" customWidth="1"/>
    <col min="7473" max="7473" width="14.42578125" style="1900" customWidth="1"/>
    <col min="7474" max="7474" width="4.140625" style="1900" customWidth="1"/>
    <col min="7475" max="7475" width="13.28515625" style="1900" customWidth="1"/>
    <col min="7476" max="7476" width="28.140625" style="1900" customWidth="1"/>
    <col min="7477" max="7477" width="11" style="1900" customWidth="1"/>
    <col min="7478" max="7478" width="14.42578125" style="1900" customWidth="1"/>
    <col min="7479" max="7479" width="4.140625" style="1900" customWidth="1"/>
    <col min="7480" max="7481" width="11" style="1900" customWidth="1"/>
    <col min="7482" max="7482" width="14.42578125" style="1900" customWidth="1"/>
    <col min="7483" max="7483" width="4.140625" style="1900" customWidth="1"/>
    <col min="7484" max="7484" width="14.42578125" style="1900" customWidth="1"/>
    <col min="7485" max="7680" width="11" style="1900"/>
    <col min="7681" max="7681" width="33.85546875" style="1900" customWidth="1"/>
    <col min="7682" max="7682" width="10" style="1900" customWidth="1"/>
    <col min="7683" max="7683" width="8.85546875" style="1900" customWidth="1"/>
    <col min="7684" max="7684" width="6.85546875" style="1900" customWidth="1"/>
    <col min="7685" max="7685" width="5.42578125" style="1900" customWidth="1"/>
    <col min="7686" max="7687" width="7.7109375" style="1900" customWidth="1"/>
    <col min="7688" max="7688" width="30.140625" style="1900" customWidth="1"/>
    <col min="7689" max="7689" width="2.7109375" style="1900" customWidth="1"/>
    <col min="7690" max="7690" width="19.28515625" style="1900" customWidth="1"/>
    <col min="7691" max="7695" width="9.42578125" style="1900" customWidth="1"/>
    <col min="7696" max="7696" width="32.7109375" style="1900" customWidth="1"/>
    <col min="7697" max="7711" width="11" style="1900" customWidth="1"/>
    <col min="7712" max="7712" width="37.28515625" style="1900" customWidth="1"/>
    <col min="7713" max="7714" width="11" style="1900" customWidth="1"/>
    <col min="7715" max="7724" width="9.85546875" style="1900" customWidth="1"/>
    <col min="7725" max="7728" width="11" style="1900" customWidth="1"/>
    <col min="7729" max="7729" width="14.42578125" style="1900" customWidth="1"/>
    <col min="7730" max="7730" width="4.140625" style="1900" customWidth="1"/>
    <col min="7731" max="7731" width="13.28515625" style="1900" customWidth="1"/>
    <col min="7732" max="7732" width="28.140625" style="1900" customWidth="1"/>
    <col min="7733" max="7733" width="11" style="1900" customWidth="1"/>
    <col min="7734" max="7734" width="14.42578125" style="1900" customWidth="1"/>
    <col min="7735" max="7735" width="4.140625" style="1900" customWidth="1"/>
    <col min="7736" max="7737" width="11" style="1900" customWidth="1"/>
    <col min="7738" max="7738" width="14.42578125" style="1900" customWidth="1"/>
    <col min="7739" max="7739" width="4.140625" style="1900" customWidth="1"/>
    <col min="7740" max="7740" width="14.42578125" style="1900" customWidth="1"/>
    <col min="7741" max="7936" width="11" style="1900"/>
    <col min="7937" max="7937" width="33.85546875" style="1900" customWidth="1"/>
    <col min="7938" max="7938" width="10" style="1900" customWidth="1"/>
    <col min="7939" max="7939" width="8.85546875" style="1900" customWidth="1"/>
    <col min="7940" max="7940" width="6.85546875" style="1900" customWidth="1"/>
    <col min="7941" max="7941" width="5.42578125" style="1900" customWidth="1"/>
    <col min="7942" max="7943" width="7.7109375" style="1900" customWidth="1"/>
    <col min="7944" max="7944" width="30.140625" style="1900" customWidth="1"/>
    <col min="7945" max="7945" width="2.7109375" style="1900" customWidth="1"/>
    <col min="7946" max="7946" width="19.28515625" style="1900" customWidth="1"/>
    <col min="7947" max="7951" width="9.42578125" style="1900" customWidth="1"/>
    <col min="7952" max="7952" width="32.7109375" style="1900" customWidth="1"/>
    <col min="7953" max="7967" width="11" style="1900" customWidth="1"/>
    <col min="7968" max="7968" width="37.28515625" style="1900" customWidth="1"/>
    <col min="7969" max="7970" width="11" style="1900" customWidth="1"/>
    <col min="7971" max="7980" width="9.85546875" style="1900" customWidth="1"/>
    <col min="7981" max="7984" width="11" style="1900" customWidth="1"/>
    <col min="7985" max="7985" width="14.42578125" style="1900" customWidth="1"/>
    <col min="7986" max="7986" width="4.140625" style="1900" customWidth="1"/>
    <col min="7987" max="7987" width="13.28515625" style="1900" customWidth="1"/>
    <col min="7988" max="7988" width="28.140625" style="1900" customWidth="1"/>
    <col min="7989" max="7989" width="11" style="1900" customWidth="1"/>
    <col min="7990" max="7990" width="14.42578125" style="1900" customWidth="1"/>
    <col min="7991" max="7991" width="4.140625" style="1900" customWidth="1"/>
    <col min="7992" max="7993" width="11" style="1900" customWidth="1"/>
    <col min="7994" max="7994" width="14.42578125" style="1900" customWidth="1"/>
    <col min="7995" max="7995" width="4.140625" style="1900" customWidth="1"/>
    <col min="7996" max="7996" width="14.42578125" style="1900" customWidth="1"/>
    <col min="7997" max="8192" width="11" style="1900"/>
    <col min="8193" max="8193" width="33.85546875" style="1900" customWidth="1"/>
    <col min="8194" max="8194" width="10" style="1900" customWidth="1"/>
    <col min="8195" max="8195" width="8.85546875" style="1900" customWidth="1"/>
    <col min="8196" max="8196" width="6.85546875" style="1900" customWidth="1"/>
    <col min="8197" max="8197" width="5.42578125" style="1900" customWidth="1"/>
    <col min="8198" max="8199" width="7.7109375" style="1900" customWidth="1"/>
    <col min="8200" max="8200" width="30.140625" style="1900" customWidth="1"/>
    <col min="8201" max="8201" width="2.7109375" style="1900" customWidth="1"/>
    <col min="8202" max="8202" width="19.28515625" style="1900" customWidth="1"/>
    <col min="8203" max="8207" width="9.42578125" style="1900" customWidth="1"/>
    <col min="8208" max="8208" width="32.7109375" style="1900" customWidth="1"/>
    <col min="8209" max="8223" width="11" style="1900" customWidth="1"/>
    <col min="8224" max="8224" width="37.28515625" style="1900" customWidth="1"/>
    <col min="8225" max="8226" width="11" style="1900" customWidth="1"/>
    <col min="8227" max="8236" width="9.85546875" style="1900" customWidth="1"/>
    <col min="8237" max="8240" width="11" style="1900" customWidth="1"/>
    <col min="8241" max="8241" width="14.42578125" style="1900" customWidth="1"/>
    <col min="8242" max="8242" width="4.140625" style="1900" customWidth="1"/>
    <col min="8243" max="8243" width="13.28515625" style="1900" customWidth="1"/>
    <col min="8244" max="8244" width="28.140625" style="1900" customWidth="1"/>
    <col min="8245" max="8245" width="11" style="1900" customWidth="1"/>
    <col min="8246" max="8246" width="14.42578125" style="1900" customWidth="1"/>
    <col min="8247" max="8247" width="4.140625" style="1900" customWidth="1"/>
    <col min="8248" max="8249" width="11" style="1900" customWidth="1"/>
    <col min="8250" max="8250" width="14.42578125" style="1900" customWidth="1"/>
    <col min="8251" max="8251" width="4.140625" style="1900" customWidth="1"/>
    <col min="8252" max="8252" width="14.42578125" style="1900" customWidth="1"/>
    <col min="8253" max="8448" width="11" style="1900"/>
    <col min="8449" max="8449" width="33.85546875" style="1900" customWidth="1"/>
    <col min="8450" max="8450" width="10" style="1900" customWidth="1"/>
    <col min="8451" max="8451" width="8.85546875" style="1900" customWidth="1"/>
    <col min="8452" max="8452" width="6.85546875" style="1900" customWidth="1"/>
    <col min="8453" max="8453" width="5.42578125" style="1900" customWidth="1"/>
    <col min="8454" max="8455" width="7.7109375" style="1900" customWidth="1"/>
    <col min="8456" max="8456" width="30.140625" style="1900" customWidth="1"/>
    <col min="8457" max="8457" width="2.7109375" style="1900" customWidth="1"/>
    <col min="8458" max="8458" width="19.28515625" style="1900" customWidth="1"/>
    <col min="8459" max="8463" width="9.42578125" style="1900" customWidth="1"/>
    <col min="8464" max="8464" width="32.7109375" style="1900" customWidth="1"/>
    <col min="8465" max="8479" width="11" style="1900" customWidth="1"/>
    <col min="8480" max="8480" width="37.28515625" style="1900" customWidth="1"/>
    <col min="8481" max="8482" width="11" style="1900" customWidth="1"/>
    <col min="8483" max="8492" width="9.85546875" style="1900" customWidth="1"/>
    <col min="8493" max="8496" width="11" style="1900" customWidth="1"/>
    <col min="8497" max="8497" width="14.42578125" style="1900" customWidth="1"/>
    <col min="8498" max="8498" width="4.140625" style="1900" customWidth="1"/>
    <col min="8499" max="8499" width="13.28515625" style="1900" customWidth="1"/>
    <col min="8500" max="8500" width="28.140625" style="1900" customWidth="1"/>
    <col min="8501" max="8501" width="11" style="1900" customWidth="1"/>
    <col min="8502" max="8502" width="14.42578125" style="1900" customWidth="1"/>
    <col min="8503" max="8503" width="4.140625" style="1900" customWidth="1"/>
    <col min="8504" max="8505" width="11" style="1900" customWidth="1"/>
    <col min="8506" max="8506" width="14.42578125" style="1900" customWidth="1"/>
    <col min="8507" max="8507" width="4.140625" style="1900" customWidth="1"/>
    <col min="8508" max="8508" width="14.42578125" style="1900" customWidth="1"/>
    <col min="8509" max="8704" width="11" style="1900"/>
    <col min="8705" max="8705" width="33.85546875" style="1900" customWidth="1"/>
    <col min="8706" max="8706" width="10" style="1900" customWidth="1"/>
    <col min="8707" max="8707" width="8.85546875" style="1900" customWidth="1"/>
    <col min="8708" max="8708" width="6.85546875" style="1900" customWidth="1"/>
    <col min="8709" max="8709" width="5.42578125" style="1900" customWidth="1"/>
    <col min="8710" max="8711" width="7.7109375" style="1900" customWidth="1"/>
    <col min="8712" max="8712" width="30.140625" style="1900" customWidth="1"/>
    <col min="8713" max="8713" width="2.7109375" style="1900" customWidth="1"/>
    <col min="8714" max="8714" width="19.28515625" style="1900" customWidth="1"/>
    <col min="8715" max="8719" width="9.42578125" style="1900" customWidth="1"/>
    <col min="8720" max="8720" width="32.7109375" style="1900" customWidth="1"/>
    <col min="8721" max="8735" width="11" style="1900" customWidth="1"/>
    <col min="8736" max="8736" width="37.28515625" style="1900" customWidth="1"/>
    <col min="8737" max="8738" width="11" style="1900" customWidth="1"/>
    <col min="8739" max="8748" width="9.85546875" style="1900" customWidth="1"/>
    <col min="8749" max="8752" width="11" style="1900" customWidth="1"/>
    <col min="8753" max="8753" width="14.42578125" style="1900" customWidth="1"/>
    <col min="8754" max="8754" width="4.140625" style="1900" customWidth="1"/>
    <col min="8755" max="8755" width="13.28515625" style="1900" customWidth="1"/>
    <col min="8756" max="8756" width="28.140625" style="1900" customWidth="1"/>
    <col min="8757" max="8757" width="11" style="1900" customWidth="1"/>
    <col min="8758" max="8758" width="14.42578125" style="1900" customWidth="1"/>
    <col min="8759" max="8759" width="4.140625" style="1900" customWidth="1"/>
    <col min="8760" max="8761" width="11" style="1900" customWidth="1"/>
    <col min="8762" max="8762" width="14.42578125" style="1900" customWidth="1"/>
    <col min="8763" max="8763" width="4.140625" style="1900" customWidth="1"/>
    <col min="8764" max="8764" width="14.42578125" style="1900" customWidth="1"/>
    <col min="8765" max="8960" width="11" style="1900"/>
    <col min="8961" max="8961" width="33.85546875" style="1900" customWidth="1"/>
    <col min="8962" max="8962" width="10" style="1900" customWidth="1"/>
    <col min="8963" max="8963" width="8.85546875" style="1900" customWidth="1"/>
    <col min="8964" max="8964" width="6.85546875" style="1900" customWidth="1"/>
    <col min="8965" max="8965" width="5.42578125" style="1900" customWidth="1"/>
    <col min="8966" max="8967" width="7.7109375" style="1900" customWidth="1"/>
    <col min="8968" max="8968" width="30.140625" style="1900" customWidth="1"/>
    <col min="8969" max="8969" width="2.7109375" style="1900" customWidth="1"/>
    <col min="8970" max="8970" width="19.28515625" style="1900" customWidth="1"/>
    <col min="8971" max="8975" width="9.42578125" style="1900" customWidth="1"/>
    <col min="8976" max="8976" width="32.7109375" style="1900" customWidth="1"/>
    <col min="8977" max="8991" width="11" style="1900" customWidth="1"/>
    <col min="8992" max="8992" width="37.28515625" style="1900" customWidth="1"/>
    <col min="8993" max="8994" width="11" style="1900" customWidth="1"/>
    <col min="8995" max="9004" width="9.85546875" style="1900" customWidth="1"/>
    <col min="9005" max="9008" width="11" style="1900" customWidth="1"/>
    <col min="9009" max="9009" width="14.42578125" style="1900" customWidth="1"/>
    <col min="9010" max="9010" width="4.140625" style="1900" customWidth="1"/>
    <col min="9011" max="9011" width="13.28515625" style="1900" customWidth="1"/>
    <col min="9012" max="9012" width="28.140625" style="1900" customWidth="1"/>
    <col min="9013" max="9013" width="11" style="1900" customWidth="1"/>
    <col min="9014" max="9014" width="14.42578125" style="1900" customWidth="1"/>
    <col min="9015" max="9015" width="4.140625" style="1900" customWidth="1"/>
    <col min="9016" max="9017" width="11" style="1900" customWidth="1"/>
    <col min="9018" max="9018" width="14.42578125" style="1900" customWidth="1"/>
    <col min="9019" max="9019" width="4.140625" style="1900" customWidth="1"/>
    <col min="9020" max="9020" width="14.42578125" style="1900" customWidth="1"/>
    <col min="9021" max="9216" width="11" style="1900"/>
    <col min="9217" max="9217" width="33.85546875" style="1900" customWidth="1"/>
    <col min="9218" max="9218" width="10" style="1900" customWidth="1"/>
    <col min="9219" max="9219" width="8.85546875" style="1900" customWidth="1"/>
    <col min="9220" max="9220" width="6.85546875" style="1900" customWidth="1"/>
    <col min="9221" max="9221" width="5.42578125" style="1900" customWidth="1"/>
    <col min="9222" max="9223" width="7.7109375" style="1900" customWidth="1"/>
    <col min="9224" max="9224" width="30.140625" style="1900" customWidth="1"/>
    <col min="9225" max="9225" width="2.7109375" style="1900" customWidth="1"/>
    <col min="9226" max="9226" width="19.28515625" style="1900" customWidth="1"/>
    <col min="9227" max="9231" width="9.42578125" style="1900" customWidth="1"/>
    <col min="9232" max="9232" width="32.7109375" style="1900" customWidth="1"/>
    <col min="9233" max="9247" width="11" style="1900" customWidth="1"/>
    <col min="9248" max="9248" width="37.28515625" style="1900" customWidth="1"/>
    <col min="9249" max="9250" width="11" style="1900" customWidth="1"/>
    <col min="9251" max="9260" width="9.85546875" style="1900" customWidth="1"/>
    <col min="9261" max="9264" width="11" style="1900" customWidth="1"/>
    <col min="9265" max="9265" width="14.42578125" style="1900" customWidth="1"/>
    <col min="9266" max="9266" width="4.140625" style="1900" customWidth="1"/>
    <col min="9267" max="9267" width="13.28515625" style="1900" customWidth="1"/>
    <col min="9268" max="9268" width="28.140625" style="1900" customWidth="1"/>
    <col min="9269" max="9269" width="11" style="1900" customWidth="1"/>
    <col min="9270" max="9270" width="14.42578125" style="1900" customWidth="1"/>
    <col min="9271" max="9271" width="4.140625" style="1900" customWidth="1"/>
    <col min="9272" max="9273" width="11" style="1900" customWidth="1"/>
    <col min="9274" max="9274" width="14.42578125" style="1900" customWidth="1"/>
    <col min="9275" max="9275" width="4.140625" style="1900" customWidth="1"/>
    <col min="9276" max="9276" width="14.42578125" style="1900" customWidth="1"/>
    <col min="9277" max="9472" width="11" style="1900"/>
    <col min="9473" max="9473" width="33.85546875" style="1900" customWidth="1"/>
    <col min="9474" max="9474" width="10" style="1900" customWidth="1"/>
    <col min="9475" max="9475" width="8.85546875" style="1900" customWidth="1"/>
    <col min="9476" max="9476" width="6.85546875" style="1900" customWidth="1"/>
    <col min="9477" max="9477" width="5.42578125" style="1900" customWidth="1"/>
    <col min="9478" max="9479" width="7.7109375" style="1900" customWidth="1"/>
    <col min="9480" max="9480" width="30.140625" style="1900" customWidth="1"/>
    <col min="9481" max="9481" width="2.7109375" style="1900" customWidth="1"/>
    <col min="9482" max="9482" width="19.28515625" style="1900" customWidth="1"/>
    <col min="9483" max="9487" width="9.42578125" style="1900" customWidth="1"/>
    <col min="9488" max="9488" width="32.7109375" style="1900" customWidth="1"/>
    <col min="9489" max="9503" width="11" style="1900" customWidth="1"/>
    <col min="9504" max="9504" width="37.28515625" style="1900" customWidth="1"/>
    <col min="9505" max="9506" width="11" style="1900" customWidth="1"/>
    <col min="9507" max="9516" width="9.85546875" style="1900" customWidth="1"/>
    <col min="9517" max="9520" width="11" style="1900" customWidth="1"/>
    <col min="9521" max="9521" width="14.42578125" style="1900" customWidth="1"/>
    <col min="9522" max="9522" width="4.140625" style="1900" customWidth="1"/>
    <col min="9523" max="9523" width="13.28515625" style="1900" customWidth="1"/>
    <col min="9524" max="9524" width="28.140625" style="1900" customWidth="1"/>
    <col min="9525" max="9525" width="11" style="1900" customWidth="1"/>
    <col min="9526" max="9526" width="14.42578125" style="1900" customWidth="1"/>
    <col min="9527" max="9527" width="4.140625" style="1900" customWidth="1"/>
    <col min="9528" max="9529" width="11" style="1900" customWidth="1"/>
    <col min="9530" max="9530" width="14.42578125" style="1900" customWidth="1"/>
    <col min="9531" max="9531" width="4.140625" style="1900" customWidth="1"/>
    <col min="9532" max="9532" width="14.42578125" style="1900" customWidth="1"/>
    <col min="9533" max="9728" width="11" style="1900"/>
    <col min="9729" max="9729" width="33.85546875" style="1900" customWidth="1"/>
    <col min="9730" max="9730" width="10" style="1900" customWidth="1"/>
    <col min="9731" max="9731" width="8.85546875" style="1900" customWidth="1"/>
    <col min="9732" max="9732" width="6.85546875" style="1900" customWidth="1"/>
    <col min="9733" max="9733" width="5.42578125" style="1900" customWidth="1"/>
    <col min="9734" max="9735" width="7.7109375" style="1900" customWidth="1"/>
    <col min="9736" max="9736" width="30.140625" style="1900" customWidth="1"/>
    <col min="9737" max="9737" width="2.7109375" style="1900" customWidth="1"/>
    <col min="9738" max="9738" width="19.28515625" style="1900" customWidth="1"/>
    <col min="9739" max="9743" width="9.42578125" style="1900" customWidth="1"/>
    <col min="9744" max="9744" width="32.7109375" style="1900" customWidth="1"/>
    <col min="9745" max="9759" width="11" style="1900" customWidth="1"/>
    <col min="9760" max="9760" width="37.28515625" style="1900" customWidth="1"/>
    <col min="9761" max="9762" width="11" style="1900" customWidth="1"/>
    <col min="9763" max="9772" width="9.85546875" style="1900" customWidth="1"/>
    <col min="9773" max="9776" width="11" style="1900" customWidth="1"/>
    <col min="9777" max="9777" width="14.42578125" style="1900" customWidth="1"/>
    <col min="9778" max="9778" width="4.140625" style="1900" customWidth="1"/>
    <col min="9779" max="9779" width="13.28515625" style="1900" customWidth="1"/>
    <col min="9780" max="9780" width="28.140625" style="1900" customWidth="1"/>
    <col min="9781" max="9781" width="11" style="1900" customWidth="1"/>
    <col min="9782" max="9782" width="14.42578125" style="1900" customWidth="1"/>
    <col min="9783" max="9783" width="4.140625" style="1900" customWidth="1"/>
    <col min="9784" max="9785" width="11" style="1900" customWidth="1"/>
    <col min="9786" max="9786" width="14.42578125" style="1900" customWidth="1"/>
    <col min="9787" max="9787" width="4.140625" style="1900" customWidth="1"/>
    <col min="9788" max="9788" width="14.42578125" style="1900" customWidth="1"/>
    <col min="9789" max="9984" width="11" style="1900"/>
    <col min="9985" max="9985" width="33.85546875" style="1900" customWidth="1"/>
    <col min="9986" max="9986" width="10" style="1900" customWidth="1"/>
    <col min="9987" max="9987" width="8.85546875" style="1900" customWidth="1"/>
    <col min="9988" max="9988" width="6.85546875" style="1900" customWidth="1"/>
    <col min="9989" max="9989" width="5.42578125" style="1900" customWidth="1"/>
    <col min="9990" max="9991" width="7.7109375" style="1900" customWidth="1"/>
    <col min="9992" max="9992" width="30.140625" style="1900" customWidth="1"/>
    <col min="9993" max="9993" width="2.7109375" style="1900" customWidth="1"/>
    <col min="9994" max="9994" width="19.28515625" style="1900" customWidth="1"/>
    <col min="9995" max="9999" width="9.42578125" style="1900" customWidth="1"/>
    <col min="10000" max="10000" width="32.7109375" style="1900" customWidth="1"/>
    <col min="10001" max="10015" width="11" style="1900" customWidth="1"/>
    <col min="10016" max="10016" width="37.28515625" style="1900" customWidth="1"/>
    <col min="10017" max="10018" width="11" style="1900" customWidth="1"/>
    <col min="10019" max="10028" width="9.85546875" style="1900" customWidth="1"/>
    <col min="10029" max="10032" width="11" style="1900" customWidth="1"/>
    <col min="10033" max="10033" width="14.42578125" style="1900" customWidth="1"/>
    <col min="10034" max="10034" width="4.140625" style="1900" customWidth="1"/>
    <col min="10035" max="10035" width="13.28515625" style="1900" customWidth="1"/>
    <col min="10036" max="10036" width="28.140625" style="1900" customWidth="1"/>
    <col min="10037" max="10037" width="11" style="1900" customWidth="1"/>
    <col min="10038" max="10038" width="14.42578125" style="1900" customWidth="1"/>
    <col min="10039" max="10039" width="4.140625" style="1900" customWidth="1"/>
    <col min="10040" max="10041" width="11" style="1900" customWidth="1"/>
    <col min="10042" max="10042" width="14.42578125" style="1900" customWidth="1"/>
    <col min="10043" max="10043" width="4.140625" style="1900" customWidth="1"/>
    <col min="10044" max="10044" width="14.42578125" style="1900" customWidth="1"/>
    <col min="10045" max="10240" width="11" style="1900"/>
    <col min="10241" max="10241" width="33.85546875" style="1900" customWidth="1"/>
    <col min="10242" max="10242" width="10" style="1900" customWidth="1"/>
    <col min="10243" max="10243" width="8.85546875" style="1900" customWidth="1"/>
    <col min="10244" max="10244" width="6.85546875" style="1900" customWidth="1"/>
    <col min="10245" max="10245" width="5.42578125" style="1900" customWidth="1"/>
    <col min="10246" max="10247" width="7.7109375" style="1900" customWidth="1"/>
    <col min="10248" max="10248" width="30.140625" style="1900" customWidth="1"/>
    <col min="10249" max="10249" width="2.7109375" style="1900" customWidth="1"/>
    <col min="10250" max="10250" width="19.28515625" style="1900" customWidth="1"/>
    <col min="10251" max="10255" width="9.42578125" style="1900" customWidth="1"/>
    <col min="10256" max="10256" width="32.7109375" style="1900" customWidth="1"/>
    <col min="10257" max="10271" width="11" style="1900" customWidth="1"/>
    <col min="10272" max="10272" width="37.28515625" style="1900" customWidth="1"/>
    <col min="10273" max="10274" width="11" style="1900" customWidth="1"/>
    <col min="10275" max="10284" width="9.85546875" style="1900" customWidth="1"/>
    <col min="10285" max="10288" width="11" style="1900" customWidth="1"/>
    <col min="10289" max="10289" width="14.42578125" style="1900" customWidth="1"/>
    <col min="10290" max="10290" width="4.140625" style="1900" customWidth="1"/>
    <col min="10291" max="10291" width="13.28515625" style="1900" customWidth="1"/>
    <col min="10292" max="10292" width="28.140625" style="1900" customWidth="1"/>
    <col min="10293" max="10293" width="11" style="1900" customWidth="1"/>
    <col min="10294" max="10294" width="14.42578125" style="1900" customWidth="1"/>
    <col min="10295" max="10295" width="4.140625" style="1900" customWidth="1"/>
    <col min="10296" max="10297" width="11" style="1900" customWidth="1"/>
    <col min="10298" max="10298" width="14.42578125" style="1900" customWidth="1"/>
    <col min="10299" max="10299" width="4.140625" style="1900" customWidth="1"/>
    <col min="10300" max="10300" width="14.42578125" style="1900" customWidth="1"/>
    <col min="10301" max="10496" width="11" style="1900"/>
    <col min="10497" max="10497" width="33.85546875" style="1900" customWidth="1"/>
    <col min="10498" max="10498" width="10" style="1900" customWidth="1"/>
    <col min="10499" max="10499" width="8.85546875" style="1900" customWidth="1"/>
    <col min="10500" max="10500" width="6.85546875" style="1900" customWidth="1"/>
    <col min="10501" max="10501" width="5.42578125" style="1900" customWidth="1"/>
    <col min="10502" max="10503" width="7.7109375" style="1900" customWidth="1"/>
    <col min="10504" max="10504" width="30.140625" style="1900" customWidth="1"/>
    <col min="10505" max="10505" width="2.7109375" style="1900" customWidth="1"/>
    <col min="10506" max="10506" width="19.28515625" style="1900" customWidth="1"/>
    <col min="10507" max="10511" width="9.42578125" style="1900" customWidth="1"/>
    <col min="10512" max="10512" width="32.7109375" style="1900" customWidth="1"/>
    <col min="10513" max="10527" width="11" style="1900" customWidth="1"/>
    <col min="10528" max="10528" width="37.28515625" style="1900" customWidth="1"/>
    <col min="10529" max="10530" width="11" style="1900" customWidth="1"/>
    <col min="10531" max="10540" width="9.85546875" style="1900" customWidth="1"/>
    <col min="10541" max="10544" width="11" style="1900" customWidth="1"/>
    <col min="10545" max="10545" width="14.42578125" style="1900" customWidth="1"/>
    <col min="10546" max="10546" width="4.140625" style="1900" customWidth="1"/>
    <col min="10547" max="10547" width="13.28515625" style="1900" customWidth="1"/>
    <col min="10548" max="10548" width="28.140625" style="1900" customWidth="1"/>
    <col min="10549" max="10549" width="11" style="1900" customWidth="1"/>
    <col min="10550" max="10550" width="14.42578125" style="1900" customWidth="1"/>
    <col min="10551" max="10551" width="4.140625" style="1900" customWidth="1"/>
    <col min="10552" max="10553" width="11" style="1900" customWidth="1"/>
    <col min="10554" max="10554" width="14.42578125" style="1900" customWidth="1"/>
    <col min="10555" max="10555" width="4.140625" style="1900" customWidth="1"/>
    <col min="10556" max="10556" width="14.42578125" style="1900" customWidth="1"/>
    <col min="10557" max="10752" width="11" style="1900"/>
    <col min="10753" max="10753" width="33.85546875" style="1900" customWidth="1"/>
    <col min="10754" max="10754" width="10" style="1900" customWidth="1"/>
    <col min="10755" max="10755" width="8.85546875" style="1900" customWidth="1"/>
    <col min="10756" max="10756" width="6.85546875" style="1900" customWidth="1"/>
    <col min="10757" max="10757" width="5.42578125" style="1900" customWidth="1"/>
    <col min="10758" max="10759" width="7.7109375" style="1900" customWidth="1"/>
    <col min="10760" max="10760" width="30.140625" style="1900" customWidth="1"/>
    <col min="10761" max="10761" width="2.7109375" style="1900" customWidth="1"/>
    <col min="10762" max="10762" width="19.28515625" style="1900" customWidth="1"/>
    <col min="10763" max="10767" width="9.42578125" style="1900" customWidth="1"/>
    <col min="10768" max="10768" width="32.7109375" style="1900" customWidth="1"/>
    <col min="10769" max="10783" width="11" style="1900" customWidth="1"/>
    <col min="10784" max="10784" width="37.28515625" style="1900" customWidth="1"/>
    <col min="10785" max="10786" width="11" style="1900" customWidth="1"/>
    <col min="10787" max="10796" width="9.85546875" style="1900" customWidth="1"/>
    <col min="10797" max="10800" width="11" style="1900" customWidth="1"/>
    <col min="10801" max="10801" width="14.42578125" style="1900" customWidth="1"/>
    <col min="10802" max="10802" width="4.140625" style="1900" customWidth="1"/>
    <col min="10803" max="10803" width="13.28515625" style="1900" customWidth="1"/>
    <col min="10804" max="10804" width="28.140625" style="1900" customWidth="1"/>
    <col min="10805" max="10805" width="11" style="1900" customWidth="1"/>
    <col min="10806" max="10806" width="14.42578125" style="1900" customWidth="1"/>
    <col min="10807" max="10807" width="4.140625" style="1900" customWidth="1"/>
    <col min="10808" max="10809" width="11" style="1900" customWidth="1"/>
    <col min="10810" max="10810" width="14.42578125" style="1900" customWidth="1"/>
    <col min="10811" max="10811" width="4.140625" style="1900" customWidth="1"/>
    <col min="10812" max="10812" width="14.42578125" style="1900" customWidth="1"/>
    <col min="10813" max="11008" width="11" style="1900"/>
    <col min="11009" max="11009" width="33.85546875" style="1900" customWidth="1"/>
    <col min="11010" max="11010" width="10" style="1900" customWidth="1"/>
    <col min="11011" max="11011" width="8.85546875" style="1900" customWidth="1"/>
    <col min="11012" max="11012" width="6.85546875" style="1900" customWidth="1"/>
    <col min="11013" max="11013" width="5.42578125" style="1900" customWidth="1"/>
    <col min="11014" max="11015" width="7.7109375" style="1900" customWidth="1"/>
    <col min="11016" max="11016" width="30.140625" style="1900" customWidth="1"/>
    <col min="11017" max="11017" width="2.7109375" style="1900" customWidth="1"/>
    <col min="11018" max="11018" width="19.28515625" style="1900" customWidth="1"/>
    <col min="11019" max="11023" width="9.42578125" style="1900" customWidth="1"/>
    <col min="11024" max="11024" width="32.7109375" style="1900" customWidth="1"/>
    <col min="11025" max="11039" width="11" style="1900" customWidth="1"/>
    <col min="11040" max="11040" width="37.28515625" style="1900" customWidth="1"/>
    <col min="11041" max="11042" width="11" style="1900" customWidth="1"/>
    <col min="11043" max="11052" width="9.85546875" style="1900" customWidth="1"/>
    <col min="11053" max="11056" width="11" style="1900" customWidth="1"/>
    <col min="11057" max="11057" width="14.42578125" style="1900" customWidth="1"/>
    <col min="11058" max="11058" width="4.140625" style="1900" customWidth="1"/>
    <col min="11059" max="11059" width="13.28515625" style="1900" customWidth="1"/>
    <col min="11060" max="11060" width="28.140625" style="1900" customWidth="1"/>
    <col min="11061" max="11061" width="11" style="1900" customWidth="1"/>
    <col min="11062" max="11062" width="14.42578125" style="1900" customWidth="1"/>
    <col min="11063" max="11063" width="4.140625" style="1900" customWidth="1"/>
    <col min="11064" max="11065" width="11" style="1900" customWidth="1"/>
    <col min="11066" max="11066" width="14.42578125" style="1900" customWidth="1"/>
    <col min="11067" max="11067" width="4.140625" style="1900" customWidth="1"/>
    <col min="11068" max="11068" width="14.42578125" style="1900" customWidth="1"/>
    <col min="11069" max="11264" width="11" style="1900"/>
    <col min="11265" max="11265" width="33.85546875" style="1900" customWidth="1"/>
    <col min="11266" max="11266" width="10" style="1900" customWidth="1"/>
    <col min="11267" max="11267" width="8.85546875" style="1900" customWidth="1"/>
    <col min="11268" max="11268" width="6.85546875" style="1900" customWidth="1"/>
    <col min="11269" max="11269" width="5.42578125" style="1900" customWidth="1"/>
    <col min="11270" max="11271" width="7.7109375" style="1900" customWidth="1"/>
    <col min="11272" max="11272" width="30.140625" style="1900" customWidth="1"/>
    <col min="11273" max="11273" width="2.7109375" style="1900" customWidth="1"/>
    <col min="11274" max="11274" width="19.28515625" style="1900" customWidth="1"/>
    <col min="11275" max="11279" width="9.42578125" style="1900" customWidth="1"/>
    <col min="11280" max="11280" width="32.7109375" style="1900" customWidth="1"/>
    <col min="11281" max="11295" width="11" style="1900" customWidth="1"/>
    <col min="11296" max="11296" width="37.28515625" style="1900" customWidth="1"/>
    <col min="11297" max="11298" width="11" style="1900" customWidth="1"/>
    <col min="11299" max="11308" width="9.85546875" style="1900" customWidth="1"/>
    <col min="11309" max="11312" width="11" style="1900" customWidth="1"/>
    <col min="11313" max="11313" width="14.42578125" style="1900" customWidth="1"/>
    <col min="11314" max="11314" width="4.140625" style="1900" customWidth="1"/>
    <col min="11315" max="11315" width="13.28515625" style="1900" customWidth="1"/>
    <col min="11316" max="11316" width="28.140625" style="1900" customWidth="1"/>
    <col min="11317" max="11317" width="11" style="1900" customWidth="1"/>
    <col min="11318" max="11318" width="14.42578125" style="1900" customWidth="1"/>
    <col min="11319" max="11319" width="4.140625" style="1900" customWidth="1"/>
    <col min="11320" max="11321" width="11" style="1900" customWidth="1"/>
    <col min="11322" max="11322" width="14.42578125" style="1900" customWidth="1"/>
    <col min="11323" max="11323" width="4.140625" style="1900" customWidth="1"/>
    <col min="11324" max="11324" width="14.42578125" style="1900" customWidth="1"/>
    <col min="11325" max="11520" width="11" style="1900"/>
    <col min="11521" max="11521" width="33.85546875" style="1900" customWidth="1"/>
    <col min="11522" max="11522" width="10" style="1900" customWidth="1"/>
    <col min="11523" max="11523" width="8.85546875" style="1900" customWidth="1"/>
    <col min="11524" max="11524" width="6.85546875" style="1900" customWidth="1"/>
    <col min="11525" max="11525" width="5.42578125" style="1900" customWidth="1"/>
    <col min="11526" max="11527" width="7.7109375" style="1900" customWidth="1"/>
    <col min="11528" max="11528" width="30.140625" style="1900" customWidth="1"/>
    <col min="11529" max="11529" width="2.7109375" style="1900" customWidth="1"/>
    <col min="11530" max="11530" width="19.28515625" style="1900" customWidth="1"/>
    <col min="11531" max="11535" width="9.42578125" style="1900" customWidth="1"/>
    <col min="11536" max="11536" width="32.7109375" style="1900" customWidth="1"/>
    <col min="11537" max="11551" width="11" style="1900" customWidth="1"/>
    <col min="11552" max="11552" width="37.28515625" style="1900" customWidth="1"/>
    <col min="11553" max="11554" width="11" style="1900" customWidth="1"/>
    <col min="11555" max="11564" width="9.85546875" style="1900" customWidth="1"/>
    <col min="11565" max="11568" width="11" style="1900" customWidth="1"/>
    <col min="11569" max="11569" width="14.42578125" style="1900" customWidth="1"/>
    <col min="11570" max="11570" width="4.140625" style="1900" customWidth="1"/>
    <col min="11571" max="11571" width="13.28515625" style="1900" customWidth="1"/>
    <col min="11572" max="11572" width="28.140625" style="1900" customWidth="1"/>
    <col min="11573" max="11573" width="11" style="1900" customWidth="1"/>
    <col min="11574" max="11574" width="14.42578125" style="1900" customWidth="1"/>
    <col min="11575" max="11575" width="4.140625" style="1900" customWidth="1"/>
    <col min="11576" max="11577" width="11" style="1900" customWidth="1"/>
    <col min="11578" max="11578" width="14.42578125" style="1900" customWidth="1"/>
    <col min="11579" max="11579" width="4.140625" style="1900" customWidth="1"/>
    <col min="11580" max="11580" width="14.42578125" style="1900" customWidth="1"/>
    <col min="11581" max="11776" width="11" style="1900"/>
    <col min="11777" max="11777" width="33.85546875" style="1900" customWidth="1"/>
    <col min="11778" max="11778" width="10" style="1900" customWidth="1"/>
    <col min="11779" max="11779" width="8.85546875" style="1900" customWidth="1"/>
    <col min="11780" max="11780" width="6.85546875" style="1900" customWidth="1"/>
    <col min="11781" max="11781" width="5.42578125" style="1900" customWidth="1"/>
    <col min="11782" max="11783" width="7.7109375" style="1900" customWidth="1"/>
    <col min="11784" max="11784" width="30.140625" style="1900" customWidth="1"/>
    <col min="11785" max="11785" width="2.7109375" style="1900" customWidth="1"/>
    <col min="11786" max="11786" width="19.28515625" style="1900" customWidth="1"/>
    <col min="11787" max="11791" width="9.42578125" style="1900" customWidth="1"/>
    <col min="11792" max="11792" width="32.7109375" style="1900" customWidth="1"/>
    <col min="11793" max="11807" width="11" style="1900" customWidth="1"/>
    <col min="11808" max="11808" width="37.28515625" style="1900" customWidth="1"/>
    <col min="11809" max="11810" width="11" style="1900" customWidth="1"/>
    <col min="11811" max="11820" width="9.85546875" style="1900" customWidth="1"/>
    <col min="11821" max="11824" width="11" style="1900" customWidth="1"/>
    <col min="11825" max="11825" width="14.42578125" style="1900" customWidth="1"/>
    <col min="11826" max="11826" width="4.140625" style="1900" customWidth="1"/>
    <col min="11827" max="11827" width="13.28515625" style="1900" customWidth="1"/>
    <col min="11828" max="11828" width="28.140625" style="1900" customWidth="1"/>
    <col min="11829" max="11829" width="11" style="1900" customWidth="1"/>
    <col min="11830" max="11830" width="14.42578125" style="1900" customWidth="1"/>
    <col min="11831" max="11831" width="4.140625" style="1900" customWidth="1"/>
    <col min="11832" max="11833" width="11" style="1900" customWidth="1"/>
    <col min="11834" max="11834" width="14.42578125" style="1900" customWidth="1"/>
    <col min="11835" max="11835" width="4.140625" style="1900" customWidth="1"/>
    <col min="11836" max="11836" width="14.42578125" style="1900" customWidth="1"/>
    <col min="11837" max="12032" width="11" style="1900"/>
    <col min="12033" max="12033" width="33.85546875" style="1900" customWidth="1"/>
    <col min="12034" max="12034" width="10" style="1900" customWidth="1"/>
    <col min="12035" max="12035" width="8.85546875" style="1900" customWidth="1"/>
    <col min="12036" max="12036" width="6.85546875" style="1900" customWidth="1"/>
    <col min="12037" max="12037" width="5.42578125" style="1900" customWidth="1"/>
    <col min="12038" max="12039" width="7.7109375" style="1900" customWidth="1"/>
    <col min="12040" max="12040" width="30.140625" style="1900" customWidth="1"/>
    <col min="12041" max="12041" width="2.7109375" style="1900" customWidth="1"/>
    <col min="12042" max="12042" width="19.28515625" style="1900" customWidth="1"/>
    <col min="12043" max="12047" width="9.42578125" style="1900" customWidth="1"/>
    <col min="12048" max="12048" width="32.7109375" style="1900" customWidth="1"/>
    <col min="12049" max="12063" width="11" style="1900" customWidth="1"/>
    <col min="12064" max="12064" width="37.28515625" style="1900" customWidth="1"/>
    <col min="12065" max="12066" width="11" style="1900" customWidth="1"/>
    <col min="12067" max="12076" width="9.85546875" style="1900" customWidth="1"/>
    <col min="12077" max="12080" width="11" style="1900" customWidth="1"/>
    <col min="12081" max="12081" width="14.42578125" style="1900" customWidth="1"/>
    <col min="12082" max="12082" width="4.140625" style="1900" customWidth="1"/>
    <col min="12083" max="12083" width="13.28515625" style="1900" customWidth="1"/>
    <col min="12084" max="12084" width="28.140625" style="1900" customWidth="1"/>
    <col min="12085" max="12085" width="11" style="1900" customWidth="1"/>
    <col min="12086" max="12086" width="14.42578125" style="1900" customWidth="1"/>
    <col min="12087" max="12087" width="4.140625" style="1900" customWidth="1"/>
    <col min="12088" max="12089" width="11" style="1900" customWidth="1"/>
    <col min="12090" max="12090" width="14.42578125" style="1900" customWidth="1"/>
    <col min="12091" max="12091" width="4.140625" style="1900" customWidth="1"/>
    <col min="12092" max="12092" width="14.42578125" style="1900" customWidth="1"/>
    <col min="12093" max="12288" width="11" style="1900"/>
    <col min="12289" max="12289" width="33.85546875" style="1900" customWidth="1"/>
    <col min="12290" max="12290" width="10" style="1900" customWidth="1"/>
    <col min="12291" max="12291" width="8.85546875" style="1900" customWidth="1"/>
    <col min="12292" max="12292" width="6.85546875" style="1900" customWidth="1"/>
    <col min="12293" max="12293" width="5.42578125" style="1900" customWidth="1"/>
    <col min="12294" max="12295" width="7.7109375" style="1900" customWidth="1"/>
    <col min="12296" max="12296" width="30.140625" style="1900" customWidth="1"/>
    <col min="12297" max="12297" width="2.7109375" style="1900" customWidth="1"/>
    <col min="12298" max="12298" width="19.28515625" style="1900" customWidth="1"/>
    <col min="12299" max="12303" width="9.42578125" style="1900" customWidth="1"/>
    <col min="12304" max="12304" width="32.7109375" style="1900" customWidth="1"/>
    <col min="12305" max="12319" width="11" style="1900" customWidth="1"/>
    <col min="12320" max="12320" width="37.28515625" style="1900" customWidth="1"/>
    <col min="12321" max="12322" width="11" style="1900" customWidth="1"/>
    <col min="12323" max="12332" width="9.85546875" style="1900" customWidth="1"/>
    <col min="12333" max="12336" width="11" style="1900" customWidth="1"/>
    <col min="12337" max="12337" width="14.42578125" style="1900" customWidth="1"/>
    <col min="12338" max="12338" width="4.140625" style="1900" customWidth="1"/>
    <col min="12339" max="12339" width="13.28515625" style="1900" customWidth="1"/>
    <col min="12340" max="12340" width="28.140625" style="1900" customWidth="1"/>
    <col min="12341" max="12341" width="11" style="1900" customWidth="1"/>
    <col min="12342" max="12342" width="14.42578125" style="1900" customWidth="1"/>
    <col min="12343" max="12343" width="4.140625" style="1900" customWidth="1"/>
    <col min="12344" max="12345" width="11" style="1900" customWidth="1"/>
    <col min="12346" max="12346" width="14.42578125" style="1900" customWidth="1"/>
    <col min="12347" max="12347" width="4.140625" style="1900" customWidth="1"/>
    <col min="12348" max="12348" width="14.42578125" style="1900" customWidth="1"/>
    <col min="12349" max="12544" width="11" style="1900"/>
    <col min="12545" max="12545" width="33.85546875" style="1900" customWidth="1"/>
    <col min="12546" max="12546" width="10" style="1900" customWidth="1"/>
    <col min="12547" max="12547" width="8.85546875" style="1900" customWidth="1"/>
    <col min="12548" max="12548" width="6.85546875" style="1900" customWidth="1"/>
    <col min="12549" max="12549" width="5.42578125" style="1900" customWidth="1"/>
    <col min="12550" max="12551" width="7.7109375" style="1900" customWidth="1"/>
    <col min="12552" max="12552" width="30.140625" style="1900" customWidth="1"/>
    <col min="12553" max="12553" width="2.7109375" style="1900" customWidth="1"/>
    <col min="12554" max="12554" width="19.28515625" style="1900" customWidth="1"/>
    <col min="12555" max="12559" width="9.42578125" style="1900" customWidth="1"/>
    <col min="12560" max="12560" width="32.7109375" style="1900" customWidth="1"/>
    <col min="12561" max="12575" width="11" style="1900" customWidth="1"/>
    <col min="12576" max="12576" width="37.28515625" style="1900" customWidth="1"/>
    <col min="12577" max="12578" width="11" style="1900" customWidth="1"/>
    <col min="12579" max="12588" width="9.85546875" style="1900" customWidth="1"/>
    <col min="12589" max="12592" width="11" style="1900" customWidth="1"/>
    <col min="12593" max="12593" width="14.42578125" style="1900" customWidth="1"/>
    <col min="12594" max="12594" width="4.140625" style="1900" customWidth="1"/>
    <col min="12595" max="12595" width="13.28515625" style="1900" customWidth="1"/>
    <col min="12596" max="12596" width="28.140625" style="1900" customWidth="1"/>
    <col min="12597" max="12597" width="11" style="1900" customWidth="1"/>
    <col min="12598" max="12598" width="14.42578125" style="1900" customWidth="1"/>
    <col min="12599" max="12599" width="4.140625" style="1900" customWidth="1"/>
    <col min="12600" max="12601" width="11" style="1900" customWidth="1"/>
    <col min="12602" max="12602" width="14.42578125" style="1900" customWidth="1"/>
    <col min="12603" max="12603" width="4.140625" style="1900" customWidth="1"/>
    <col min="12604" max="12604" width="14.42578125" style="1900" customWidth="1"/>
    <col min="12605" max="12800" width="11" style="1900"/>
    <col min="12801" max="12801" width="33.85546875" style="1900" customWidth="1"/>
    <col min="12802" max="12802" width="10" style="1900" customWidth="1"/>
    <col min="12803" max="12803" width="8.85546875" style="1900" customWidth="1"/>
    <col min="12804" max="12804" width="6.85546875" style="1900" customWidth="1"/>
    <col min="12805" max="12805" width="5.42578125" style="1900" customWidth="1"/>
    <col min="12806" max="12807" width="7.7109375" style="1900" customWidth="1"/>
    <col min="12808" max="12808" width="30.140625" style="1900" customWidth="1"/>
    <col min="12809" max="12809" width="2.7109375" style="1900" customWidth="1"/>
    <col min="12810" max="12810" width="19.28515625" style="1900" customWidth="1"/>
    <col min="12811" max="12815" width="9.42578125" style="1900" customWidth="1"/>
    <col min="12816" max="12816" width="32.7109375" style="1900" customWidth="1"/>
    <col min="12817" max="12831" width="11" style="1900" customWidth="1"/>
    <col min="12832" max="12832" width="37.28515625" style="1900" customWidth="1"/>
    <col min="12833" max="12834" width="11" style="1900" customWidth="1"/>
    <col min="12835" max="12844" width="9.85546875" style="1900" customWidth="1"/>
    <col min="12845" max="12848" width="11" style="1900" customWidth="1"/>
    <col min="12849" max="12849" width="14.42578125" style="1900" customWidth="1"/>
    <col min="12850" max="12850" width="4.140625" style="1900" customWidth="1"/>
    <col min="12851" max="12851" width="13.28515625" style="1900" customWidth="1"/>
    <col min="12852" max="12852" width="28.140625" style="1900" customWidth="1"/>
    <col min="12853" max="12853" width="11" style="1900" customWidth="1"/>
    <col min="12854" max="12854" width="14.42578125" style="1900" customWidth="1"/>
    <col min="12855" max="12855" width="4.140625" style="1900" customWidth="1"/>
    <col min="12856" max="12857" width="11" style="1900" customWidth="1"/>
    <col min="12858" max="12858" width="14.42578125" style="1900" customWidth="1"/>
    <col min="12859" max="12859" width="4.140625" style="1900" customWidth="1"/>
    <col min="12860" max="12860" width="14.42578125" style="1900" customWidth="1"/>
    <col min="12861" max="13056" width="11" style="1900"/>
    <col min="13057" max="13057" width="33.85546875" style="1900" customWidth="1"/>
    <col min="13058" max="13058" width="10" style="1900" customWidth="1"/>
    <col min="13059" max="13059" width="8.85546875" style="1900" customWidth="1"/>
    <col min="13060" max="13060" width="6.85546875" style="1900" customWidth="1"/>
    <col min="13061" max="13061" width="5.42578125" style="1900" customWidth="1"/>
    <col min="13062" max="13063" width="7.7109375" style="1900" customWidth="1"/>
    <col min="13064" max="13064" width="30.140625" style="1900" customWidth="1"/>
    <col min="13065" max="13065" width="2.7109375" style="1900" customWidth="1"/>
    <col min="13066" max="13066" width="19.28515625" style="1900" customWidth="1"/>
    <col min="13067" max="13071" width="9.42578125" style="1900" customWidth="1"/>
    <col min="13072" max="13072" width="32.7109375" style="1900" customWidth="1"/>
    <col min="13073" max="13087" width="11" style="1900" customWidth="1"/>
    <col min="13088" max="13088" width="37.28515625" style="1900" customWidth="1"/>
    <col min="13089" max="13090" width="11" style="1900" customWidth="1"/>
    <col min="13091" max="13100" width="9.85546875" style="1900" customWidth="1"/>
    <col min="13101" max="13104" width="11" style="1900" customWidth="1"/>
    <col min="13105" max="13105" width="14.42578125" style="1900" customWidth="1"/>
    <col min="13106" max="13106" width="4.140625" style="1900" customWidth="1"/>
    <col min="13107" max="13107" width="13.28515625" style="1900" customWidth="1"/>
    <col min="13108" max="13108" width="28.140625" style="1900" customWidth="1"/>
    <col min="13109" max="13109" width="11" style="1900" customWidth="1"/>
    <col min="13110" max="13110" width="14.42578125" style="1900" customWidth="1"/>
    <col min="13111" max="13111" width="4.140625" style="1900" customWidth="1"/>
    <col min="13112" max="13113" width="11" style="1900" customWidth="1"/>
    <col min="13114" max="13114" width="14.42578125" style="1900" customWidth="1"/>
    <col min="13115" max="13115" width="4.140625" style="1900" customWidth="1"/>
    <col min="13116" max="13116" width="14.42578125" style="1900" customWidth="1"/>
    <col min="13117" max="13312" width="11" style="1900"/>
    <col min="13313" max="13313" width="33.85546875" style="1900" customWidth="1"/>
    <col min="13314" max="13314" width="10" style="1900" customWidth="1"/>
    <col min="13315" max="13315" width="8.85546875" style="1900" customWidth="1"/>
    <col min="13316" max="13316" width="6.85546875" style="1900" customWidth="1"/>
    <col min="13317" max="13317" width="5.42578125" style="1900" customWidth="1"/>
    <col min="13318" max="13319" width="7.7109375" style="1900" customWidth="1"/>
    <col min="13320" max="13320" width="30.140625" style="1900" customWidth="1"/>
    <col min="13321" max="13321" width="2.7109375" style="1900" customWidth="1"/>
    <col min="13322" max="13322" width="19.28515625" style="1900" customWidth="1"/>
    <col min="13323" max="13327" width="9.42578125" style="1900" customWidth="1"/>
    <col min="13328" max="13328" width="32.7109375" style="1900" customWidth="1"/>
    <col min="13329" max="13343" width="11" style="1900" customWidth="1"/>
    <col min="13344" max="13344" width="37.28515625" style="1900" customWidth="1"/>
    <col min="13345" max="13346" width="11" style="1900" customWidth="1"/>
    <col min="13347" max="13356" width="9.85546875" style="1900" customWidth="1"/>
    <col min="13357" max="13360" width="11" style="1900" customWidth="1"/>
    <col min="13361" max="13361" width="14.42578125" style="1900" customWidth="1"/>
    <col min="13362" max="13362" width="4.140625" style="1900" customWidth="1"/>
    <col min="13363" max="13363" width="13.28515625" style="1900" customWidth="1"/>
    <col min="13364" max="13364" width="28.140625" style="1900" customWidth="1"/>
    <col min="13365" max="13365" width="11" style="1900" customWidth="1"/>
    <col min="13366" max="13366" width="14.42578125" style="1900" customWidth="1"/>
    <col min="13367" max="13367" width="4.140625" style="1900" customWidth="1"/>
    <col min="13368" max="13369" width="11" style="1900" customWidth="1"/>
    <col min="13370" max="13370" width="14.42578125" style="1900" customWidth="1"/>
    <col min="13371" max="13371" width="4.140625" style="1900" customWidth="1"/>
    <col min="13372" max="13372" width="14.42578125" style="1900" customWidth="1"/>
    <col min="13373" max="13568" width="11" style="1900"/>
    <col min="13569" max="13569" width="33.85546875" style="1900" customWidth="1"/>
    <col min="13570" max="13570" width="10" style="1900" customWidth="1"/>
    <col min="13571" max="13571" width="8.85546875" style="1900" customWidth="1"/>
    <col min="13572" max="13572" width="6.85546875" style="1900" customWidth="1"/>
    <col min="13573" max="13573" width="5.42578125" style="1900" customWidth="1"/>
    <col min="13574" max="13575" width="7.7109375" style="1900" customWidth="1"/>
    <col min="13576" max="13576" width="30.140625" style="1900" customWidth="1"/>
    <col min="13577" max="13577" width="2.7109375" style="1900" customWidth="1"/>
    <col min="13578" max="13578" width="19.28515625" style="1900" customWidth="1"/>
    <col min="13579" max="13583" width="9.42578125" style="1900" customWidth="1"/>
    <col min="13584" max="13584" width="32.7109375" style="1900" customWidth="1"/>
    <col min="13585" max="13599" width="11" style="1900" customWidth="1"/>
    <col min="13600" max="13600" width="37.28515625" style="1900" customWidth="1"/>
    <col min="13601" max="13602" width="11" style="1900" customWidth="1"/>
    <col min="13603" max="13612" width="9.85546875" style="1900" customWidth="1"/>
    <col min="13613" max="13616" width="11" style="1900" customWidth="1"/>
    <col min="13617" max="13617" width="14.42578125" style="1900" customWidth="1"/>
    <col min="13618" max="13618" width="4.140625" style="1900" customWidth="1"/>
    <col min="13619" max="13619" width="13.28515625" style="1900" customWidth="1"/>
    <col min="13620" max="13620" width="28.140625" style="1900" customWidth="1"/>
    <col min="13621" max="13621" width="11" style="1900" customWidth="1"/>
    <col min="13622" max="13622" width="14.42578125" style="1900" customWidth="1"/>
    <col min="13623" max="13623" width="4.140625" style="1900" customWidth="1"/>
    <col min="13624" max="13625" width="11" style="1900" customWidth="1"/>
    <col min="13626" max="13626" width="14.42578125" style="1900" customWidth="1"/>
    <col min="13627" max="13627" width="4.140625" style="1900" customWidth="1"/>
    <col min="13628" max="13628" width="14.42578125" style="1900" customWidth="1"/>
    <col min="13629" max="13824" width="11" style="1900"/>
    <col min="13825" max="13825" width="33.85546875" style="1900" customWidth="1"/>
    <col min="13826" max="13826" width="10" style="1900" customWidth="1"/>
    <col min="13827" max="13827" width="8.85546875" style="1900" customWidth="1"/>
    <col min="13828" max="13828" width="6.85546875" style="1900" customWidth="1"/>
    <col min="13829" max="13829" width="5.42578125" style="1900" customWidth="1"/>
    <col min="13830" max="13831" width="7.7109375" style="1900" customWidth="1"/>
    <col min="13832" max="13832" width="30.140625" style="1900" customWidth="1"/>
    <col min="13833" max="13833" width="2.7109375" style="1900" customWidth="1"/>
    <col min="13834" max="13834" width="19.28515625" style="1900" customWidth="1"/>
    <col min="13835" max="13839" width="9.42578125" style="1900" customWidth="1"/>
    <col min="13840" max="13840" width="32.7109375" style="1900" customWidth="1"/>
    <col min="13841" max="13855" width="11" style="1900" customWidth="1"/>
    <col min="13856" max="13856" width="37.28515625" style="1900" customWidth="1"/>
    <col min="13857" max="13858" width="11" style="1900" customWidth="1"/>
    <col min="13859" max="13868" width="9.85546875" style="1900" customWidth="1"/>
    <col min="13869" max="13872" width="11" style="1900" customWidth="1"/>
    <col min="13873" max="13873" width="14.42578125" style="1900" customWidth="1"/>
    <col min="13874" max="13874" width="4.140625" style="1900" customWidth="1"/>
    <col min="13875" max="13875" width="13.28515625" style="1900" customWidth="1"/>
    <col min="13876" max="13876" width="28.140625" style="1900" customWidth="1"/>
    <col min="13877" max="13877" width="11" style="1900" customWidth="1"/>
    <col min="13878" max="13878" width="14.42578125" style="1900" customWidth="1"/>
    <col min="13879" max="13879" width="4.140625" style="1900" customWidth="1"/>
    <col min="13880" max="13881" width="11" style="1900" customWidth="1"/>
    <col min="13882" max="13882" width="14.42578125" style="1900" customWidth="1"/>
    <col min="13883" max="13883" width="4.140625" style="1900" customWidth="1"/>
    <col min="13884" max="13884" width="14.42578125" style="1900" customWidth="1"/>
    <col min="13885" max="14080" width="11" style="1900"/>
    <col min="14081" max="14081" width="33.85546875" style="1900" customWidth="1"/>
    <col min="14082" max="14082" width="10" style="1900" customWidth="1"/>
    <col min="14083" max="14083" width="8.85546875" style="1900" customWidth="1"/>
    <col min="14084" max="14084" width="6.85546875" style="1900" customWidth="1"/>
    <col min="14085" max="14085" width="5.42578125" style="1900" customWidth="1"/>
    <col min="14086" max="14087" width="7.7109375" style="1900" customWidth="1"/>
    <col min="14088" max="14088" width="30.140625" style="1900" customWidth="1"/>
    <col min="14089" max="14089" width="2.7109375" style="1900" customWidth="1"/>
    <col min="14090" max="14090" width="19.28515625" style="1900" customWidth="1"/>
    <col min="14091" max="14095" width="9.42578125" style="1900" customWidth="1"/>
    <col min="14096" max="14096" width="32.7109375" style="1900" customWidth="1"/>
    <col min="14097" max="14111" width="11" style="1900" customWidth="1"/>
    <col min="14112" max="14112" width="37.28515625" style="1900" customWidth="1"/>
    <col min="14113" max="14114" width="11" style="1900" customWidth="1"/>
    <col min="14115" max="14124" width="9.85546875" style="1900" customWidth="1"/>
    <col min="14125" max="14128" width="11" style="1900" customWidth="1"/>
    <col min="14129" max="14129" width="14.42578125" style="1900" customWidth="1"/>
    <col min="14130" max="14130" width="4.140625" style="1900" customWidth="1"/>
    <col min="14131" max="14131" width="13.28515625" style="1900" customWidth="1"/>
    <col min="14132" max="14132" width="28.140625" style="1900" customWidth="1"/>
    <col min="14133" max="14133" width="11" style="1900" customWidth="1"/>
    <col min="14134" max="14134" width="14.42578125" style="1900" customWidth="1"/>
    <col min="14135" max="14135" width="4.140625" style="1900" customWidth="1"/>
    <col min="14136" max="14137" width="11" style="1900" customWidth="1"/>
    <col min="14138" max="14138" width="14.42578125" style="1900" customWidth="1"/>
    <col min="14139" max="14139" width="4.140625" style="1900" customWidth="1"/>
    <col min="14140" max="14140" width="14.42578125" style="1900" customWidth="1"/>
    <col min="14141" max="14336" width="11" style="1900"/>
    <col min="14337" max="14337" width="33.85546875" style="1900" customWidth="1"/>
    <col min="14338" max="14338" width="10" style="1900" customWidth="1"/>
    <col min="14339" max="14339" width="8.85546875" style="1900" customWidth="1"/>
    <col min="14340" max="14340" width="6.85546875" style="1900" customWidth="1"/>
    <col min="14341" max="14341" width="5.42578125" style="1900" customWidth="1"/>
    <col min="14342" max="14343" width="7.7109375" style="1900" customWidth="1"/>
    <col min="14344" max="14344" width="30.140625" style="1900" customWidth="1"/>
    <col min="14345" max="14345" width="2.7109375" style="1900" customWidth="1"/>
    <col min="14346" max="14346" width="19.28515625" style="1900" customWidth="1"/>
    <col min="14347" max="14351" width="9.42578125" style="1900" customWidth="1"/>
    <col min="14352" max="14352" width="32.7109375" style="1900" customWidth="1"/>
    <col min="14353" max="14367" width="11" style="1900" customWidth="1"/>
    <col min="14368" max="14368" width="37.28515625" style="1900" customWidth="1"/>
    <col min="14369" max="14370" width="11" style="1900" customWidth="1"/>
    <col min="14371" max="14380" width="9.85546875" style="1900" customWidth="1"/>
    <col min="14381" max="14384" width="11" style="1900" customWidth="1"/>
    <col min="14385" max="14385" width="14.42578125" style="1900" customWidth="1"/>
    <col min="14386" max="14386" width="4.140625" style="1900" customWidth="1"/>
    <col min="14387" max="14387" width="13.28515625" style="1900" customWidth="1"/>
    <col min="14388" max="14388" width="28.140625" style="1900" customWidth="1"/>
    <col min="14389" max="14389" width="11" style="1900" customWidth="1"/>
    <col min="14390" max="14390" width="14.42578125" style="1900" customWidth="1"/>
    <col min="14391" max="14391" width="4.140625" style="1900" customWidth="1"/>
    <col min="14392" max="14393" width="11" style="1900" customWidth="1"/>
    <col min="14394" max="14394" width="14.42578125" style="1900" customWidth="1"/>
    <col min="14395" max="14395" width="4.140625" style="1900" customWidth="1"/>
    <col min="14396" max="14396" width="14.42578125" style="1900" customWidth="1"/>
    <col min="14397" max="14592" width="11" style="1900"/>
    <col min="14593" max="14593" width="33.85546875" style="1900" customWidth="1"/>
    <col min="14594" max="14594" width="10" style="1900" customWidth="1"/>
    <col min="14595" max="14595" width="8.85546875" style="1900" customWidth="1"/>
    <col min="14596" max="14596" width="6.85546875" style="1900" customWidth="1"/>
    <col min="14597" max="14597" width="5.42578125" style="1900" customWidth="1"/>
    <col min="14598" max="14599" width="7.7109375" style="1900" customWidth="1"/>
    <col min="14600" max="14600" width="30.140625" style="1900" customWidth="1"/>
    <col min="14601" max="14601" width="2.7109375" style="1900" customWidth="1"/>
    <col min="14602" max="14602" width="19.28515625" style="1900" customWidth="1"/>
    <col min="14603" max="14607" width="9.42578125" style="1900" customWidth="1"/>
    <col min="14608" max="14608" width="32.7109375" style="1900" customWidth="1"/>
    <col min="14609" max="14623" width="11" style="1900" customWidth="1"/>
    <col min="14624" max="14624" width="37.28515625" style="1900" customWidth="1"/>
    <col min="14625" max="14626" width="11" style="1900" customWidth="1"/>
    <col min="14627" max="14636" width="9.85546875" style="1900" customWidth="1"/>
    <col min="14637" max="14640" width="11" style="1900" customWidth="1"/>
    <col min="14641" max="14641" width="14.42578125" style="1900" customWidth="1"/>
    <col min="14642" max="14642" width="4.140625" style="1900" customWidth="1"/>
    <col min="14643" max="14643" width="13.28515625" style="1900" customWidth="1"/>
    <col min="14644" max="14644" width="28.140625" style="1900" customWidth="1"/>
    <col min="14645" max="14645" width="11" style="1900" customWidth="1"/>
    <col min="14646" max="14646" width="14.42578125" style="1900" customWidth="1"/>
    <col min="14647" max="14647" width="4.140625" style="1900" customWidth="1"/>
    <col min="14648" max="14649" width="11" style="1900" customWidth="1"/>
    <col min="14650" max="14650" width="14.42578125" style="1900" customWidth="1"/>
    <col min="14651" max="14651" width="4.140625" style="1900" customWidth="1"/>
    <col min="14652" max="14652" width="14.42578125" style="1900" customWidth="1"/>
    <col min="14653" max="14848" width="11" style="1900"/>
    <col min="14849" max="14849" width="33.85546875" style="1900" customWidth="1"/>
    <col min="14850" max="14850" width="10" style="1900" customWidth="1"/>
    <col min="14851" max="14851" width="8.85546875" style="1900" customWidth="1"/>
    <col min="14852" max="14852" width="6.85546875" style="1900" customWidth="1"/>
    <col min="14853" max="14853" width="5.42578125" style="1900" customWidth="1"/>
    <col min="14854" max="14855" width="7.7109375" style="1900" customWidth="1"/>
    <col min="14856" max="14856" width="30.140625" style="1900" customWidth="1"/>
    <col min="14857" max="14857" width="2.7109375" style="1900" customWidth="1"/>
    <col min="14858" max="14858" width="19.28515625" style="1900" customWidth="1"/>
    <col min="14859" max="14863" width="9.42578125" style="1900" customWidth="1"/>
    <col min="14864" max="14864" width="32.7109375" style="1900" customWidth="1"/>
    <col min="14865" max="14879" width="11" style="1900" customWidth="1"/>
    <col min="14880" max="14880" width="37.28515625" style="1900" customWidth="1"/>
    <col min="14881" max="14882" width="11" style="1900" customWidth="1"/>
    <col min="14883" max="14892" width="9.85546875" style="1900" customWidth="1"/>
    <col min="14893" max="14896" width="11" style="1900" customWidth="1"/>
    <col min="14897" max="14897" width="14.42578125" style="1900" customWidth="1"/>
    <col min="14898" max="14898" width="4.140625" style="1900" customWidth="1"/>
    <col min="14899" max="14899" width="13.28515625" style="1900" customWidth="1"/>
    <col min="14900" max="14900" width="28.140625" style="1900" customWidth="1"/>
    <col min="14901" max="14901" width="11" style="1900" customWidth="1"/>
    <col min="14902" max="14902" width="14.42578125" style="1900" customWidth="1"/>
    <col min="14903" max="14903" width="4.140625" style="1900" customWidth="1"/>
    <col min="14904" max="14905" width="11" style="1900" customWidth="1"/>
    <col min="14906" max="14906" width="14.42578125" style="1900" customWidth="1"/>
    <col min="14907" max="14907" width="4.140625" style="1900" customWidth="1"/>
    <col min="14908" max="14908" width="14.42578125" style="1900" customWidth="1"/>
    <col min="14909" max="15104" width="11" style="1900"/>
    <col min="15105" max="15105" width="33.85546875" style="1900" customWidth="1"/>
    <col min="15106" max="15106" width="10" style="1900" customWidth="1"/>
    <col min="15107" max="15107" width="8.85546875" style="1900" customWidth="1"/>
    <col min="15108" max="15108" width="6.85546875" style="1900" customWidth="1"/>
    <col min="15109" max="15109" width="5.42578125" style="1900" customWidth="1"/>
    <col min="15110" max="15111" width="7.7109375" style="1900" customWidth="1"/>
    <col min="15112" max="15112" width="30.140625" style="1900" customWidth="1"/>
    <col min="15113" max="15113" width="2.7109375" style="1900" customWidth="1"/>
    <col min="15114" max="15114" width="19.28515625" style="1900" customWidth="1"/>
    <col min="15115" max="15119" width="9.42578125" style="1900" customWidth="1"/>
    <col min="15120" max="15120" width="32.7109375" style="1900" customWidth="1"/>
    <col min="15121" max="15135" width="11" style="1900" customWidth="1"/>
    <col min="15136" max="15136" width="37.28515625" style="1900" customWidth="1"/>
    <col min="15137" max="15138" width="11" style="1900" customWidth="1"/>
    <col min="15139" max="15148" width="9.85546875" style="1900" customWidth="1"/>
    <col min="15149" max="15152" width="11" style="1900" customWidth="1"/>
    <col min="15153" max="15153" width="14.42578125" style="1900" customWidth="1"/>
    <col min="15154" max="15154" width="4.140625" style="1900" customWidth="1"/>
    <col min="15155" max="15155" width="13.28515625" style="1900" customWidth="1"/>
    <col min="15156" max="15156" width="28.140625" style="1900" customWidth="1"/>
    <col min="15157" max="15157" width="11" style="1900" customWidth="1"/>
    <col min="15158" max="15158" width="14.42578125" style="1900" customWidth="1"/>
    <col min="15159" max="15159" width="4.140625" style="1900" customWidth="1"/>
    <col min="15160" max="15161" width="11" style="1900" customWidth="1"/>
    <col min="15162" max="15162" width="14.42578125" style="1900" customWidth="1"/>
    <col min="15163" max="15163" width="4.140625" style="1900" customWidth="1"/>
    <col min="15164" max="15164" width="14.42578125" style="1900" customWidth="1"/>
    <col min="15165" max="15360" width="11" style="1900"/>
    <col min="15361" max="15361" width="33.85546875" style="1900" customWidth="1"/>
    <col min="15362" max="15362" width="10" style="1900" customWidth="1"/>
    <col min="15363" max="15363" width="8.85546875" style="1900" customWidth="1"/>
    <col min="15364" max="15364" width="6.85546875" style="1900" customWidth="1"/>
    <col min="15365" max="15365" width="5.42578125" style="1900" customWidth="1"/>
    <col min="15366" max="15367" width="7.7109375" style="1900" customWidth="1"/>
    <col min="15368" max="15368" width="30.140625" style="1900" customWidth="1"/>
    <col min="15369" max="15369" width="2.7109375" style="1900" customWidth="1"/>
    <col min="15370" max="15370" width="19.28515625" style="1900" customWidth="1"/>
    <col min="15371" max="15375" width="9.42578125" style="1900" customWidth="1"/>
    <col min="15376" max="15376" width="32.7109375" style="1900" customWidth="1"/>
    <col min="15377" max="15391" width="11" style="1900" customWidth="1"/>
    <col min="15392" max="15392" width="37.28515625" style="1900" customWidth="1"/>
    <col min="15393" max="15394" width="11" style="1900" customWidth="1"/>
    <col min="15395" max="15404" width="9.85546875" style="1900" customWidth="1"/>
    <col min="15405" max="15408" width="11" style="1900" customWidth="1"/>
    <col min="15409" max="15409" width="14.42578125" style="1900" customWidth="1"/>
    <col min="15410" max="15410" width="4.140625" style="1900" customWidth="1"/>
    <col min="15411" max="15411" width="13.28515625" style="1900" customWidth="1"/>
    <col min="15412" max="15412" width="28.140625" style="1900" customWidth="1"/>
    <col min="15413" max="15413" width="11" style="1900" customWidth="1"/>
    <col min="15414" max="15414" width="14.42578125" style="1900" customWidth="1"/>
    <col min="15415" max="15415" width="4.140625" style="1900" customWidth="1"/>
    <col min="15416" max="15417" width="11" style="1900" customWidth="1"/>
    <col min="15418" max="15418" width="14.42578125" style="1900" customWidth="1"/>
    <col min="15419" max="15419" width="4.140625" style="1900" customWidth="1"/>
    <col min="15420" max="15420" width="14.42578125" style="1900" customWidth="1"/>
    <col min="15421" max="15616" width="11" style="1900"/>
    <col min="15617" max="15617" width="33.85546875" style="1900" customWidth="1"/>
    <col min="15618" max="15618" width="10" style="1900" customWidth="1"/>
    <col min="15619" max="15619" width="8.85546875" style="1900" customWidth="1"/>
    <col min="15620" max="15620" width="6.85546875" style="1900" customWidth="1"/>
    <col min="15621" max="15621" width="5.42578125" style="1900" customWidth="1"/>
    <col min="15622" max="15623" width="7.7109375" style="1900" customWidth="1"/>
    <col min="15624" max="15624" width="30.140625" style="1900" customWidth="1"/>
    <col min="15625" max="15625" width="2.7109375" style="1900" customWidth="1"/>
    <col min="15626" max="15626" width="19.28515625" style="1900" customWidth="1"/>
    <col min="15627" max="15631" width="9.42578125" style="1900" customWidth="1"/>
    <col min="15632" max="15632" width="32.7109375" style="1900" customWidth="1"/>
    <col min="15633" max="15647" width="11" style="1900" customWidth="1"/>
    <col min="15648" max="15648" width="37.28515625" style="1900" customWidth="1"/>
    <col min="15649" max="15650" width="11" style="1900" customWidth="1"/>
    <col min="15651" max="15660" width="9.85546875" style="1900" customWidth="1"/>
    <col min="15661" max="15664" width="11" style="1900" customWidth="1"/>
    <col min="15665" max="15665" width="14.42578125" style="1900" customWidth="1"/>
    <col min="15666" max="15666" width="4.140625" style="1900" customWidth="1"/>
    <col min="15667" max="15667" width="13.28515625" style="1900" customWidth="1"/>
    <col min="15668" max="15668" width="28.140625" style="1900" customWidth="1"/>
    <col min="15669" max="15669" width="11" style="1900" customWidth="1"/>
    <col min="15670" max="15670" width="14.42578125" style="1900" customWidth="1"/>
    <col min="15671" max="15671" width="4.140625" style="1900" customWidth="1"/>
    <col min="15672" max="15673" width="11" style="1900" customWidth="1"/>
    <col min="15674" max="15674" width="14.42578125" style="1900" customWidth="1"/>
    <col min="15675" max="15675" width="4.140625" style="1900" customWidth="1"/>
    <col min="15676" max="15676" width="14.42578125" style="1900" customWidth="1"/>
    <col min="15677" max="15872" width="11" style="1900"/>
    <col min="15873" max="15873" width="33.85546875" style="1900" customWidth="1"/>
    <col min="15874" max="15874" width="10" style="1900" customWidth="1"/>
    <col min="15875" max="15875" width="8.85546875" style="1900" customWidth="1"/>
    <col min="15876" max="15876" width="6.85546875" style="1900" customWidth="1"/>
    <col min="15877" max="15877" width="5.42578125" style="1900" customWidth="1"/>
    <col min="15878" max="15879" width="7.7109375" style="1900" customWidth="1"/>
    <col min="15880" max="15880" width="30.140625" style="1900" customWidth="1"/>
    <col min="15881" max="15881" width="2.7109375" style="1900" customWidth="1"/>
    <col min="15882" max="15882" width="19.28515625" style="1900" customWidth="1"/>
    <col min="15883" max="15887" width="9.42578125" style="1900" customWidth="1"/>
    <col min="15888" max="15888" width="32.7109375" style="1900" customWidth="1"/>
    <col min="15889" max="15903" width="11" style="1900" customWidth="1"/>
    <col min="15904" max="15904" width="37.28515625" style="1900" customWidth="1"/>
    <col min="15905" max="15906" width="11" style="1900" customWidth="1"/>
    <col min="15907" max="15916" width="9.85546875" style="1900" customWidth="1"/>
    <col min="15917" max="15920" width="11" style="1900" customWidth="1"/>
    <col min="15921" max="15921" width="14.42578125" style="1900" customWidth="1"/>
    <col min="15922" max="15922" width="4.140625" style="1900" customWidth="1"/>
    <col min="15923" max="15923" width="13.28515625" style="1900" customWidth="1"/>
    <col min="15924" max="15924" width="28.140625" style="1900" customWidth="1"/>
    <col min="15925" max="15925" width="11" style="1900" customWidth="1"/>
    <col min="15926" max="15926" width="14.42578125" style="1900" customWidth="1"/>
    <col min="15927" max="15927" width="4.140625" style="1900" customWidth="1"/>
    <col min="15928" max="15929" width="11" style="1900" customWidth="1"/>
    <col min="15930" max="15930" width="14.42578125" style="1900" customWidth="1"/>
    <col min="15931" max="15931" width="4.140625" style="1900" customWidth="1"/>
    <col min="15932" max="15932" width="14.42578125" style="1900" customWidth="1"/>
    <col min="15933" max="16128" width="11" style="1900"/>
    <col min="16129" max="16129" width="33.85546875" style="1900" customWidth="1"/>
    <col min="16130" max="16130" width="10" style="1900" customWidth="1"/>
    <col min="16131" max="16131" width="8.85546875" style="1900" customWidth="1"/>
    <col min="16132" max="16132" width="6.85546875" style="1900" customWidth="1"/>
    <col min="16133" max="16133" width="5.42578125" style="1900" customWidth="1"/>
    <col min="16134" max="16135" width="7.7109375" style="1900" customWidth="1"/>
    <col min="16136" max="16136" width="30.140625" style="1900" customWidth="1"/>
    <col min="16137" max="16137" width="2.7109375" style="1900" customWidth="1"/>
    <col min="16138" max="16138" width="19.28515625" style="1900" customWidth="1"/>
    <col min="16139" max="16143" width="9.42578125" style="1900" customWidth="1"/>
    <col min="16144" max="16144" width="32.7109375" style="1900" customWidth="1"/>
    <col min="16145" max="16159" width="11" style="1900" customWidth="1"/>
    <col min="16160" max="16160" width="37.28515625" style="1900" customWidth="1"/>
    <col min="16161" max="16162" width="11" style="1900" customWidth="1"/>
    <col min="16163" max="16172" width="9.85546875" style="1900" customWidth="1"/>
    <col min="16173" max="16176" width="11" style="1900" customWidth="1"/>
    <col min="16177" max="16177" width="14.42578125" style="1900" customWidth="1"/>
    <col min="16178" max="16178" width="4.140625" style="1900" customWidth="1"/>
    <col min="16179" max="16179" width="13.28515625" style="1900" customWidth="1"/>
    <col min="16180" max="16180" width="28.140625" style="1900" customWidth="1"/>
    <col min="16181" max="16181" width="11" style="1900" customWidth="1"/>
    <col min="16182" max="16182" width="14.42578125" style="1900" customWidth="1"/>
    <col min="16183" max="16183" width="4.140625" style="1900" customWidth="1"/>
    <col min="16184" max="16185" width="11" style="1900" customWidth="1"/>
    <col min="16186" max="16186" width="14.42578125" style="1900" customWidth="1"/>
    <col min="16187" max="16187" width="4.140625" style="1900" customWidth="1"/>
    <col min="16188" max="16188" width="14.42578125" style="1900" customWidth="1"/>
    <col min="16189" max="16384" width="11" style="1900"/>
  </cols>
  <sheetData>
    <row r="1" spans="1:16" s="1828" customFormat="1" ht="24.75" customHeight="1">
      <c r="A1" s="1827" t="s">
        <v>1051</v>
      </c>
      <c r="C1" s="1846"/>
      <c r="H1" s="1829" t="s">
        <v>1522</v>
      </c>
      <c r="L1" s="1830"/>
      <c r="P1" s="1831"/>
    </row>
    <row r="2" spans="1:16" s="1828" customFormat="1" ht="18.95" customHeight="1">
      <c r="A2" s="1832" t="s">
        <v>270</v>
      </c>
      <c r="C2" s="1846"/>
      <c r="H2" s="1833"/>
    </row>
    <row r="3" spans="1:16" s="1835" customFormat="1" ht="18.95" customHeight="1">
      <c r="A3" s="1834" t="s">
        <v>1523</v>
      </c>
      <c r="C3" s="1839"/>
      <c r="E3" s="2747" t="s">
        <v>1524</v>
      </c>
      <c r="F3" s="2747"/>
      <c r="G3" s="2747"/>
      <c r="H3" s="2747"/>
      <c r="P3" s="1836"/>
    </row>
    <row r="4" spans="1:16" s="1835" customFormat="1" ht="18.95" customHeight="1">
      <c r="A4" s="1837" t="s">
        <v>1525</v>
      </c>
      <c r="C4" s="1839"/>
      <c r="H4" s="1838"/>
      <c r="P4" s="1839"/>
    </row>
    <row r="5" spans="1:16" s="1835" customFormat="1" ht="18.95" customHeight="1">
      <c r="A5" s="1837"/>
      <c r="C5" s="1839"/>
      <c r="H5" s="1838"/>
      <c r="P5" s="1839"/>
    </row>
    <row r="6" spans="1:16" s="1828" customFormat="1" ht="16.5" customHeight="1">
      <c r="A6" s="1840"/>
      <c r="C6" s="1830" t="s">
        <v>2072</v>
      </c>
      <c r="D6" s="1842"/>
      <c r="F6" s="1841" t="s">
        <v>4</v>
      </c>
      <c r="G6" s="1830"/>
      <c r="H6" s="1843"/>
      <c r="I6" s="1844"/>
      <c r="J6" s="1845"/>
      <c r="K6" s="1845"/>
      <c r="L6" s="1845"/>
      <c r="M6" s="1845"/>
      <c r="O6" s="1846"/>
    </row>
    <row r="7" spans="1:16" s="1847" customFormat="1" ht="8.1" customHeight="1">
      <c r="C7" s="1849"/>
      <c r="H7" s="1848"/>
      <c r="I7" s="613"/>
      <c r="O7" s="1849"/>
    </row>
    <row r="8" spans="1:16" s="1847" customFormat="1" ht="8.1" customHeight="1">
      <c r="C8" s="1849"/>
      <c r="H8" s="1848"/>
      <c r="I8" s="613"/>
      <c r="O8" s="1849"/>
    </row>
    <row r="9" spans="1:16" s="1847" customFormat="1" ht="8.1" customHeight="1">
      <c r="C9" s="1849"/>
      <c r="H9" s="1848"/>
      <c r="I9" s="613"/>
      <c r="O9" s="1849"/>
    </row>
    <row r="10" spans="1:16" s="1851" customFormat="1" ht="15" customHeight="1">
      <c r="A10" s="1850" t="s">
        <v>1526</v>
      </c>
      <c r="C10" s="2568">
        <v>58600</v>
      </c>
      <c r="F10" s="1852">
        <v>58012</v>
      </c>
      <c r="G10" s="1841"/>
      <c r="H10" s="1853" t="s">
        <v>18</v>
      </c>
      <c r="J10" s="1841"/>
      <c r="K10" s="1841"/>
      <c r="L10" s="1841"/>
      <c r="M10" s="1841"/>
      <c r="O10" s="1854"/>
    </row>
    <row r="11" spans="1:16" s="1851" customFormat="1" ht="15" customHeight="1">
      <c r="A11" s="1855" t="s">
        <v>225</v>
      </c>
      <c r="C11" s="1860">
        <v>34797</v>
      </c>
      <c r="F11" s="1856">
        <v>34043</v>
      </c>
      <c r="G11" s="1841"/>
      <c r="H11" s="1857" t="s">
        <v>412</v>
      </c>
      <c r="J11" s="1841"/>
      <c r="K11" s="1841"/>
      <c r="L11" s="1841"/>
      <c r="M11" s="1841"/>
      <c r="O11" s="1858"/>
    </row>
    <row r="12" spans="1:16" s="1847" customFormat="1" ht="15" customHeight="1">
      <c r="A12" s="1832" t="s">
        <v>1527</v>
      </c>
      <c r="C12" s="1860">
        <f>C10-C13</f>
        <v>57278</v>
      </c>
      <c r="F12" s="1856">
        <f>F10-F13</f>
        <v>56843</v>
      </c>
      <c r="G12" s="1828"/>
      <c r="H12" s="1843" t="s">
        <v>1528</v>
      </c>
      <c r="I12" s="1828"/>
      <c r="J12" s="1828"/>
      <c r="K12" s="1828"/>
      <c r="L12" s="1828"/>
      <c r="M12" s="1828"/>
      <c r="O12" s="1849"/>
    </row>
    <row r="13" spans="1:16" s="1847" customFormat="1" ht="15" customHeight="1">
      <c r="A13" s="1832" t="s">
        <v>1529</v>
      </c>
      <c r="C13" s="1860">
        <v>1322</v>
      </c>
      <c r="F13" s="1856">
        <v>1169</v>
      </c>
      <c r="G13" s="1828"/>
      <c r="H13" s="1843" t="s">
        <v>1530</v>
      </c>
      <c r="J13" s="1828"/>
      <c r="K13" s="1828"/>
      <c r="L13" s="1828"/>
      <c r="M13" s="1828"/>
      <c r="O13" s="1849"/>
    </row>
    <row r="14" spans="1:16" s="1847" customFormat="1" ht="15" customHeight="1">
      <c r="A14" s="1859"/>
      <c r="C14" s="1860"/>
      <c r="F14" s="1860"/>
      <c r="G14" s="1861"/>
      <c r="H14" s="1862"/>
      <c r="J14" s="1840"/>
      <c r="K14" s="1828"/>
      <c r="L14" s="1828"/>
      <c r="M14" s="1828"/>
      <c r="O14" s="1863"/>
    </row>
    <row r="15" spans="1:16" s="1847" customFormat="1" ht="11.1" customHeight="1">
      <c r="A15" s="1828"/>
      <c r="B15" s="1828"/>
      <c r="C15" s="1846"/>
      <c r="D15" s="1832" t="s">
        <v>284</v>
      </c>
      <c r="E15" s="1828"/>
      <c r="F15" s="1828"/>
      <c r="G15" s="1828"/>
      <c r="H15" s="1843"/>
      <c r="P15" s="1849"/>
    </row>
    <row r="16" spans="1:16" s="1847" customFormat="1" ht="11.1" customHeight="1">
      <c r="A16" s="1828"/>
      <c r="B16" s="1828"/>
      <c r="C16" s="1846"/>
      <c r="D16" s="1832"/>
      <c r="E16" s="1828"/>
      <c r="F16" s="1828"/>
      <c r="G16" s="1828"/>
      <c r="H16" s="1843"/>
      <c r="P16" s="1849"/>
    </row>
    <row r="17" spans="1:16" s="1847" customFormat="1" ht="11.1" customHeight="1">
      <c r="A17" s="1828"/>
      <c r="B17" s="1828"/>
      <c r="C17" s="1846"/>
      <c r="D17" s="1832"/>
      <c r="E17" s="1828"/>
      <c r="F17" s="1828"/>
      <c r="G17" s="1828"/>
      <c r="H17" s="1843"/>
      <c r="P17" s="1849"/>
    </row>
    <row r="18" spans="1:16" s="1847" customFormat="1" ht="20.25" customHeight="1">
      <c r="A18" s="1864" t="s">
        <v>1531</v>
      </c>
      <c r="B18" s="1865"/>
      <c r="C18" s="2569"/>
      <c r="D18" s="1865"/>
      <c r="E18" s="2747" t="s">
        <v>1532</v>
      </c>
      <c r="F18" s="2747"/>
      <c r="G18" s="2747"/>
      <c r="H18" s="2747"/>
      <c r="P18" s="1849"/>
    </row>
    <row r="19" spans="1:16" s="1847" customFormat="1" ht="16.5" customHeight="1">
      <c r="A19" s="1864" t="s">
        <v>1533</v>
      </c>
      <c r="B19" s="1828"/>
      <c r="C19" s="1846"/>
      <c r="D19" s="1828"/>
      <c r="E19" s="613"/>
      <c r="F19" s="1828"/>
      <c r="G19" s="1828"/>
      <c r="H19" s="1866" t="s">
        <v>1534</v>
      </c>
      <c r="I19" s="1867"/>
      <c r="J19" s="1868"/>
      <c r="P19" s="1869"/>
    </row>
    <row r="20" spans="1:16" s="1847" customFormat="1" ht="16.5" customHeight="1">
      <c r="A20" s="1850"/>
      <c r="B20" s="1828"/>
      <c r="C20" s="1846"/>
      <c r="D20" s="1828"/>
      <c r="E20" s="613"/>
      <c r="F20" s="1828"/>
      <c r="G20" s="1828"/>
      <c r="H20" s="1853"/>
      <c r="I20" s="1867"/>
      <c r="J20" s="1868"/>
      <c r="P20" s="1869"/>
    </row>
    <row r="21" spans="1:16" s="1828" customFormat="1" ht="16.5" customHeight="1">
      <c r="A21" s="122" t="s">
        <v>2072</v>
      </c>
      <c r="B21" s="2748" t="s">
        <v>1535</v>
      </c>
      <c r="C21" s="2748"/>
      <c r="F21" s="2749" t="s">
        <v>2455</v>
      </c>
      <c r="G21" s="2749"/>
      <c r="H21" s="1602" t="s">
        <v>2073</v>
      </c>
      <c r="I21" s="1867"/>
      <c r="J21" s="613"/>
      <c r="K21" s="613"/>
      <c r="L21" s="613"/>
      <c r="M21" s="613"/>
      <c r="N21" s="613"/>
      <c r="O21" s="613"/>
      <c r="P21" s="1846"/>
    </row>
    <row r="22" spans="1:16" s="1828" customFormat="1" ht="13.5" customHeight="1">
      <c r="B22" s="2733" t="s">
        <v>294</v>
      </c>
      <c r="C22" s="2733"/>
      <c r="F22" s="2731" t="s">
        <v>1536</v>
      </c>
      <c r="G22" s="2731"/>
      <c r="I22" s="1870"/>
      <c r="J22" s="1841"/>
      <c r="K22" s="1871"/>
      <c r="L22" s="1841"/>
      <c r="M22" s="1871"/>
      <c r="N22" s="1841"/>
      <c r="O22" s="1871"/>
      <c r="P22" s="1846"/>
    </row>
    <row r="23" spans="1:16" s="1828" customFormat="1" ht="13.5" customHeight="1">
      <c r="A23" s="1859"/>
      <c r="B23" s="1841" t="s">
        <v>18</v>
      </c>
      <c r="C23" s="1830" t="s">
        <v>293</v>
      </c>
      <c r="F23" s="1841"/>
      <c r="G23" s="1841"/>
      <c r="H23" s="1868"/>
      <c r="I23" s="1872"/>
      <c r="J23" s="1873"/>
      <c r="K23" s="1874"/>
      <c r="L23" s="1873"/>
      <c r="M23" s="1874"/>
      <c r="N23" s="1873"/>
      <c r="O23" s="1871"/>
      <c r="P23" s="1846"/>
    </row>
    <row r="24" spans="1:16" s="1828" customFormat="1" ht="13.5" customHeight="1">
      <c r="B24" s="1845" t="s">
        <v>39</v>
      </c>
      <c r="C24" s="1845" t="s">
        <v>40</v>
      </c>
      <c r="F24" s="1845"/>
      <c r="G24" s="1845"/>
      <c r="H24" s="1843"/>
      <c r="I24" s="1875"/>
      <c r="J24" s="1876"/>
      <c r="K24" s="1876"/>
      <c r="L24" s="1876"/>
      <c r="M24" s="1876"/>
      <c r="N24" s="1876"/>
      <c r="O24" s="1851"/>
      <c r="P24" s="1846"/>
    </row>
    <row r="25" spans="1:16" s="1828" customFormat="1" ht="8.1" customHeight="1">
      <c r="B25" s="1845"/>
      <c r="C25" s="1845"/>
      <c r="F25" s="1845"/>
      <c r="G25" s="1845"/>
      <c r="H25" s="1843"/>
      <c r="I25" s="1875"/>
      <c r="J25" s="1876"/>
      <c r="K25" s="1876"/>
      <c r="L25" s="1876"/>
      <c r="M25" s="1876"/>
      <c r="N25" s="1876"/>
      <c r="O25" s="1851"/>
      <c r="P25" s="1846"/>
    </row>
    <row r="26" spans="1:16" s="1847" customFormat="1" ht="15.95" customHeight="1">
      <c r="A26" s="1859" t="s">
        <v>1537</v>
      </c>
      <c r="B26" s="660">
        <v>976</v>
      </c>
      <c r="C26" s="1877">
        <v>976</v>
      </c>
      <c r="D26" s="1878"/>
      <c r="F26" s="1878">
        <v>77</v>
      </c>
      <c r="G26" s="1878"/>
      <c r="H26" s="1843" t="s">
        <v>1538</v>
      </c>
      <c r="I26" s="1879"/>
      <c r="J26" s="1748"/>
      <c r="K26" s="1880"/>
      <c r="L26" s="1881"/>
      <c r="M26" s="1881"/>
      <c r="N26" s="1882"/>
      <c r="O26" s="1846"/>
      <c r="P26" s="1849"/>
    </row>
    <row r="27" spans="1:16" s="1847" customFormat="1" ht="15.95" customHeight="1">
      <c r="A27" s="1859" t="s">
        <v>1539</v>
      </c>
      <c r="B27" s="660">
        <v>3500</v>
      </c>
      <c r="C27" s="566">
        <v>0</v>
      </c>
      <c r="D27" s="1878"/>
      <c r="F27" s="1878">
        <v>51</v>
      </c>
      <c r="G27" s="1878"/>
      <c r="H27" s="1843" t="s">
        <v>1541</v>
      </c>
      <c r="I27" s="1879"/>
      <c r="J27" s="1748"/>
      <c r="K27" s="1880"/>
      <c r="L27" s="1881"/>
      <c r="M27" s="1881"/>
      <c r="N27" s="1882"/>
      <c r="O27" s="1846"/>
      <c r="P27" s="1849"/>
    </row>
    <row r="28" spans="1:16" s="1847" customFormat="1" ht="15.95" customHeight="1">
      <c r="A28" s="1859" t="s">
        <v>1542</v>
      </c>
      <c r="B28" s="660">
        <v>2200</v>
      </c>
      <c r="C28" s="1776">
        <v>2200</v>
      </c>
      <c r="D28" s="1883"/>
      <c r="F28" s="1883">
        <v>68</v>
      </c>
      <c r="G28" s="1883"/>
      <c r="H28" s="1843" t="s">
        <v>1543</v>
      </c>
      <c r="I28" s="1879"/>
      <c r="J28" s="1748"/>
      <c r="K28" s="1880"/>
      <c r="L28" s="1881"/>
      <c r="M28" s="1881"/>
      <c r="N28" s="1882"/>
      <c r="O28" s="1846"/>
      <c r="P28" s="1849"/>
    </row>
    <row r="29" spans="1:16" s="1847" customFormat="1" ht="15.95" customHeight="1">
      <c r="A29" s="1859" t="s">
        <v>1544</v>
      </c>
      <c r="B29" s="660">
        <v>1647</v>
      </c>
      <c r="C29" s="1877">
        <v>550</v>
      </c>
      <c r="D29" s="1878"/>
      <c r="F29" s="1878">
        <v>103</v>
      </c>
      <c r="G29" s="1878"/>
      <c r="H29" s="1843" t="s">
        <v>1545</v>
      </c>
      <c r="I29" s="1879"/>
      <c r="J29" s="1748"/>
      <c r="K29" s="1880"/>
      <c r="L29" s="1881"/>
      <c r="M29" s="1881"/>
      <c r="N29" s="1882"/>
      <c r="O29" s="1846"/>
      <c r="P29" s="1849"/>
    </row>
    <row r="30" spans="1:16" s="1847" customFormat="1" ht="15.95" customHeight="1">
      <c r="A30" s="1859" t="s">
        <v>1546</v>
      </c>
      <c r="B30" s="660">
        <v>2481</v>
      </c>
      <c r="C30" s="1877">
        <v>1483</v>
      </c>
      <c r="D30" s="1878"/>
      <c r="F30" s="1878">
        <v>136</v>
      </c>
      <c r="G30" s="1878"/>
      <c r="H30" s="1843" t="s">
        <v>1547</v>
      </c>
      <c r="I30" s="1879"/>
      <c r="J30" s="1748"/>
      <c r="K30" s="1880"/>
      <c r="L30" s="1881"/>
      <c r="M30" s="1881"/>
      <c r="N30" s="1882"/>
      <c r="O30" s="1846"/>
      <c r="P30" s="1849"/>
    </row>
    <row r="31" spans="1:16" s="1847" customFormat="1" ht="15.95" customHeight="1">
      <c r="A31" s="1859" t="s">
        <v>1548</v>
      </c>
      <c r="B31" s="660">
        <v>2702</v>
      </c>
      <c r="C31" s="566">
        <v>0</v>
      </c>
      <c r="D31" s="1878"/>
      <c r="F31" s="1878">
        <v>74</v>
      </c>
      <c r="G31" s="1878"/>
      <c r="H31" s="1843" t="s">
        <v>1549</v>
      </c>
      <c r="I31" s="1879"/>
      <c r="J31" s="1748"/>
      <c r="K31" s="1880"/>
      <c r="L31" s="1881"/>
      <c r="M31" s="1881"/>
      <c r="N31" s="1882"/>
      <c r="O31" s="1846"/>
      <c r="P31" s="1849"/>
    </row>
    <row r="32" spans="1:16" s="1847" customFormat="1" ht="15.95" customHeight="1">
      <c r="A32" s="1859" t="s">
        <v>1550</v>
      </c>
      <c r="B32" s="660">
        <v>2764</v>
      </c>
      <c r="C32" s="1877">
        <v>2764</v>
      </c>
      <c r="D32" s="1878"/>
      <c r="F32" s="1878">
        <v>31</v>
      </c>
      <c r="G32" s="1878"/>
      <c r="H32" s="1843" t="s">
        <v>1551</v>
      </c>
      <c r="I32" s="1879"/>
      <c r="J32" s="1748"/>
      <c r="K32" s="1880"/>
      <c r="L32" s="1881"/>
      <c r="M32" s="1881"/>
      <c r="N32" s="1882"/>
      <c r="O32" s="1846"/>
      <c r="P32" s="1849"/>
    </row>
    <row r="33" spans="1:16" s="1847" customFormat="1" ht="15">
      <c r="A33" s="1884" t="s">
        <v>1552</v>
      </c>
      <c r="B33" s="1885">
        <v>960</v>
      </c>
      <c r="C33" s="1886">
        <v>960</v>
      </c>
      <c r="D33" s="1887"/>
      <c r="E33" s="1888"/>
      <c r="F33" s="1887">
        <v>43</v>
      </c>
      <c r="G33" s="1887"/>
      <c r="H33" s="1889" t="s">
        <v>1553</v>
      </c>
      <c r="I33" s="1879"/>
      <c r="J33" s="1748"/>
      <c r="K33" s="1880"/>
      <c r="L33" s="1881"/>
      <c r="M33" s="1881"/>
      <c r="N33" s="1882"/>
      <c r="O33" s="1846"/>
      <c r="P33" s="1849"/>
    </row>
    <row r="34" spans="1:16" s="1847" customFormat="1" ht="15.95" customHeight="1">
      <c r="A34" s="1890" t="s">
        <v>1554</v>
      </c>
      <c r="B34" s="660">
        <v>2168</v>
      </c>
      <c r="C34" s="1776">
        <v>2168</v>
      </c>
      <c r="D34" s="1883"/>
      <c r="F34" s="1883">
        <v>19</v>
      </c>
      <c r="G34" s="1883"/>
      <c r="H34" s="1862" t="s">
        <v>1555</v>
      </c>
      <c r="I34" s="1879"/>
      <c r="J34" s="1879"/>
      <c r="K34" s="1880"/>
      <c r="L34" s="1881"/>
      <c r="M34" s="1881"/>
      <c r="N34" s="1882"/>
      <c r="O34" s="1846"/>
      <c r="P34" s="1863"/>
    </row>
    <row r="35" spans="1:16" s="1847" customFormat="1" ht="15.95" customHeight="1">
      <c r="A35" s="1859" t="s">
        <v>1556</v>
      </c>
      <c r="B35" s="660">
        <v>3868</v>
      </c>
      <c r="C35" s="1877">
        <v>2266</v>
      </c>
      <c r="D35" s="1878"/>
      <c r="F35" s="1878">
        <v>51</v>
      </c>
      <c r="G35" s="1878"/>
      <c r="H35" s="1843" t="s">
        <v>1557</v>
      </c>
      <c r="I35" s="1879"/>
      <c r="J35" s="1879"/>
      <c r="K35" s="1880"/>
      <c r="L35" s="1881"/>
      <c r="M35" s="1881"/>
      <c r="N35" s="1882"/>
      <c r="O35" s="1846"/>
      <c r="P35" s="1849"/>
    </row>
    <row r="36" spans="1:16" s="1847" customFormat="1" ht="15.95" customHeight="1">
      <c r="A36" s="1859" t="s">
        <v>1558</v>
      </c>
      <c r="B36" s="660">
        <v>4840</v>
      </c>
      <c r="C36" s="1877">
        <v>2560</v>
      </c>
      <c r="D36" s="1878"/>
      <c r="F36" s="1878">
        <v>48</v>
      </c>
      <c r="G36" s="1878"/>
      <c r="H36" s="1843" t="s">
        <v>1559</v>
      </c>
      <c r="I36" s="1879"/>
      <c r="J36" s="1879"/>
      <c r="K36" s="1880"/>
      <c r="L36" s="1881"/>
      <c r="M36" s="1881"/>
      <c r="N36" s="1882"/>
      <c r="O36" s="1846"/>
      <c r="P36" s="1849"/>
    </row>
    <row r="37" spans="1:16" s="1847" customFormat="1" ht="15.95" customHeight="1">
      <c r="A37" s="1859" t="s">
        <v>1560</v>
      </c>
      <c r="B37" s="660">
        <v>4094</v>
      </c>
      <c r="C37" s="1877">
        <v>3032</v>
      </c>
      <c r="D37" s="1878"/>
      <c r="F37" s="1878">
        <v>123</v>
      </c>
      <c r="G37" s="1878"/>
      <c r="H37" s="1843" t="s">
        <v>1561</v>
      </c>
      <c r="I37" s="1879"/>
      <c r="J37" s="1879"/>
      <c r="K37" s="1880"/>
      <c r="L37" s="1881"/>
      <c r="M37" s="1881"/>
      <c r="N37" s="1882"/>
      <c r="O37" s="1846"/>
      <c r="P37" s="1849"/>
    </row>
    <row r="38" spans="1:16" s="1847" customFormat="1" ht="15.95" customHeight="1">
      <c r="A38" s="1832" t="s">
        <v>1562</v>
      </c>
      <c r="B38" s="660">
        <v>1620</v>
      </c>
      <c r="C38" s="1877">
        <v>1388</v>
      </c>
      <c r="D38" s="1878"/>
      <c r="F38" s="1878">
        <v>26</v>
      </c>
      <c r="G38" s="1878"/>
      <c r="H38" s="1843" t="s">
        <v>1563</v>
      </c>
      <c r="I38" s="1879"/>
      <c r="J38" s="1879"/>
      <c r="K38" s="1880"/>
      <c r="L38" s="1881"/>
      <c r="M38" s="1881"/>
      <c r="N38" s="1882"/>
      <c r="O38" s="1846"/>
      <c r="P38" s="1849"/>
    </row>
    <row r="39" spans="1:16" s="1847" customFormat="1" ht="15.95" customHeight="1">
      <c r="A39" s="1832" t="s">
        <v>1564</v>
      </c>
      <c r="B39" s="660">
        <v>2628</v>
      </c>
      <c r="C39" s="1877">
        <v>1412</v>
      </c>
      <c r="D39" s="1878"/>
      <c r="F39" s="1878">
        <v>62</v>
      </c>
      <c r="G39" s="1878"/>
      <c r="H39" s="1843" t="s">
        <v>1565</v>
      </c>
      <c r="I39" s="1879"/>
      <c r="J39" s="1879"/>
      <c r="K39" s="1880"/>
      <c r="L39" s="1881"/>
      <c r="M39" s="1881"/>
      <c r="N39" s="1882"/>
      <c r="O39" s="1846"/>
      <c r="P39" s="1849"/>
    </row>
    <row r="40" spans="1:16" s="1847" customFormat="1" ht="15.95" customHeight="1">
      <c r="A40" s="1832" t="s">
        <v>1566</v>
      </c>
      <c r="B40" s="660">
        <v>1810</v>
      </c>
      <c r="C40" s="1877">
        <v>1366</v>
      </c>
      <c r="D40" s="1878"/>
      <c r="F40" s="1878">
        <v>61</v>
      </c>
      <c r="G40" s="1878"/>
      <c r="H40" s="1843" t="s">
        <v>1567</v>
      </c>
      <c r="I40" s="1879"/>
      <c r="J40" s="1879"/>
      <c r="K40" s="1880"/>
      <c r="L40" s="1881"/>
      <c r="M40" s="1881"/>
      <c r="N40" s="1882"/>
      <c r="O40" s="1846"/>
      <c r="P40" s="1849"/>
    </row>
    <row r="41" spans="1:16" s="1847" customFormat="1" ht="15.95" customHeight="1">
      <c r="A41" s="1832" t="s">
        <v>1568</v>
      </c>
      <c r="B41" s="660">
        <v>1656</v>
      </c>
      <c r="C41" s="1877">
        <v>1176</v>
      </c>
      <c r="D41" s="1878"/>
      <c r="F41" s="1878">
        <v>88</v>
      </c>
      <c r="G41" s="1878"/>
      <c r="H41" s="1843" t="s">
        <v>1569</v>
      </c>
      <c r="I41" s="1879"/>
      <c r="J41" s="1879"/>
      <c r="K41" s="1880"/>
      <c r="L41" s="1881"/>
      <c r="M41" s="1881"/>
      <c r="N41" s="1882"/>
      <c r="O41" s="1846"/>
      <c r="P41" s="1849"/>
    </row>
    <row r="42" spans="1:16" s="1847" customFormat="1" ht="15.95" customHeight="1">
      <c r="A42" s="1859" t="s">
        <v>2098</v>
      </c>
      <c r="B42" s="660">
        <v>2730</v>
      </c>
      <c r="C42" s="1877">
        <v>1032</v>
      </c>
      <c r="D42" s="1878"/>
      <c r="F42" s="1878">
        <v>58</v>
      </c>
      <c r="G42" s="1878"/>
      <c r="H42" s="1843" t="s">
        <v>2099</v>
      </c>
      <c r="I42" s="1879"/>
      <c r="J42" s="1879"/>
      <c r="K42" s="1880"/>
      <c r="L42" s="1881"/>
      <c r="M42" s="1881"/>
      <c r="N42" s="1882"/>
      <c r="O42" s="1846"/>
      <c r="P42" s="1849"/>
    </row>
    <row r="43" spans="1:16" s="1847" customFormat="1" ht="15.95" customHeight="1">
      <c r="A43" s="1859" t="s">
        <v>2101</v>
      </c>
      <c r="B43" s="660">
        <v>1400</v>
      </c>
      <c r="C43" s="1877">
        <v>840</v>
      </c>
      <c r="D43" s="1878"/>
      <c r="F43" s="1878"/>
      <c r="G43" s="1878"/>
      <c r="H43" s="1843" t="s">
        <v>2100</v>
      </c>
      <c r="I43" s="1879"/>
      <c r="J43" s="1879"/>
      <c r="K43" s="1880"/>
      <c r="L43" s="1881"/>
      <c r="M43" s="1881"/>
      <c r="N43" s="1882"/>
      <c r="O43" s="1846"/>
      <c r="P43" s="1849"/>
    </row>
    <row r="44" spans="1:16" s="1847" customFormat="1" ht="15.95" customHeight="1">
      <c r="A44" s="1859" t="s">
        <v>1570</v>
      </c>
      <c r="B44" s="660">
        <v>2711</v>
      </c>
      <c r="C44" s="1877">
        <v>1846</v>
      </c>
      <c r="D44" s="1878"/>
      <c r="F44" s="1878">
        <v>27</v>
      </c>
      <c r="G44" s="1878"/>
      <c r="H44" s="1843" t="s">
        <v>1571</v>
      </c>
      <c r="I44" s="1879"/>
      <c r="J44" s="1879"/>
      <c r="K44" s="1880"/>
      <c r="L44" s="1881"/>
      <c r="M44" s="1881"/>
      <c r="N44" s="1882"/>
      <c r="O44" s="1846"/>
      <c r="P44" s="1849"/>
    </row>
    <row r="45" spans="1:16" s="1847" customFormat="1" ht="15.95" customHeight="1">
      <c r="A45" s="1859" t="s">
        <v>1572</v>
      </c>
      <c r="B45" s="660">
        <v>2680</v>
      </c>
      <c r="C45" s="1776">
        <v>1912</v>
      </c>
      <c r="D45" s="1883"/>
      <c r="F45" s="1883">
        <v>25</v>
      </c>
      <c r="G45" s="1883"/>
      <c r="H45" s="1843" t="s">
        <v>1573</v>
      </c>
      <c r="I45" s="1879"/>
      <c r="J45" s="1879"/>
      <c r="K45" s="1880"/>
      <c r="L45" s="1881"/>
      <c r="M45" s="1881"/>
      <c r="N45" s="1882"/>
      <c r="O45" s="1846"/>
      <c r="P45" s="1849"/>
    </row>
    <row r="46" spans="1:16" s="1847" customFormat="1" ht="15">
      <c r="A46" s="1884" t="s">
        <v>1574</v>
      </c>
      <c r="B46" s="1885">
        <v>1680</v>
      </c>
      <c r="C46" s="1886">
        <v>1200</v>
      </c>
      <c r="D46" s="1887"/>
      <c r="E46" s="1888"/>
      <c r="F46" s="1887">
        <v>42</v>
      </c>
      <c r="G46" s="1887"/>
      <c r="H46" s="1891" t="s">
        <v>1575</v>
      </c>
      <c r="I46" s="1879"/>
      <c r="J46" s="1879"/>
      <c r="K46" s="1880"/>
      <c r="L46" s="1881"/>
      <c r="M46" s="1881"/>
      <c r="N46" s="1882"/>
      <c r="O46" s="1846"/>
      <c r="P46" s="1849"/>
    </row>
    <row r="47" spans="1:16" s="1847" customFormat="1" ht="15" customHeight="1">
      <c r="A47" s="1859" t="s">
        <v>1576</v>
      </c>
      <c r="B47" s="660">
        <v>1106</v>
      </c>
      <c r="C47" s="1877">
        <v>409</v>
      </c>
      <c r="D47" s="1892"/>
      <c r="F47" s="1892">
        <v>0</v>
      </c>
      <c r="G47" s="1892"/>
      <c r="H47" s="1862" t="s">
        <v>1577</v>
      </c>
      <c r="I47" s="1879"/>
      <c r="J47" s="1879"/>
      <c r="K47" s="1880"/>
      <c r="L47" s="1881"/>
      <c r="M47" s="1893"/>
      <c r="N47" s="1882"/>
      <c r="O47" s="1846"/>
      <c r="P47" s="1849"/>
    </row>
    <row r="48" spans="1:16" s="1847" customFormat="1" ht="15.95" customHeight="1">
      <c r="A48" s="1832" t="s">
        <v>1578</v>
      </c>
      <c r="B48" s="660">
        <v>736</v>
      </c>
      <c r="C48" s="1877">
        <v>736</v>
      </c>
      <c r="D48" s="1878"/>
      <c r="F48" s="1878">
        <v>9</v>
      </c>
      <c r="G48" s="1878"/>
      <c r="H48" s="1843" t="s">
        <v>1579</v>
      </c>
      <c r="I48" s="1879"/>
      <c r="J48" s="1879"/>
      <c r="K48" s="1880"/>
      <c r="L48" s="1881"/>
      <c r="M48" s="1881"/>
      <c r="N48" s="1882"/>
      <c r="O48" s="1846"/>
      <c r="P48" s="1849"/>
    </row>
    <row r="49" spans="1:16" s="1847" customFormat="1" ht="15.95" customHeight="1">
      <c r="A49" s="1832" t="s">
        <v>1580</v>
      </c>
      <c r="B49" s="660">
        <v>1302</v>
      </c>
      <c r="C49" s="566">
        <v>333</v>
      </c>
      <c r="D49" s="1892"/>
      <c r="F49" s="1892">
        <v>33</v>
      </c>
      <c r="G49" s="1892"/>
      <c r="H49" s="1862" t="s">
        <v>1581</v>
      </c>
      <c r="I49" s="1879"/>
      <c r="J49" s="1879"/>
      <c r="K49" s="1880"/>
      <c r="L49" s="1881"/>
      <c r="M49" s="1881"/>
      <c r="N49" s="1882"/>
      <c r="O49" s="1846"/>
      <c r="P49" s="1863"/>
    </row>
    <row r="50" spans="1:16" s="1847" customFormat="1" ht="15.95" customHeight="1">
      <c r="A50" s="1832" t="s">
        <v>2102</v>
      </c>
      <c r="B50" s="660">
        <v>893</v>
      </c>
      <c r="C50" s="566">
        <v>313</v>
      </c>
      <c r="D50" s="1892"/>
      <c r="F50" s="1892">
        <v>0</v>
      </c>
      <c r="G50" s="1892"/>
      <c r="H50" s="1843" t="s">
        <v>1582</v>
      </c>
      <c r="I50" s="1879"/>
      <c r="J50" s="1879"/>
      <c r="K50" s="1880"/>
      <c r="L50" s="1881"/>
      <c r="M50" s="1881"/>
      <c r="N50" s="1882"/>
      <c r="O50" s="1846"/>
      <c r="P50" s="1849"/>
    </row>
    <row r="51" spans="1:16" s="1847" customFormat="1" ht="15.95" customHeight="1">
      <c r="A51" s="1832" t="s">
        <v>1583</v>
      </c>
      <c r="B51" s="660">
        <v>302</v>
      </c>
      <c r="C51" s="566">
        <v>302</v>
      </c>
      <c r="D51" s="1892"/>
      <c r="F51" s="1892">
        <v>2</v>
      </c>
      <c r="G51" s="1892"/>
      <c r="H51" s="1894" t="s">
        <v>1584</v>
      </c>
      <c r="I51" s="1879"/>
      <c r="J51" s="1879"/>
      <c r="K51" s="1880"/>
      <c r="L51" s="1881"/>
      <c r="M51" s="1881"/>
      <c r="N51" s="1882"/>
      <c r="O51" s="1846"/>
      <c r="P51" s="1863"/>
    </row>
    <row r="52" spans="1:16" s="1847" customFormat="1" ht="15.95" customHeight="1">
      <c r="A52" s="1832" t="s">
        <v>1585</v>
      </c>
      <c r="B52" s="660">
        <v>739</v>
      </c>
      <c r="C52" s="566">
        <v>314</v>
      </c>
      <c r="D52" s="1892"/>
      <c r="F52" s="1892">
        <v>31</v>
      </c>
      <c r="G52" s="1892"/>
      <c r="H52" s="1895" t="s">
        <v>1586</v>
      </c>
      <c r="I52" s="1879"/>
      <c r="J52" s="1879"/>
      <c r="K52" s="1880"/>
      <c r="L52" s="1881"/>
      <c r="M52" s="1881"/>
      <c r="N52" s="1882"/>
      <c r="O52" s="1846"/>
      <c r="P52" s="1849"/>
    </row>
    <row r="53" spans="1:16" s="1847" customFormat="1" ht="15.95" customHeight="1">
      <c r="A53" s="1832" t="s">
        <v>1587</v>
      </c>
      <c r="B53" s="660">
        <v>978</v>
      </c>
      <c r="C53" s="566">
        <v>565</v>
      </c>
      <c r="D53" s="1892"/>
      <c r="F53" s="1892">
        <v>20</v>
      </c>
      <c r="G53" s="1892"/>
      <c r="H53" s="1862" t="s">
        <v>1588</v>
      </c>
      <c r="I53" s="1879"/>
      <c r="J53" s="1879"/>
      <c r="K53" s="1880"/>
      <c r="L53" s="1881"/>
      <c r="M53" s="1881"/>
      <c r="N53" s="1882"/>
      <c r="O53" s="1846"/>
      <c r="P53" s="1863"/>
    </row>
    <row r="54" spans="1:16" s="1847" customFormat="1" ht="15.95" customHeight="1">
      <c r="A54" s="1228" t="s">
        <v>1589</v>
      </c>
      <c r="B54" s="660">
        <v>584</v>
      </c>
      <c r="C54" s="566">
        <v>261</v>
      </c>
      <c r="D54" s="1892"/>
      <c r="F54" s="1892">
        <v>0</v>
      </c>
      <c r="G54" s="1892"/>
      <c r="H54" s="1843" t="s">
        <v>1590</v>
      </c>
      <c r="I54" s="1879"/>
      <c r="J54" s="1879"/>
      <c r="K54" s="1880"/>
      <c r="L54" s="1881"/>
      <c r="M54" s="1881"/>
      <c r="N54" s="1882"/>
      <c r="O54" s="1846"/>
      <c r="P54" s="1863"/>
    </row>
    <row r="55" spans="1:16" s="1847" customFormat="1" ht="15.95" customHeight="1">
      <c r="A55" s="1832" t="s">
        <v>1591</v>
      </c>
      <c r="B55" s="660">
        <v>320</v>
      </c>
      <c r="C55" s="566">
        <v>159</v>
      </c>
      <c r="D55" s="1892"/>
      <c r="F55" s="1892">
        <v>11</v>
      </c>
      <c r="G55" s="1892"/>
      <c r="H55" s="1843" t="s">
        <v>1592</v>
      </c>
      <c r="I55" s="1879"/>
      <c r="J55" s="1879"/>
      <c r="K55" s="1880"/>
      <c r="L55" s="1881"/>
      <c r="M55" s="1881"/>
      <c r="N55" s="1882"/>
      <c r="O55" s="1846"/>
      <c r="P55" s="1849"/>
    </row>
    <row r="56" spans="1:16" s="1847" customFormat="1" ht="15.95" customHeight="1">
      <c r="A56" s="1859" t="s">
        <v>1593</v>
      </c>
      <c r="B56" s="660">
        <v>29</v>
      </c>
      <c r="C56" s="566">
        <v>26</v>
      </c>
      <c r="D56" s="1892"/>
      <c r="F56" s="1892">
        <v>0</v>
      </c>
      <c r="G56" s="1892"/>
      <c r="H56" s="1862" t="s">
        <v>1594</v>
      </c>
      <c r="I56" s="1879"/>
      <c r="J56" s="1896"/>
      <c r="K56" s="1880"/>
      <c r="L56" s="1880"/>
      <c r="M56" s="1880"/>
      <c r="N56" s="1882"/>
      <c r="O56" s="1846"/>
      <c r="P56" s="1863"/>
    </row>
    <row r="57" spans="1:16" s="613" customFormat="1" ht="14.25" customHeight="1">
      <c r="A57" s="1228" t="s">
        <v>1595</v>
      </c>
      <c r="B57" s="660">
        <v>496</v>
      </c>
      <c r="C57" s="566">
        <v>248</v>
      </c>
      <c r="D57" s="156"/>
      <c r="E57" s="1897"/>
      <c r="F57" s="156">
        <v>3</v>
      </c>
      <c r="G57" s="156"/>
      <c r="H57" s="1843" t="s">
        <v>1596</v>
      </c>
      <c r="I57" s="1896"/>
      <c r="J57" s="318"/>
      <c r="K57" s="318"/>
      <c r="L57" s="318"/>
      <c r="M57" s="318"/>
      <c r="N57" s="1898"/>
    </row>
    <row r="58" spans="1:16" s="1828" customFormat="1" ht="19.5" customHeight="1">
      <c r="A58" s="1850" t="s">
        <v>224</v>
      </c>
      <c r="B58" s="942">
        <f>SUM(B26:B57)</f>
        <v>58600</v>
      </c>
      <c r="C58" s="1931">
        <f>SUM(C26:C57)</f>
        <v>34797</v>
      </c>
      <c r="D58" s="942"/>
      <c r="E58" s="942"/>
      <c r="F58" s="2745">
        <f>SUM(F26:G57)</f>
        <v>1322</v>
      </c>
      <c r="G58" s="2745"/>
      <c r="H58" s="1853" t="s">
        <v>1419</v>
      </c>
      <c r="I58" s="1840"/>
      <c r="N58" s="1840"/>
      <c r="P58" s="1899"/>
    </row>
    <row r="59" spans="1:16" s="156" customFormat="1" ht="12.75" customHeight="1">
      <c r="B59" s="1900"/>
      <c r="C59" s="1944"/>
      <c r="D59" s="1900"/>
      <c r="E59" s="1900"/>
      <c r="F59" s="1900"/>
      <c r="G59" s="1900"/>
    </row>
    <row r="60" spans="1:16" s="156" customFormat="1" ht="12.75" customHeight="1">
      <c r="B60" s="1900"/>
      <c r="C60" s="1944"/>
      <c r="D60" s="1900"/>
      <c r="E60" s="1900"/>
      <c r="F60" s="1900"/>
      <c r="G60" s="1900"/>
    </row>
    <row r="61" spans="1:16" ht="12.75" customHeight="1">
      <c r="A61" s="35" t="s">
        <v>1597</v>
      </c>
      <c r="H61" s="1901" t="s">
        <v>1598</v>
      </c>
    </row>
    <row r="62" spans="1:16" ht="12.75" customHeight="1">
      <c r="A62" s="35" t="s">
        <v>1070</v>
      </c>
      <c r="B62" s="1554"/>
      <c r="C62" s="670"/>
      <c r="D62" s="1555"/>
      <c r="E62" s="1556"/>
      <c r="H62" s="36" t="s">
        <v>1071</v>
      </c>
    </row>
    <row r="63" spans="1:16" ht="12.75" customHeight="1">
      <c r="A63" s="1558" t="s">
        <v>1072</v>
      </c>
      <c r="B63" s="1559"/>
      <c r="C63" s="1564"/>
      <c r="D63" s="1564"/>
      <c r="E63" s="156"/>
      <c r="G63" s="156"/>
      <c r="H63" s="1561" t="s">
        <v>1073</v>
      </c>
    </row>
    <row r="64" spans="1:16" ht="12.75" customHeight="1">
      <c r="A64" s="1902"/>
      <c r="B64" s="1902"/>
      <c r="C64" s="2570"/>
      <c r="D64" s="1902"/>
      <c r="E64" s="1902"/>
      <c r="F64" s="1902"/>
      <c r="G64" s="1902"/>
      <c r="H64" s="1902"/>
    </row>
    <row r="65" spans="2:7" ht="12.75" customHeight="1"/>
    <row r="66" spans="2:7" ht="12.75" customHeight="1"/>
    <row r="67" spans="2:7" ht="12.75" customHeight="1"/>
    <row r="68" spans="2:7" ht="12.75" customHeight="1"/>
    <row r="69" spans="2:7" ht="12.75" customHeight="1">
      <c r="B69" s="1900">
        <f>IF(B58=C10,1,0)</f>
        <v>1</v>
      </c>
      <c r="C69" s="1944">
        <f>IF(C58=C11,1,0)</f>
        <v>1</v>
      </c>
      <c r="F69" s="2746">
        <f>IF(F58=C13,1,0)</f>
        <v>1</v>
      </c>
      <c r="G69" s="2746"/>
    </row>
  </sheetData>
  <mergeCells count="8">
    <mergeCell ref="F58:G58"/>
    <mergeCell ref="F69:G69"/>
    <mergeCell ref="E3:H3"/>
    <mergeCell ref="E18:H18"/>
    <mergeCell ref="B21:C21"/>
    <mergeCell ref="F21:G21"/>
    <mergeCell ref="B22:C22"/>
    <mergeCell ref="F22:G22"/>
  </mergeCells>
  <conditionalFormatting sqref="B69:G69">
    <cfRule type="cellIs" dxfId="5" priority="1" operator="equal">
      <formula>1</formula>
    </cfRule>
  </conditionalFormatting>
  <printOptions gridLinesSet="0"/>
  <pageMargins left="0.78740157480314965" right="0.6484375" top="0.84375" bottom="0.78125" header="0.51181102362204722" footer="0.51181102362204722"/>
  <pageSetup paperSize="9" scale="75" pageOrder="overThenDown" orientation="portrait" r:id="rId1"/>
  <headerFooter alignWithMargins="0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syncVertical="1" syncRef="A40">
    <tabColor rgb="FF7030A0"/>
  </sheetPr>
  <dimension ref="A1:N190"/>
  <sheetViews>
    <sheetView showGridLines="0" view="pageLayout" topLeftCell="A40" workbookViewId="0">
      <selection activeCell="C12" sqref="C12"/>
    </sheetView>
  </sheetViews>
  <sheetFormatPr baseColWidth="10" defaultColWidth="11" defaultRowHeight="12.75"/>
  <cols>
    <col min="1" max="1" width="38.42578125" style="1904" customWidth="1"/>
    <col min="2" max="3" width="10.140625" style="1904" customWidth="1"/>
    <col min="4" max="4" width="10.140625" style="613" customWidth="1"/>
    <col min="5" max="5" width="10.140625" style="1904" customWidth="1"/>
    <col min="6" max="6" width="34.7109375" style="1904" customWidth="1"/>
    <col min="7" max="7" width="9.7109375" style="1906" customWidth="1"/>
    <col min="8" max="10" width="10.7109375" style="1906" customWidth="1"/>
    <col min="11" max="11" width="35.7109375" style="1906" customWidth="1"/>
    <col min="12" max="12" width="11" style="1906" customWidth="1"/>
    <col min="13" max="22" width="9.85546875" style="1906" customWidth="1"/>
    <col min="23" max="26" width="11" style="1906" customWidth="1"/>
    <col min="27" max="27" width="14.42578125" style="1906" customWidth="1"/>
    <col min="28" max="28" width="4.140625" style="1906" customWidth="1"/>
    <col min="29" max="29" width="13.28515625" style="1906" customWidth="1"/>
    <col min="30" max="30" width="28.140625" style="1906" customWidth="1"/>
    <col min="31" max="31" width="11" style="1906" customWidth="1"/>
    <col min="32" max="32" width="14.42578125" style="1906" customWidth="1"/>
    <col min="33" max="33" width="4.140625" style="1906" customWidth="1"/>
    <col min="34" max="35" width="11" style="1906" customWidth="1"/>
    <col min="36" max="36" width="14.42578125" style="1906" customWidth="1"/>
    <col min="37" max="37" width="4.140625" style="1906" customWidth="1"/>
    <col min="38" max="38" width="14.42578125" style="1906" customWidth="1"/>
    <col min="39" max="256" width="11" style="1906"/>
    <col min="257" max="257" width="41.42578125" style="1906" customWidth="1"/>
    <col min="258" max="258" width="7.7109375" style="1906" customWidth="1"/>
    <col min="259" max="259" width="9.28515625" style="1906" customWidth="1"/>
    <col min="260" max="260" width="7" style="1906" customWidth="1"/>
    <col min="261" max="261" width="7.42578125" style="1906" bestFit="1" customWidth="1"/>
    <col min="262" max="262" width="34.7109375" style="1906" customWidth="1"/>
    <col min="263" max="263" width="9.7109375" style="1906" customWidth="1"/>
    <col min="264" max="266" width="10.7109375" style="1906" customWidth="1"/>
    <col min="267" max="267" width="35.7109375" style="1906" customWidth="1"/>
    <col min="268" max="268" width="11" style="1906" customWidth="1"/>
    <col min="269" max="278" width="9.85546875" style="1906" customWidth="1"/>
    <col min="279" max="282" width="11" style="1906" customWidth="1"/>
    <col min="283" max="283" width="14.42578125" style="1906" customWidth="1"/>
    <col min="284" max="284" width="4.140625" style="1906" customWidth="1"/>
    <col min="285" max="285" width="13.28515625" style="1906" customWidth="1"/>
    <col min="286" max="286" width="28.140625" style="1906" customWidth="1"/>
    <col min="287" max="287" width="11" style="1906" customWidth="1"/>
    <col min="288" max="288" width="14.42578125" style="1906" customWidth="1"/>
    <col min="289" max="289" width="4.140625" style="1906" customWidth="1"/>
    <col min="290" max="291" width="11" style="1906" customWidth="1"/>
    <col min="292" max="292" width="14.42578125" style="1906" customWidth="1"/>
    <col min="293" max="293" width="4.140625" style="1906" customWidth="1"/>
    <col min="294" max="294" width="14.42578125" style="1906" customWidth="1"/>
    <col min="295" max="512" width="11" style="1906"/>
    <col min="513" max="513" width="41.42578125" style="1906" customWidth="1"/>
    <col min="514" max="514" width="7.7109375" style="1906" customWidth="1"/>
    <col min="515" max="515" width="9.28515625" style="1906" customWidth="1"/>
    <col min="516" max="516" width="7" style="1906" customWidth="1"/>
    <col min="517" max="517" width="7.42578125" style="1906" bestFit="1" customWidth="1"/>
    <col min="518" max="518" width="34.7109375" style="1906" customWidth="1"/>
    <col min="519" max="519" width="9.7109375" style="1906" customWidth="1"/>
    <col min="520" max="522" width="10.7109375" style="1906" customWidth="1"/>
    <col min="523" max="523" width="35.7109375" style="1906" customWidth="1"/>
    <col min="524" max="524" width="11" style="1906" customWidth="1"/>
    <col min="525" max="534" width="9.85546875" style="1906" customWidth="1"/>
    <col min="535" max="538" width="11" style="1906" customWidth="1"/>
    <col min="539" max="539" width="14.42578125" style="1906" customWidth="1"/>
    <col min="540" max="540" width="4.140625" style="1906" customWidth="1"/>
    <col min="541" max="541" width="13.28515625" style="1906" customWidth="1"/>
    <col min="542" max="542" width="28.140625" style="1906" customWidth="1"/>
    <col min="543" max="543" width="11" style="1906" customWidth="1"/>
    <col min="544" max="544" width="14.42578125" style="1906" customWidth="1"/>
    <col min="545" max="545" width="4.140625" style="1906" customWidth="1"/>
    <col min="546" max="547" width="11" style="1906" customWidth="1"/>
    <col min="548" max="548" width="14.42578125" style="1906" customWidth="1"/>
    <col min="549" max="549" width="4.140625" style="1906" customWidth="1"/>
    <col min="550" max="550" width="14.42578125" style="1906" customWidth="1"/>
    <col min="551" max="768" width="11" style="1906"/>
    <col min="769" max="769" width="41.42578125" style="1906" customWidth="1"/>
    <col min="770" max="770" width="7.7109375" style="1906" customWidth="1"/>
    <col min="771" max="771" width="9.28515625" style="1906" customWidth="1"/>
    <col min="772" max="772" width="7" style="1906" customWidth="1"/>
    <col min="773" max="773" width="7.42578125" style="1906" bestFit="1" customWidth="1"/>
    <col min="774" max="774" width="34.7109375" style="1906" customWidth="1"/>
    <col min="775" max="775" width="9.7109375" style="1906" customWidth="1"/>
    <col min="776" max="778" width="10.7109375" style="1906" customWidth="1"/>
    <col min="779" max="779" width="35.7109375" style="1906" customWidth="1"/>
    <col min="780" max="780" width="11" style="1906" customWidth="1"/>
    <col min="781" max="790" width="9.85546875" style="1906" customWidth="1"/>
    <col min="791" max="794" width="11" style="1906" customWidth="1"/>
    <col min="795" max="795" width="14.42578125" style="1906" customWidth="1"/>
    <col min="796" max="796" width="4.140625" style="1906" customWidth="1"/>
    <col min="797" max="797" width="13.28515625" style="1906" customWidth="1"/>
    <col min="798" max="798" width="28.140625" style="1906" customWidth="1"/>
    <col min="799" max="799" width="11" style="1906" customWidth="1"/>
    <col min="800" max="800" width="14.42578125" style="1906" customWidth="1"/>
    <col min="801" max="801" width="4.140625" style="1906" customWidth="1"/>
    <col min="802" max="803" width="11" style="1906" customWidth="1"/>
    <col min="804" max="804" width="14.42578125" style="1906" customWidth="1"/>
    <col min="805" max="805" width="4.140625" style="1906" customWidth="1"/>
    <col min="806" max="806" width="14.42578125" style="1906" customWidth="1"/>
    <col min="807" max="1024" width="11" style="1906"/>
    <col min="1025" max="1025" width="41.42578125" style="1906" customWidth="1"/>
    <col min="1026" max="1026" width="7.7109375" style="1906" customWidth="1"/>
    <col min="1027" max="1027" width="9.28515625" style="1906" customWidth="1"/>
    <col min="1028" max="1028" width="7" style="1906" customWidth="1"/>
    <col min="1029" max="1029" width="7.42578125" style="1906" bestFit="1" customWidth="1"/>
    <col min="1030" max="1030" width="34.7109375" style="1906" customWidth="1"/>
    <col min="1031" max="1031" width="9.7109375" style="1906" customWidth="1"/>
    <col min="1032" max="1034" width="10.7109375" style="1906" customWidth="1"/>
    <col min="1035" max="1035" width="35.7109375" style="1906" customWidth="1"/>
    <col min="1036" max="1036" width="11" style="1906" customWidth="1"/>
    <col min="1037" max="1046" width="9.85546875" style="1906" customWidth="1"/>
    <col min="1047" max="1050" width="11" style="1906" customWidth="1"/>
    <col min="1051" max="1051" width="14.42578125" style="1906" customWidth="1"/>
    <col min="1052" max="1052" width="4.140625" style="1906" customWidth="1"/>
    <col min="1053" max="1053" width="13.28515625" style="1906" customWidth="1"/>
    <col min="1054" max="1054" width="28.140625" style="1906" customWidth="1"/>
    <col min="1055" max="1055" width="11" style="1906" customWidth="1"/>
    <col min="1056" max="1056" width="14.42578125" style="1906" customWidth="1"/>
    <col min="1057" max="1057" width="4.140625" style="1906" customWidth="1"/>
    <col min="1058" max="1059" width="11" style="1906" customWidth="1"/>
    <col min="1060" max="1060" width="14.42578125" style="1906" customWidth="1"/>
    <col min="1061" max="1061" width="4.140625" style="1906" customWidth="1"/>
    <col min="1062" max="1062" width="14.42578125" style="1906" customWidth="1"/>
    <col min="1063" max="1280" width="11" style="1906"/>
    <col min="1281" max="1281" width="41.42578125" style="1906" customWidth="1"/>
    <col min="1282" max="1282" width="7.7109375" style="1906" customWidth="1"/>
    <col min="1283" max="1283" width="9.28515625" style="1906" customWidth="1"/>
    <col min="1284" max="1284" width="7" style="1906" customWidth="1"/>
    <col min="1285" max="1285" width="7.42578125" style="1906" bestFit="1" customWidth="1"/>
    <col min="1286" max="1286" width="34.7109375" style="1906" customWidth="1"/>
    <col min="1287" max="1287" width="9.7109375" style="1906" customWidth="1"/>
    <col min="1288" max="1290" width="10.7109375" style="1906" customWidth="1"/>
    <col min="1291" max="1291" width="35.7109375" style="1906" customWidth="1"/>
    <col min="1292" max="1292" width="11" style="1906" customWidth="1"/>
    <col min="1293" max="1302" width="9.85546875" style="1906" customWidth="1"/>
    <col min="1303" max="1306" width="11" style="1906" customWidth="1"/>
    <col min="1307" max="1307" width="14.42578125" style="1906" customWidth="1"/>
    <col min="1308" max="1308" width="4.140625" style="1906" customWidth="1"/>
    <col min="1309" max="1309" width="13.28515625" style="1906" customWidth="1"/>
    <col min="1310" max="1310" width="28.140625" style="1906" customWidth="1"/>
    <col min="1311" max="1311" width="11" style="1906" customWidth="1"/>
    <col min="1312" max="1312" width="14.42578125" style="1906" customWidth="1"/>
    <col min="1313" max="1313" width="4.140625" style="1906" customWidth="1"/>
    <col min="1314" max="1315" width="11" style="1906" customWidth="1"/>
    <col min="1316" max="1316" width="14.42578125" style="1906" customWidth="1"/>
    <col min="1317" max="1317" width="4.140625" style="1906" customWidth="1"/>
    <col min="1318" max="1318" width="14.42578125" style="1906" customWidth="1"/>
    <col min="1319" max="1536" width="11" style="1906"/>
    <col min="1537" max="1537" width="41.42578125" style="1906" customWidth="1"/>
    <col min="1538" max="1538" width="7.7109375" style="1906" customWidth="1"/>
    <col min="1539" max="1539" width="9.28515625" style="1906" customWidth="1"/>
    <col min="1540" max="1540" width="7" style="1906" customWidth="1"/>
    <col min="1541" max="1541" width="7.42578125" style="1906" bestFit="1" customWidth="1"/>
    <col min="1542" max="1542" width="34.7109375" style="1906" customWidth="1"/>
    <col min="1543" max="1543" width="9.7109375" style="1906" customWidth="1"/>
    <col min="1544" max="1546" width="10.7109375" style="1906" customWidth="1"/>
    <col min="1547" max="1547" width="35.7109375" style="1906" customWidth="1"/>
    <col min="1548" max="1548" width="11" style="1906" customWidth="1"/>
    <col min="1549" max="1558" width="9.85546875" style="1906" customWidth="1"/>
    <col min="1559" max="1562" width="11" style="1906" customWidth="1"/>
    <col min="1563" max="1563" width="14.42578125" style="1906" customWidth="1"/>
    <col min="1564" max="1564" width="4.140625" style="1906" customWidth="1"/>
    <col min="1565" max="1565" width="13.28515625" style="1906" customWidth="1"/>
    <col min="1566" max="1566" width="28.140625" style="1906" customWidth="1"/>
    <col min="1567" max="1567" width="11" style="1906" customWidth="1"/>
    <col min="1568" max="1568" width="14.42578125" style="1906" customWidth="1"/>
    <col min="1569" max="1569" width="4.140625" style="1906" customWidth="1"/>
    <col min="1570" max="1571" width="11" style="1906" customWidth="1"/>
    <col min="1572" max="1572" width="14.42578125" style="1906" customWidth="1"/>
    <col min="1573" max="1573" width="4.140625" style="1906" customWidth="1"/>
    <col min="1574" max="1574" width="14.42578125" style="1906" customWidth="1"/>
    <col min="1575" max="1792" width="11" style="1906"/>
    <col min="1793" max="1793" width="41.42578125" style="1906" customWidth="1"/>
    <col min="1794" max="1794" width="7.7109375" style="1906" customWidth="1"/>
    <col min="1795" max="1795" width="9.28515625" style="1906" customWidth="1"/>
    <col min="1796" max="1796" width="7" style="1906" customWidth="1"/>
    <col min="1797" max="1797" width="7.42578125" style="1906" bestFit="1" customWidth="1"/>
    <col min="1798" max="1798" width="34.7109375" style="1906" customWidth="1"/>
    <col min="1799" max="1799" width="9.7109375" style="1906" customWidth="1"/>
    <col min="1800" max="1802" width="10.7109375" style="1906" customWidth="1"/>
    <col min="1803" max="1803" width="35.7109375" style="1906" customWidth="1"/>
    <col min="1804" max="1804" width="11" style="1906" customWidth="1"/>
    <col min="1805" max="1814" width="9.85546875" style="1906" customWidth="1"/>
    <col min="1815" max="1818" width="11" style="1906" customWidth="1"/>
    <col min="1819" max="1819" width="14.42578125" style="1906" customWidth="1"/>
    <col min="1820" max="1820" width="4.140625" style="1906" customWidth="1"/>
    <col min="1821" max="1821" width="13.28515625" style="1906" customWidth="1"/>
    <col min="1822" max="1822" width="28.140625" style="1906" customWidth="1"/>
    <col min="1823" max="1823" width="11" style="1906" customWidth="1"/>
    <col min="1824" max="1824" width="14.42578125" style="1906" customWidth="1"/>
    <col min="1825" max="1825" width="4.140625" style="1906" customWidth="1"/>
    <col min="1826" max="1827" width="11" style="1906" customWidth="1"/>
    <col min="1828" max="1828" width="14.42578125" style="1906" customWidth="1"/>
    <col min="1829" max="1829" width="4.140625" style="1906" customWidth="1"/>
    <col min="1830" max="1830" width="14.42578125" style="1906" customWidth="1"/>
    <col min="1831" max="2048" width="11" style="1906"/>
    <col min="2049" max="2049" width="41.42578125" style="1906" customWidth="1"/>
    <col min="2050" max="2050" width="7.7109375" style="1906" customWidth="1"/>
    <col min="2051" max="2051" width="9.28515625" style="1906" customWidth="1"/>
    <col min="2052" max="2052" width="7" style="1906" customWidth="1"/>
    <col min="2053" max="2053" width="7.42578125" style="1906" bestFit="1" customWidth="1"/>
    <col min="2054" max="2054" width="34.7109375" style="1906" customWidth="1"/>
    <col min="2055" max="2055" width="9.7109375" style="1906" customWidth="1"/>
    <col min="2056" max="2058" width="10.7109375" style="1906" customWidth="1"/>
    <col min="2059" max="2059" width="35.7109375" style="1906" customWidth="1"/>
    <col min="2060" max="2060" width="11" style="1906" customWidth="1"/>
    <col min="2061" max="2070" width="9.85546875" style="1906" customWidth="1"/>
    <col min="2071" max="2074" width="11" style="1906" customWidth="1"/>
    <col min="2075" max="2075" width="14.42578125" style="1906" customWidth="1"/>
    <col min="2076" max="2076" width="4.140625" style="1906" customWidth="1"/>
    <col min="2077" max="2077" width="13.28515625" style="1906" customWidth="1"/>
    <col min="2078" max="2078" width="28.140625" style="1906" customWidth="1"/>
    <col min="2079" max="2079" width="11" style="1906" customWidth="1"/>
    <col min="2080" max="2080" width="14.42578125" style="1906" customWidth="1"/>
    <col min="2081" max="2081" width="4.140625" style="1906" customWidth="1"/>
    <col min="2082" max="2083" width="11" style="1906" customWidth="1"/>
    <col min="2084" max="2084" width="14.42578125" style="1906" customWidth="1"/>
    <col min="2085" max="2085" width="4.140625" style="1906" customWidth="1"/>
    <col min="2086" max="2086" width="14.42578125" style="1906" customWidth="1"/>
    <col min="2087" max="2304" width="11" style="1906"/>
    <col min="2305" max="2305" width="41.42578125" style="1906" customWidth="1"/>
    <col min="2306" max="2306" width="7.7109375" style="1906" customWidth="1"/>
    <col min="2307" max="2307" width="9.28515625" style="1906" customWidth="1"/>
    <col min="2308" max="2308" width="7" style="1906" customWidth="1"/>
    <col min="2309" max="2309" width="7.42578125" style="1906" bestFit="1" customWidth="1"/>
    <col min="2310" max="2310" width="34.7109375" style="1906" customWidth="1"/>
    <col min="2311" max="2311" width="9.7109375" style="1906" customWidth="1"/>
    <col min="2312" max="2314" width="10.7109375" style="1906" customWidth="1"/>
    <col min="2315" max="2315" width="35.7109375" style="1906" customWidth="1"/>
    <col min="2316" max="2316" width="11" style="1906" customWidth="1"/>
    <col min="2317" max="2326" width="9.85546875" style="1906" customWidth="1"/>
    <col min="2327" max="2330" width="11" style="1906" customWidth="1"/>
    <col min="2331" max="2331" width="14.42578125" style="1906" customWidth="1"/>
    <col min="2332" max="2332" width="4.140625" style="1906" customWidth="1"/>
    <col min="2333" max="2333" width="13.28515625" style="1906" customWidth="1"/>
    <col min="2334" max="2334" width="28.140625" style="1906" customWidth="1"/>
    <col min="2335" max="2335" width="11" style="1906" customWidth="1"/>
    <col min="2336" max="2336" width="14.42578125" style="1906" customWidth="1"/>
    <col min="2337" max="2337" width="4.140625" style="1906" customWidth="1"/>
    <col min="2338" max="2339" width="11" style="1906" customWidth="1"/>
    <col min="2340" max="2340" width="14.42578125" style="1906" customWidth="1"/>
    <col min="2341" max="2341" width="4.140625" style="1906" customWidth="1"/>
    <col min="2342" max="2342" width="14.42578125" style="1906" customWidth="1"/>
    <col min="2343" max="2560" width="11" style="1906"/>
    <col min="2561" max="2561" width="41.42578125" style="1906" customWidth="1"/>
    <col min="2562" max="2562" width="7.7109375" style="1906" customWidth="1"/>
    <col min="2563" max="2563" width="9.28515625" style="1906" customWidth="1"/>
    <col min="2564" max="2564" width="7" style="1906" customWidth="1"/>
    <col min="2565" max="2565" width="7.42578125" style="1906" bestFit="1" customWidth="1"/>
    <col min="2566" max="2566" width="34.7109375" style="1906" customWidth="1"/>
    <col min="2567" max="2567" width="9.7109375" style="1906" customWidth="1"/>
    <col min="2568" max="2570" width="10.7109375" style="1906" customWidth="1"/>
    <col min="2571" max="2571" width="35.7109375" style="1906" customWidth="1"/>
    <col min="2572" max="2572" width="11" style="1906" customWidth="1"/>
    <col min="2573" max="2582" width="9.85546875" style="1906" customWidth="1"/>
    <col min="2583" max="2586" width="11" style="1906" customWidth="1"/>
    <col min="2587" max="2587" width="14.42578125" style="1906" customWidth="1"/>
    <col min="2588" max="2588" width="4.140625" style="1906" customWidth="1"/>
    <col min="2589" max="2589" width="13.28515625" style="1906" customWidth="1"/>
    <col min="2590" max="2590" width="28.140625" style="1906" customWidth="1"/>
    <col min="2591" max="2591" width="11" style="1906" customWidth="1"/>
    <col min="2592" max="2592" width="14.42578125" style="1906" customWidth="1"/>
    <col min="2593" max="2593" width="4.140625" style="1906" customWidth="1"/>
    <col min="2594" max="2595" width="11" style="1906" customWidth="1"/>
    <col min="2596" max="2596" width="14.42578125" style="1906" customWidth="1"/>
    <col min="2597" max="2597" width="4.140625" style="1906" customWidth="1"/>
    <col min="2598" max="2598" width="14.42578125" style="1906" customWidth="1"/>
    <col min="2599" max="2816" width="11" style="1906"/>
    <col min="2817" max="2817" width="41.42578125" style="1906" customWidth="1"/>
    <col min="2818" max="2818" width="7.7109375" style="1906" customWidth="1"/>
    <col min="2819" max="2819" width="9.28515625" style="1906" customWidth="1"/>
    <col min="2820" max="2820" width="7" style="1906" customWidth="1"/>
    <col min="2821" max="2821" width="7.42578125" style="1906" bestFit="1" customWidth="1"/>
    <col min="2822" max="2822" width="34.7109375" style="1906" customWidth="1"/>
    <col min="2823" max="2823" width="9.7109375" style="1906" customWidth="1"/>
    <col min="2824" max="2826" width="10.7109375" style="1906" customWidth="1"/>
    <col min="2827" max="2827" width="35.7109375" style="1906" customWidth="1"/>
    <col min="2828" max="2828" width="11" style="1906" customWidth="1"/>
    <col min="2829" max="2838" width="9.85546875" style="1906" customWidth="1"/>
    <col min="2839" max="2842" width="11" style="1906" customWidth="1"/>
    <col min="2843" max="2843" width="14.42578125" style="1906" customWidth="1"/>
    <col min="2844" max="2844" width="4.140625" style="1906" customWidth="1"/>
    <col min="2845" max="2845" width="13.28515625" style="1906" customWidth="1"/>
    <col min="2846" max="2846" width="28.140625" style="1906" customWidth="1"/>
    <col min="2847" max="2847" width="11" style="1906" customWidth="1"/>
    <col min="2848" max="2848" width="14.42578125" style="1906" customWidth="1"/>
    <col min="2849" max="2849" width="4.140625" style="1906" customWidth="1"/>
    <col min="2850" max="2851" width="11" style="1906" customWidth="1"/>
    <col min="2852" max="2852" width="14.42578125" style="1906" customWidth="1"/>
    <col min="2853" max="2853" width="4.140625" style="1906" customWidth="1"/>
    <col min="2854" max="2854" width="14.42578125" style="1906" customWidth="1"/>
    <col min="2855" max="3072" width="11" style="1906"/>
    <col min="3073" max="3073" width="41.42578125" style="1906" customWidth="1"/>
    <col min="3074" max="3074" width="7.7109375" style="1906" customWidth="1"/>
    <col min="3075" max="3075" width="9.28515625" style="1906" customWidth="1"/>
    <col min="3076" max="3076" width="7" style="1906" customWidth="1"/>
    <col min="3077" max="3077" width="7.42578125" style="1906" bestFit="1" customWidth="1"/>
    <col min="3078" max="3078" width="34.7109375" style="1906" customWidth="1"/>
    <col min="3079" max="3079" width="9.7109375" style="1906" customWidth="1"/>
    <col min="3080" max="3082" width="10.7109375" style="1906" customWidth="1"/>
    <col min="3083" max="3083" width="35.7109375" style="1906" customWidth="1"/>
    <col min="3084" max="3084" width="11" style="1906" customWidth="1"/>
    <col min="3085" max="3094" width="9.85546875" style="1906" customWidth="1"/>
    <col min="3095" max="3098" width="11" style="1906" customWidth="1"/>
    <col min="3099" max="3099" width="14.42578125" style="1906" customWidth="1"/>
    <col min="3100" max="3100" width="4.140625" style="1906" customWidth="1"/>
    <col min="3101" max="3101" width="13.28515625" style="1906" customWidth="1"/>
    <col min="3102" max="3102" width="28.140625" style="1906" customWidth="1"/>
    <col min="3103" max="3103" width="11" style="1906" customWidth="1"/>
    <col min="3104" max="3104" width="14.42578125" style="1906" customWidth="1"/>
    <col min="3105" max="3105" width="4.140625" style="1906" customWidth="1"/>
    <col min="3106" max="3107" width="11" style="1906" customWidth="1"/>
    <col min="3108" max="3108" width="14.42578125" style="1906" customWidth="1"/>
    <col min="3109" max="3109" width="4.140625" style="1906" customWidth="1"/>
    <col min="3110" max="3110" width="14.42578125" style="1906" customWidth="1"/>
    <col min="3111" max="3328" width="11" style="1906"/>
    <col min="3329" max="3329" width="41.42578125" style="1906" customWidth="1"/>
    <col min="3330" max="3330" width="7.7109375" style="1906" customWidth="1"/>
    <col min="3331" max="3331" width="9.28515625" style="1906" customWidth="1"/>
    <col min="3332" max="3332" width="7" style="1906" customWidth="1"/>
    <col min="3333" max="3333" width="7.42578125" style="1906" bestFit="1" customWidth="1"/>
    <col min="3334" max="3334" width="34.7109375" style="1906" customWidth="1"/>
    <col min="3335" max="3335" width="9.7109375" style="1906" customWidth="1"/>
    <col min="3336" max="3338" width="10.7109375" style="1906" customWidth="1"/>
    <col min="3339" max="3339" width="35.7109375" style="1906" customWidth="1"/>
    <col min="3340" max="3340" width="11" style="1906" customWidth="1"/>
    <col min="3341" max="3350" width="9.85546875" style="1906" customWidth="1"/>
    <col min="3351" max="3354" width="11" style="1906" customWidth="1"/>
    <col min="3355" max="3355" width="14.42578125" style="1906" customWidth="1"/>
    <col min="3356" max="3356" width="4.140625" style="1906" customWidth="1"/>
    <col min="3357" max="3357" width="13.28515625" style="1906" customWidth="1"/>
    <col min="3358" max="3358" width="28.140625" style="1906" customWidth="1"/>
    <col min="3359" max="3359" width="11" style="1906" customWidth="1"/>
    <col min="3360" max="3360" width="14.42578125" style="1906" customWidth="1"/>
    <col min="3361" max="3361" width="4.140625" style="1906" customWidth="1"/>
    <col min="3362" max="3363" width="11" style="1906" customWidth="1"/>
    <col min="3364" max="3364" width="14.42578125" style="1906" customWidth="1"/>
    <col min="3365" max="3365" width="4.140625" style="1906" customWidth="1"/>
    <col min="3366" max="3366" width="14.42578125" style="1906" customWidth="1"/>
    <col min="3367" max="3584" width="11" style="1906"/>
    <col min="3585" max="3585" width="41.42578125" style="1906" customWidth="1"/>
    <col min="3586" max="3586" width="7.7109375" style="1906" customWidth="1"/>
    <col min="3587" max="3587" width="9.28515625" style="1906" customWidth="1"/>
    <col min="3588" max="3588" width="7" style="1906" customWidth="1"/>
    <col min="3589" max="3589" width="7.42578125" style="1906" bestFit="1" customWidth="1"/>
    <col min="3590" max="3590" width="34.7109375" style="1906" customWidth="1"/>
    <col min="3591" max="3591" width="9.7109375" style="1906" customWidth="1"/>
    <col min="3592" max="3594" width="10.7109375" style="1906" customWidth="1"/>
    <col min="3595" max="3595" width="35.7109375" style="1906" customWidth="1"/>
    <col min="3596" max="3596" width="11" style="1906" customWidth="1"/>
    <col min="3597" max="3606" width="9.85546875" style="1906" customWidth="1"/>
    <col min="3607" max="3610" width="11" style="1906" customWidth="1"/>
    <col min="3611" max="3611" width="14.42578125" style="1906" customWidth="1"/>
    <col min="3612" max="3612" width="4.140625" style="1906" customWidth="1"/>
    <col min="3613" max="3613" width="13.28515625" style="1906" customWidth="1"/>
    <col min="3614" max="3614" width="28.140625" style="1906" customWidth="1"/>
    <col min="3615" max="3615" width="11" style="1906" customWidth="1"/>
    <col min="3616" max="3616" width="14.42578125" style="1906" customWidth="1"/>
    <col min="3617" max="3617" width="4.140625" style="1906" customWidth="1"/>
    <col min="3618" max="3619" width="11" style="1906" customWidth="1"/>
    <col min="3620" max="3620" width="14.42578125" style="1906" customWidth="1"/>
    <col min="3621" max="3621" width="4.140625" style="1906" customWidth="1"/>
    <col min="3622" max="3622" width="14.42578125" style="1906" customWidth="1"/>
    <col min="3623" max="3840" width="11" style="1906"/>
    <col min="3841" max="3841" width="41.42578125" style="1906" customWidth="1"/>
    <col min="3842" max="3842" width="7.7109375" style="1906" customWidth="1"/>
    <col min="3843" max="3843" width="9.28515625" style="1906" customWidth="1"/>
    <col min="3844" max="3844" width="7" style="1906" customWidth="1"/>
    <col min="3845" max="3845" width="7.42578125" style="1906" bestFit="1" customWidth="1"/>
    <col min="3846" max="3846" width="34.7109375" style="1906" customWidth="1"/>
    <col min="3847" max="3847" width="9.7109375" style="1906" customWidth="1"/>
    <col min="3848" max="3850" width="10.7109375" style="1906" customWidth="1"/>
    <col min="3851" max="3851" width="35.7109375" style="1906" customWidth="1"/>
    <col min="3852" max="3852" width="11" style="1906" customWidth="1"/>
    <col min="3853" max="3862" width="9.85546875" style="1906" customWidth="1"/>
    <col min="3863" max="3866" width="11" style="1906" customWidth="1"/>
    <col min="3867" max="3867" width="14.42578125" style="1906" customWidth="1"/>
    <col min="3868" max="3868" width="4.140625" style="1906" customWidth="1"/>
    <col min="3869" max="3869" width="13.28515625" style="1906" customWidth="1"/>
    <col min="3870" max="3870" width="28.140625" style="1906" customWidth="1"/>
    <col min="3871" max="3871" width="11" style="1906" customWidth="1"/>
    <col min="3872" max="3872" width="14.42578125" style="1906" customWidth="1"/>
    <col min="3873" max="3873" width="4.140625" style="1906" customWidth="1"/>
    <col min="3874" max="3875" width="11" style="1906" customWidth="1"/>
    <col min="3876" max="3876" width="14.42578125" style="1906" customWidth="1"/>
    <col min="3877" max="3877" width="4.140625" style="1906" customWidth="1"/>
    <col min="3878" max="3878" width="14.42578125" style="1906" customWidth="1"/>
    <col min="3879" max="4096" width="11" style="1906"/>
    <col min="4097" max="4097" width="41.42578125" style="1906" customWidth="1"/>
    <col min="4098" max="4098" width="7.7109375" style="1906" customWidth="1"/>
    <col min="4099" max="4099" width="9.28515625" style="1906" customWidth="1"/>
    <col min="4100" max="4100" width="7" style="1906" customWidth="1"/>
    <col min="4101" max="4101" width="7.42578125" style="1906" bestFit="1" customWidth="1"/>
    <col min="4102" max="4102" width="34.7109375" style="1906" customWidth="1"/>
    <col min="4103" max="4103" width="9.7109375" style="1906" customWidth="1"/>
    <col min="4104" max="4106" width="10.7109375" style="1906" customWidth="1"/>
    <col min="4107" max="4107" width="35.7109375" style="1906" customWidth="1"/>
    <col min="4108" max="4108" width="11" style="1906" customWidth="1"/>
    <col min="4109" max="4118" width="9.85546875" style="1906" customWidth="1"/>
    <col min="4119" max="4122" width="11" style="1906" customWidth="1"/>
    <col min="4123" max="4123" width="14.42578125" style="1906" customWidth="1"/>
    <col min="4124" max="4124" width="4.140625" style="1906" customWidth="1"/>
    <col min="4125" max="4125" width="13.28515625" style="1906" customWidth="1"/>
    <col min="4126" max="4126" width="28.140625" style="1906" customWidth="1"/>
    <col min="4127" max="4127" width="11" style="1906" customWidth="1"/>
    <col min="4128" max="4128" width="14.42578125" style="1906" customWidth="1"/>
    <col min="4129" max="4129" width="4.140625" style="1906" customWidth="1"/>
    <col min="4130" max="4131" width="11" style="1906" customWidth="1"/>
    <col min="4132" max="4132" width="14.42578125" style="1906" customWidth="1"/>
    <col min="4133" max="4133" width="4.140625" style="1906" customWidth="1"/>
    <col min="4134" max="4134" width="14.42578125" style="1906" customWidth="1"/>
    <col min="4135" max="4352" width="11" style="1906"/>
    <col min="4353" max="4353" width="41.42578125" style="1906" customWidth="1"/>
    <col min="4354" max="4354" width="7.7109375" style="1906" customWidth="1"/>
    <col min="4355" max="4355" width="9.28515625" style="1906" customWidth="1"/>
    <col min="4356" max="4356" width="7" style="1906" customWidth="1"/>
    <col min="4357" max="4357" width="7.42578125" style="1906" bestFit="1" customWidth="1"/>
    <col min="4358" max="4358" width="34.7109375" style="1906" customWidth="1"/>
    <col min="4359" max="4359" width="9.7109375" style="1906" customWidth="1"/>
    <col min="4360" max="4362" width="10.7109375" style="1906" customWidth="1"/>
    <col min="4363" max="4363" width="35.7109375" style="1906" customWidth="1"/>
    <col min="4364" max="4364" width="11" style="1906" customWidth="1"/>
    <col min="4365" max="4374" width="9.85546875" style="1906" customWidth="1"/>
    <col min="4375" max="4378" width="11" style="1906" customWidth="1"/>
    <col min="4379" max="4379" width="14.42578125" style="1906" customWidth="1"/>
    <col min="4380" max="4380" width="4.140625" style="1906" customWidth="1"/>
    <col min="4381" max="4381" width="13.28515625" style="1906" customWidth="1"/>
    <col min="4382" max="4382" width="28.140625" style="1906" customWidth="1"/>
    <col min="4383" max="4383" width="11" style="1906" customWidth="1"/>
    <col min="4384" max="4384" width="14.42578125" style="1906" customWidth="1"/>
    <col min="4385" max="4385" width="4.140625" style="1906" customWidth="1"/>
    <col min="4386" max="4387" width="11" style="1906" customWidth="1"/>
    <col min="4388" max="4388" width="14.42578125" style="1906" customWidth="1"/>
    <col min="4389" max="4389" width="4.140625" style="1906" customWidth="1"/>
    <col min="4390" max="4390" width="14.42578125" style="1906" customWidth="1"/>
    <col min="4391" max="4608" width="11" style="1906"/>
    <col min="4609" max="4609" width="41.42578125" style="1906" customWidth="1"/>
    <col min="4610" max="4610" width="7.7109375" style="1906" customWidth="1"/>
    <col min="4611" max="4611" width="9.28515625" style="1906" customWidth="1"/>
    <col min="4612" max="4612" width="7" style="1906" customWidth="1"/>
    <col min="4613" max="4613" width="7.42578125" style="1906" bestFit="1" customWidth="1"/>
    <col min="4614" max="4614" width="34.7109375" style="1906" customWidth="1"/>
    <col min="4615" max="4615" width="9.7109375" style="1906" customWidth="1"/>
    <col min="4616" max="4618" width="10.7109375" style="1906" customWidth="1"/>
    <col min="4619" max="4619" width="35.7109375" style="1906" customWidth="1"/>
    <col min="4620" max="4620" width="11" style="1906" customWidth="1"/>
    <col min="4621" max="4630" width="9.85546875" style="1906" customWidth="1"/>
    <col min="4631" max="4634" width="11" style="1906" customWidth="1"/>
    <col min="4635" max="4635" width="14.42578125" style="1906" customWidth="1"/>
    <col min="4636" max="4636" width="4.140625" style="1906" customWidth="1"/>
    <col min="4637" max="4637" width="13.28515625" style="1906" customWidth="1"/>
    <col min="4638" max="4638" width="28.140625" style="1906" customWidth="1"/>
    <col min="4639" max="4639" width="11" style="1906" customWidth="1"/>
    <col min="4640" max="4640" width="14.42578125" style="1906" customWidth="1"/>
    <col min="4641" max="4641" width="4.140625" style="1906" customWidth="1"/>
    <col min="4642" max="4643" width="11" style="1906" customWidth="1"/>
    <col min="4644" max="4644" width="14.42578125" style="1906" customWidth="1"/>
    <col min="4645" max="4645" width="4.140625" style="1906" customWidth="1"/>
    <col min="4646" max="4646" width="14.42578125" style="1906" customWidth="1"/>
    <col min="4647" max="4864" width="11" style="1906"/>
    <col min="4865" max="4865" width="41.42578125" style="1906" customWidth="1"/>
    <col min="4866" max="4866" width="7.7109375" style="1906" customWidth="1"/>
    <col min="4867" max="4867" width="9.28515625" style="1906" customWidth="1"/>
    <col min="4868" max="4868" width="7" style="1906" customWidth="1"/>
    <col min="4869" max="4869" width="7.42578125" style="1906" bestFit="1" customWidth="1"/>
    <col min="4870" max="4870" width="34.7109375" style="1906" customWidth="1"/>
    <col min="4871" max="4871" width="9.7109375" style="1906" customWidth="1"/>
    <col min="4872" max="4874" width="10.7109375" style="1906" customWidth="1"/>
    <col min="4875" max="4875" width="35.7109375" style="1906" customWidth="1"/>
    <col min="4876" max="4876" width="11" style="1906" customWidth="1"/>
    <col min="4877" max="4886" width="9.85546875" style="1906" customWidth="1"/>
    <col min="4887" max="4890" width="11" style="1906" customWidth="1"/>
    <col min="4891" max="4891" width="14.42578125" style="1906" customWidth="1"/>
    <col min="4892" max="4892" width="4.140625" style="1906" customWidth="1"/>
    <col min="4893" max="4893" width="13.28515625" style="1906" customWidth="1"/>
    <col min="4894" max="4894" width="28.140625" style="1906" customWidth="1"/>
    <col min="4895" max="4895" width="11" style="1906" customWidth="1"/>
    <col min="4896" max="4896" width="14.42578125" style="1906" customWidth="1"/>
    <col min="4897" max="4897" width="4.140625" style="1906" customWidth="1"/>
    <col min="4898" max="4899" width="11" style="1906" customWidth="1"/>
    <col min="4900" max="4900" width="14.42578125" style="1906" customWidth="1"/>
    <col min="4901" max="4901" width="4.140625" style="1906" customWidth="1"/>
    <col min="4902" max="4902" width="14.42578125" style="1906" customWidth="1"/>
    <col min="4903" max="5120" width="11" style="1906"/>
    <col min="5121" max="5121" width="41.42578125" style="1906" customWidth="1"/>
    <col min="5122" max="5122" width="7.7109375" style="1906" customWidth="1"/>
    <col min="5123" max="5123" width="9.28515625" style="1906" customWidth="1"/>
    <col min="5124" max="5124" width="7" style="1906" customWidth="1"/>
    <col min="5125" max="5125" width="7.42578125" style="1906" bestFit="1" customWidth="1"/>
    <col min="5126" max="5126" width="34.7109375" style="1906" customWidth="1"/>
    <col min="5127" max="5127" width="9.7109375" style="1906" customWidth="1"/>
    <col min="5128" max="5130" width="10.7109375" style="1906" customWidth="1"/>
    <col min="5131" max="5131" width="35.7109375" style="1906" customWidth="1"/>
    <col min="5132" max="5132" width="11" style="1906" customWidth="1"/>
    <col min="5133" max="5142" width="9.85546875" style="1906" customWidth="1"/>
    <col min="5143" max="5146" width="11" style="1906" customWidth="1"/>
    <col min="5147" max="5147" width="14.42578125" style="1906" customWidth="1"/>
    <col min="5148" max="5148" width="4.140625" style="1906" customWidth="1"/>
    <col min="5149" max="5149" width="13.28515625" style="1906" customWidth="1"/>
    <col min="5150" max="5150" width="28.140625" style="1906" customWidth="1"/>
    <col min="5151" max="5151" width="11" style="1906" customWidth="1"/>
    <col min="5152" max="5152" width="14.42578125" style="1906" customWidth="1"/>
    <col min="5153" max="5153" width="4.140625" style="1906" customWidth="1"/>
    <col min="5154" max="5155" width="11" style="1906" customWidth="1"/>
    <col min="5156" max="5156" width="14.42578125" style="1906" customWidth="1"/>
    <col min="5157" max="5157" width="4.140625" style="1906" customWidth="1"/>
    <col min="5158" max="5158" width="14.42578125" style="1906" customWidth="1"/>
    <col min="5159" max="5376" width="11" style="1906"/>
    <col min="5377" max="5377" width="41.42578125" style="1906" customWidth="1"/>
    <col min="5378" max="5378" width="7.7109375" style="1906" customWidth="1"/>
    <col min="5379" max="5379" width="9.28515625" style="1906" customWidth="1"/>
    <col min="5380" max="5380" width="7" style="1906" customWidth="1"/>
    <col min="5381" max="5381" width="7.42578125" style="1906" bestFit="1" customWidth="1"/>
    <col min="5382" max="5382" width="34.7109375" style="1906" customWidth="1"/>
    <col min="5383" max="5383" width="9.7109375" style="1906" customWidth="1"/>
    <col min="5384" max="5386" width="10.7109375" style="1906" customWidth="1"/>
    <col min="5387" max="5387" width="35.7109375" style="1906" customWidth="1"/>
    <col min="5388" max="5388" width="11" style="1906" customWidth="1"/>
    <col min="5389" max="5398" width="9.85546875" style="1906" customWidth="1"/>
    <col min="5399" max="5402" width="11" style="1906" customWidth="1"/>
    <col min="5403" max="5403" width="14.42578125" style="1906" customWidth="1"/>
    <col min="5404" max="5404" width="4.140625" style="1906" customWidth="1"/>
    <col min="5405" max="5405" width="13.28515625" style="1906" customWidth="1"/>
    <col min="5406" max="5406" width="28.140625" style="1906" customWidth="1"/>
    <col min="5407" max="5407" width="11" style="1906" customWidth="1"/>
    <col min="5408" max="5408" width="14.42578125" style="1906" customWidth="1"/>
    <col min="5409" max="5409" width="4.140625" style="1906" customWidth="1"/>
    <col min="5410" max="5411" width="11" style="1906" customWidth="1"/>
    <col min="5412" max="5412" width="14.42578125" style="1906" customWidth="1"/>
    <col min="5413" max="5413" width="4.140625" style="1906" customWidth="1"/>
    <col min="5414" max="5414" width="14.42578125" style="1906" customWidth="1"/>
    <col min="5415" max="5632" width="11" style="1906"/>
    <col min="5633" max="5633" width="41.42578125" style="1906" customWidth="1"/>
    <col min="5634" max="5634" width="7.7109375" style="1906" customWidth="1"/>
    <col min="5635" max="5635" width="9.28515625" style="1906" customWidth="1"/>
    <col min="5636" max="5636" width="7" style="1906" customWidth="1"/>
    <col min="5637" max="5637" width="7.42578125" style="1906" bestFit="1" customWidth="1"/>
    <col min="5638" max="5638" width="34.7109375" style="1906" customWidth="1"/>
    <col min="5639" max="5639" width="9.7109375" style="1906" customWidth="1"/>
    <col min="5640" max="5642" width="10.7109375" style="1906" customWidth="1"/>
    <col min="5643" max="5643" width="35.7109375" style="1906" customWidth="1"/>
    <col min="5644" max="5644" width="11" style="1906" customWidth="1"/>
    <col min="5645" max="5654" width="9.85546875" style="1906" customWidth="1"/>
    <col min="5655" max="5658" width="11" style="1906" customWidth="1"/>
    <col min="5659" max="5659" width="14.42578125" style="1906" customWidth="1"/>
    <col min="5660" max="5660" width="4.140625" style="1906" customWidth="1"/>
    <col min="5661" max="5661" width="13.28515625" style="1906" customWidth="1"/>
    <col min="5662" max="5662" width="28.140625" style="1906" customWidth="1"/>
    <col min="5663" max="5663" width="11" style="1906" customWidth="1"/>
    <col min="5664" max="5664" width="14.42578125" style="1906" customWidth="1"/>
    <col min="5665" max="5665" width="4.140625" style="1906" customWidth="1"/>
    <col min="5666" max="5667" width="11" style="1906" customWidth="1"/>
    <col min="5668" max="5668" width="14.42578125" style="1906" customWidth="1"/>
    <col min="5669" max="5669" width="4.140625" style="1906" customWidth="1"/>
    <col min="5670" max="5670" width="14.42578125" style="1906" customWidth="1"/>
    <col min="5671" max="5888" width="11" style="1906"/>
    <col min="5889" max="5889" width="41.42578125" style="1906" customWidth="1"/>
    <col min="5890" max="5890" width="7.7109375" style="1906" customWidth="1"/>
    <col min="5891" max="5891" width="9.28515625" style="1906" customWidth="1"/>
    <col min="5892" max="5892" width="7" style="1906" customWidth="1"/>
    <col min="5893" max="5893" width="7.42578125" style="1906" bestFit="1" customWidth="1"/>
    <col min="5894" max="5894" width="34.7109375" style="1906" customWidth="1"/>
    <col min="5895" max="5895" width="9.7109375" style="1906" customWidth="1"/>
    <col min="5896" max="5898" width="10.7109375" style="1906" customWidth="1"/>
    <col min="5899" max="5899" width="35.7109375" style="1906" customWidth="1"/>
    <col min="5900" max="5900" width="11" style="1906" customWidth="1"/>
    <col min="5901" max="5910" width="9.85546875" style="1906" customWidth="1"/>
    <col min="5911" max="5914" width="11" style="1906" customWidth="1"/>
    <col min="5915" max="5915" width="14.42578125" style="1906" customWidth="1"/>
    <col min="5916" max="5916" width="4.140625" style="1906" customWidth="1"/>
    <col min="5917" max="5917" width="13.28515625" style="1906" customWidth="1"/>
    <col min="5918" max="5918" width="28.140625" style="1906" customWidth="1"/>
    <col min="5919" max="5919" width="11" style="1906" customWidth="1"/>
    <col min="5920" max="5920" width="14.42578125" style="1906" customWidth="1"/>
    <col min="5921" max="5921" width="4.140625" style="1906" customWidth="1"/>
    <col min="5922" max="5923" width="11" style="1906" customWidth="1"/>
    <col min="5924" max="5924" width="14.42578125" style="1906" customWidth="1"/>
    <col min="5925" max="5925" width="4.140625" style="1906" customWidth="1"/>
    <col min="5926" max="5926" width="14.42578125" style="1906" customWidth="1"/>
    <col min="5927" max="6144" width="11" style="1906"/>
    <col min="6145" max="6145" width="41.42578125" style="1906" customWidth="1"/>
    <col min="6146" max="6146" width="7.7109375" style="1906" customWidth="1"/>
    <col min="6147" max="6147" width="9.28515625" style="1906" customWidth="1"/>
    <col min="6148" max="6148" width="7" style="1906" customWidth="1"/>
    <col min="6149" max="6149" width="7.42578125" style="1906" bestFit="1" customWidth="1"/>
    <col min="6150" max="6150" width="34.7109375" style="1906" customWidth="1"/>
    <col min="6151" max="6151" width="9.7109375" style="1906" customWidth="1"/>
    <col min="6152" max="6154" width="10.7109375" style="1906" customWidth="1"/>
    <col min="6155" max="6155" width="35.7109375" style="1906" customWidth="1"/>
    <col min="6156" max="6156" width="11" style="1906" customWidth="1"/>
    <col min="6157" max="6166" width="9.85546875" style="1906" customWidth="1"/>
    <col min="6167" max="6170" width="11" style="1906" customWidth="1"/>
    <col min="6171" max="6171" width="14.42578125" style="1906" customWidth="1"/>
    <col min="6172" max="6172" width="4.140625" style="1906" customWidth="1"/>
    <col min="6173" max="6173" width="13.28515625" style="1906" customWidth="1"/>
    <col min="6174" max="6174" width="28.140625" style="1906" customWidth="1"/>
    <col min="6175" max="6175" width="11" style="1906" customWidth="1"/>
    <col min="6176" max="6176" width="14.42578125" style="1906" customWidth="1"/>
    <col min="6177" max="6177" width="4.140625" style="1906" customWidth="1"/>
    <col min="6178" max="6179" width="11" style="1906" customWidth="1"/>
    <col min="6180" max="6180" width="14.42578125" style="1906" customWidth="1"/>
    <col min="6181" max="6181" width="4.140625" style="1906" customWidth="1"/>
    <col min="6182" max="6182" width="14.42578125" style="1906" customWidth="1"/>
    <col min="6183" max="6400" width="11" style="1906"/>
    <col min="6401" max="6401" width="41.42578125" style="1906" customWidth="1"/>
    <col min="6402" max="6402" width="7.7109375" style="1906" customWidth="1"/>
    <col min="6403" max="6403" width="9.28515625" style="1906" customWidth="1"/>
    <col min="6404" max="6404" width="7" style="1906" customWidth="1"/>
    <col min="6405" max="6405" width="7.42578125" style="1906" bestFit="1" customWidth="1"/>
    <col min="6406" max="6406" width="34.7109375" style="1906" customWidth="1"/>
    <col min="6407" max="6407" width="9.7109375" style="1906" customWidth="1"/>
    <col min="6408" max="6410" width="10.7109375" style="1906" customWidth="1"/>
    <col min="6411" max="6411" width="35.7109375" style="1906" customWidth="1"/>
    <col min="6412" max="6412" width="11" style="1906" customWidth="1"/>
    <col min="6413" max="6422" width="9.85546875" style="1906" customWidth="1"/>
    <col min="6423" max="6426" width="11" style="1906" customWidth="1"/>
    <col min="6427" max="6427" width="14.42578125" style="1906" customWidth="1"/>
    <col min="6428" max="6428" width="4.140625" style="1906" customWidth="1"/>
    <col min="6429" max="6429" width="13.28515625" style="1906" customWidth="1"/>
    <col min="6430" max="6430" width="28.140625" style="1906" customWidth="1"/>
    <col min="6431" max="6431" width="11" style="1906" customWidth="1"/>
    <col min="6432" max="6432" width="14.42578125" style="1906" customWidth="1"/>
    <col min="6433" max="6433" width="4.140625" style="1906" customWidth="1"/>
    <col min="6434" max="6435" width="11" style="1906" customWidth="1"/>
    <col min="6436" max="6436" width="14.42578125" style="1906" customWidth="1"/>
    <col min="6437" max="6437" width="4.140625" style="1906" customWidth="1"/>
    <col min="6438" max="6438" width="14.42578125" style="1906" customWidth="1"/>
    <col min="6439" max="6656" width="11" style="1906"/>
    <col min="6657" max="6657" width="41.42578125" style="1906" customWidth="1"/>
    <col min="6658" max="6658" width="7.7109375" style="1906" customWidth="1"/>
    <col min="6659" max="6659" width="9.28515625" style="1906" customWidth="1"/>
    <col min="6660" max="6660" width="7" style="1906" customWidth="1"/>
    <col min="6661" max="6661" width="7.42578125" style="1906" bestFit="1" customWidth="1"/>
    <col min="6662" max="6662" width="34.7109375" style="1906" customWidth="1"/>
    <col min="6663" max="6663" width="9.7109375" style="1906" customWidth="1"/>
    <col min="6664" max="6666" width="10.7109375" style="1906" customWidth="1"/>
    <col min="6667" max="6667" width="35.7109375" style="1906" customWidth="1"/>
    <col min="6668" max="6668" width="11" style="1906" customWidth="1"/>
    <col min="6669" max="6678" width="9.85546875" style="1906" customWidth="1"/>
    <col min="6679" max="6682" width="11" style="1906" customWidth="1"/>
    <col min="6683" max="6683" width="14.42578125" style="1906" customWidth="1"/>
    <col min="6684" max="6684" width="4.140625" style="1906" customWidth="1"/>
    <col min="6685" max="6685" width="13.28515625" style="1906" customWidth="1"/>
    <col min="6686" max="6686" width="28.140625" style="1906" customWidth="1"/>
    <col min="6687" max="6687" width="11" style="1906" customWidth="1"/>
    <col min="6688" max="6688" width="14.42578125" style="1906" customWidth="1"/>
    <col min="6689" max="6689" width="4.140625" style="1906" customWidth="1"/>
    <col min="6690" max="6691" width="11" style="1906" customWidth="1"/>
    <col min="6692" max="6692" width="14.42578125" style="1906" customWidth="1"/>
    <col min="6693" max="6693" width="4.140625" style="1906" customWidth="1"/>
    <col min="6694" max="6694" width="14.42578125" style="1906" customWidth="1"/>
    <col min="6695" max="6912" width="11" style="1906"/>
    <col min="6913" max="6913" width="41.42578125" style="1906" customWidth="1"/>
    <col min="6914" max="6914" width="7.7109375" style="1906" customWidth="1"/>
    <col min="6915" max="6915" width="9.28515625" style="1906" customWidth="1"/>
    <col min="6916" max="6916" width="7" style="1906" customWidth="1"/>
    <col min="6917" max="6917" width="7.42578125" style="1906" bestFit="1" customWidth="1"/>
    <col min="6918" max="6918" width="34.7109375" style="1906" customWidth="1"/>
    <col min="6919" max="6919" width="9.7109375" style="1906" customWidth="1"/>
    <col min="6920" max="6922" width="10.7109375" style="1906" customWidth="1"/>
    <col min="6923" max="6923" width="35.7109375" style="1906" customWidth="1"/>
    <col min="6924" max="6924" width="11" style="1906" customWidth="1"/>
    <col min="6925" max="6934" width="9.85546875" style="1906" customWidth="1"/>
    <col min="6935" max="6938" width="11" style="1906" customWidth="1"/>
    <col min="6939" max="6939" width="14.42578125" style="1906" customWidth="1"/>
    <col min="6940" max="6940" width="4.140625" style="1906" customWidth="1"/>
    <col min="6941" max="6941" width="13.28515625" style="1906" customWidth="1"/>
    <col min="6942" max="6942" width="28.140625" style="1906" customWidth="1"/>
    <col min="6943" max="6943" width="11" style="1906" customWidth="1"/>
    <col min="6944" max="6944" width="14.42578125" style="1906" customWidth="1"/>
    <col min="6945" max="6945" width="4.140625" style="1906" customWidth="1"/>
    <col min="6946" max="6947" width="11" style="1906" customWidth="1"/>
    <col min="6948" max="6948" width="14.42578125" style="1906" customWidth="1"/>
    <col min="6949" max="6949" width="4.140625" style="1906" customWidth="1"/>
    <col min="6950" max="6950" width="14.42578125" style="1906" customWidth="1"/>
    <col min="6951" max="7168" width="11" style="1906"/>
    <col min="7169" max="7169" width="41.42578125" style="1906" customWidth="1"/>
    <col min="7170" max="7170" width="7.7109375" style="1906" customWidth="1"/>
    <col min="7171" max="7171" width="9.28515625" style="1906" customWidth="1"/>
    <col min="7172" max="7172" width="7" style="1906" customWidth="1"/>
    <col min="7173" max="7173" width="7.42578125" style="1906" bestFit="1" customWidth="1"/>
    <col min="7174" max="7174" width="34.7109375" style="1906" customWidth="1"/>
    <col min="7175" max="7175" width="9.7109375" style="1906" customWidth="1"/>
    <col min="7176" max="7178" width="10.7109375" style="1906" customWidth="1"/>
    <col min="7179" max="7179" width="35.7109375" style="1906" customWidth="1"/>
    <col min="7180" max="7180" width="11" style="1906" customWidth="1"/>
    <col min="7181" max="7190" width="9.85546875" style="1906" customWidth="1"/>
    <col min="7191" max="7194" width="11" style="1906" customWidth="1"/>
    <col min="7195" max="7195" width="14.42578125" style="1906" customWidth="1"/>
    <col min="7196" max="7196" width="4.140625" style="1906" customWidth="1"/>
    <col min="7197" max="7197" width="13.28515625" style="1906" customWidth="1"/>
    <col min="7198" max="7198" width="28.140625" style="1906" customWidth="1"/>
    <col min="7199" max="7199" width="11" style="1906" customWidth="1"/>
    <col min="7200" max="7200" width="14.42578125" style="1906" customWidth="1"/>
    <col min="7201" max="7201" width="4.140625" style="1906" customWidth="1"/>
    <col min="7202" max="7203" width="11" style="1906" customWidth="1"/>
    <col min="7204" max="7204" width="14.42578125" style="1906" customWidth="1"/>
    <col min="7205" max="7205" width="4.140625" style="1906" customWidth="1"/>
    <col min="7206" max="7206" width="14.42578125" style="1906" customWidth="1"/>
    <col min="7207" max="7424" width="11" style="1906"/>
    <col min="7425" max="7425" width="41.42578125" style="1906" customWidth="1"/>
    <col min="7426" max="7426" width="7.7109375" style="1906" customWidth="1"/>
    <col min="7427" max="7427" width="9.28515625" style="1906" customWidth="1"/>
    <col min="7428" max="7428" width="7" style="1906" customWidth="1"/>
    <col min="7429" max="7429" width="7.42578125" style="1906" bestFit="1" customWidth="1"/>
    <col min="7430" max="7430" width="34.7109375" style="1906" customWidth="1"/>
    <col min="7431" max="7431" width="9.7109375" style="1906" customWidth="1"/>
    <col min="7432" max="7434" width="10.7109375" style="1906" customWidth="1"/>
    <col min="7435" max="7435" width="35.7109375" style="1906" customWidth="1"/>
    <col min="7436" max="7436" width="11" style="1906" customWidth="1"/>
    <col min="7437" max="7446" width="9.85546875" style="1906" customWidth="1"/>
    <col min="7447" max="7450" width="11" style="1906" customWidth="1"/>
    <col min="7451" max="7451" width="14.42578125" style="1906" customWidth="1"/>
    <col min="7452" max="7452" width="4.140625" style="1906" customWidth="1"/>
    <col min="7453" max="7453" width="13.28515625" style="1906" customWidth="1"/>
    <col min="7454" max="7454" width="28.140625" style="1906" customWidth="1"/>
    <col min="7455" max="7455" width="11" style="1906" customWidth="1"/>
    <col min="7456" max="7456" width="14.42578125" style="1906" customWidth="1"/>
    <col min="7457" max="7457" width="4.140625" style="1906" customWidth="1"/>
    <col min="7458" max="7459" width="11" style="1906" customWidth="1"/>
    <col min="7460" max="7460" width="14.42578125" style="1906" customWidth="1"/>
    <col min="7461" max="7461" width="4.140625" style="1906" customWidth="1"/>
    <col min="7462" max="7462" width="14.42578125" style="1906" customWidth="1"/>
    <col min="7463" max="7680" width="11" style="1906"/>
    <col min="7681" max="7681" width="41.42578125" style="1906" customWidth="1"/>
    <col min="7682" max="7682" width="7.7109375" style="1906" customWidth="1"/>
    <col min="7683" max="7683" width="9.28515625" style="1906" customWidth="1"/>
    <col min="7684" max="7684" width="7" style="1906" customWidth="1"/>
    <col min="7685" max="7685" width="7.42578125" style="1906" bestFit="1" customWidth="1"/>
    <col min="7686" max="7686" width="34.7109375" style="1906" customWidth="1"/>
    <col min="7687" max="7687" width="9.7109375" style="1906" customWidth="1"/>
    <col min="7688" max="7690" width="10.7109375" style="1906" customWidth="1"/>
    <col min="7691" max="7691" width="35.7109375" style="1906" customWidth="1"/>
    <col min="7692" max="7692" width="11" style="1906" customWidth="1"/>
    <col min="7693" max="7702" width="9.85546875" style="1906" customWidth="1"/>
    <col min="7703" max="7706" width="11" style="1906" customWidth="1"/>
    <col min="7707" max="7707" width="14.42578125" style="1906" customWidth="1"/>
    <col min="7708" max="7708" width="4.140625" style="1906" customWidth="1"/>
    <col min="7709" max="7709" width="13.28515625" style="1906" customWidth="1"/>
    <col min="7710" max="7710" width="28.140625" style="1906" customWidth="1"/>
    <col min="7711" max="7711" width="11" style="1906" customWidth="1"/>
    <col min="7712" max="7712" width="14.42578125" style="1906" customWidth="1"/>
    <col min="7713" max="7713" width="4.140625" style="1906" customWidth="1"/>
    <col min="7714" max="7715" width="11" style="1906" customWidth="1"/>
    <col min="7716" max="7716" width="14.42578125" style="1906" customWidth="1"/>
    <col min="7717" max="7717" width="4.140625" style="1906" customWidth="1"/>
    <col min="7718" max="7718" width="14.42578125" style="1906" customWidth="1"/>
    <col min="7719" max="7936" width="11" style="1906"/>
    <col min="7937" max="7937" width="41.42578125" style="1906" customWidth="1"/>
    <col min="7938" max="7938" width="7.7109375" style="1906" customWidth="1"/>
    <col min="7939" max="7939" width="9.28515625" style="1906" customWidth="1"/>
    <col min="7940" max="7940" width="7" style="1906" customWidth="1"/>
    <col min="7941" max="7941" width="7.42578125" style="1906" bestFit="1" customWidth="1"/>
    <col min="7942" max="7942" width="34.7109375" style="1906" customWidth="1"/>
    <col min="7943" max="7943" width="9.7109375" style="1906" customWidth="1"/>
    <col min="7944" max="7946" width="10.7109375" style="1906" customWidth="1"/>
    <col min="7947" max="7947" width="35.7109375" style="1906" customWidth="1"/>
    <col min="7948" max="7948" width="11" style="1906" customWidth="1"/>
    <col min="7949" max="7958" width="9.85546875" style="1906" customWidth="1"/>
    <col min="7959" max="7962" width="11" style="1906" customWidth="1"/>
    <col min="7963" max="7963" width="14.42578125" style="1906" customWidth="1"/>
    <col min="7964" max="7964" width="4.140625" style="1906" customWidth="1"/>
    <col min="7965" max="7965" width="13.28515625" style="1906" customWidth="1"/>
    <col min="7966" max="7966" width="28.140625" style="1906" customWidth="1"/>
    <col min="7967" max="7967" width="11" style="1906" customWidth="1"/>
    <col min="7968" max="7968" width="14.42578125" style="1906" customWidth="1"/>
    <col min="7969" max="7969" width="4.140625" style="1906" customWidth="1"/>
    <col min="7970" max="7971" width="11" style="1906" customWidth="1"/>
    <col min="7972" max="7972" width="14.42578125" style="1906" customWidth="1"/>
    <col min="7973" max="7973" width="4.140625" style="1906" customWidth="1"/>
    <col min="7974" max="7974" width="14.42578125" style="1906" customWidth="1"/>
    <col min="7975" max="8192" width="11" style="1906"/>
    <col min="8193" max="8193" width="41.42578125" style="1906" customWidth="1"/>
    <col min="8194" max="8194" width="7.7109375" style="1906" customWidth="1"/>
    <col min="8195" max="8195" width="9.28515625" style="1906" customWidth="1"/>
    <col min="8196" max="8196" width="7" style="1906" customWidth="1"/>
    <col min="8197" max="8197" width="7.42578125" style="1906" bestFit="1" customWidth="1"/>
    <col min="8198" max="8198" width="34.7109375" style="1906" customWidth="1"/>
    <col min="8199" max="8199" width="9.7109375" style="1906" customWidth="1"/>
    <col min="8200" max="8202" width="10.7109375" style="1906" customWidth="1"/>
    <col min="8203" max="8203" width="35.7109375" style="1906" customWidth="1"/>
    <col min="8204" max="8204" width="11" style="1906" customWidth="1"/>
    <col min="8205" max="8214" width="9.85546875" style="1906" customWidth="1"/>
    <col min="8215" max="8218" width="11" style="1906" customWidth="1"/>
    <col min="8219" max="8219" width="14.42578125" style="1906" customWidth="1"/>
    <col min="8220" max="8220" width="4.140625" style="1906" customWidth="1"/>
    <col min="8221" max="8221" width="13.28515625" style="1906" customWidth="1"/>
    <col min="8222" max="8222" width="28.140625" style="1906" customWidth="1"/>
    <col min="8223" max="8223" width="11" style="1906" customWidth="1"/>
    <col min="8224" max="8224" width="14.42578125" style="1906" customWidth="1"/>
    <col min="8225" max="8225" width="4.140625" style="1906" customWidth="1"/>
    <col min="8226" max="8227" width="11" style="1906" customWidth="1"/>
    <col min="8228" max="8228" width="14.42578125" style="1906" customWidth="1"/>
    <col min="8229" max="8229" width="4.140625" style="1906" customWidth="1"/>
    <col min="8230" max="8230" width="14.42578125" style="1906" customWidth="1"/>
    <col min="8231" max="8448" width="11" style="1906"/>
    <col min="8449" max="8449" width="41.42578125" style="1906" customWidth="1"/>
    <col min="8450" max="8450" width="7.7109375" style="1906" customWidth="1"/>
    <col min="8451" max="8451" width="9.28515625" style="1906" customWidth="1"/>
    <col min="8452" max="8452" width="7" style="1906" customWidth="1"/>
    <col min="8453" max="8453" width="7.42578125" style="1906" bestFit="1" customWidth="1"/>
    <col min="8454" max="8454" width="34.7109375" style="1906" customWidth="1"/>
    <col min="8455" max="8455" width="9.7109375" style="1906" customWidth="1"/>
    <col min="8456" max="8458" width="10.7109375" style="1906" customWidth="1"/>
    <col min="8459" max="8459" width="35.7109375" style="1906" customWidth="1"/>
    <col min="8460" max="8460" width="11" style="1906" customWidth="1"/>
    <col min="8461" max="8470" width="9.85546875" style="1906" customWidth="1"/>
    <col min="8471" max="8474" width="11" style="1906" customWidth="1"/>
    <col min="8475" max="8475" width="14.42578125" style="1906" customWidth="1"/>
    <col min="8476" max="8476" width="4.140625" style="1906" customWidth="1"/>
    <col min="8477" max="8477" width="13.28515625" style="1906" customWidth="1"/>
    <col min="8478" max="8478" width="28.140625" style="1906" customWidth="1"/>
    <col min="8479" max="8479" width="11" style="1906" customWidth="1"/>
    <col min="8480" max="8480" width="14.42578125" style="1906" customWidth="1"/>
    <col min="8481" max="8481" width="4.140625" style="1906" customWidth="1"/>
    <col min="8482" max="8483" width="11" style="1906" customWidth="1"/>
    <col min="8484" max="8484" width="14.42578125" style="1906" customWidth="1"/>
    <col min="8485" max="8485" width="4.140625" style="1906" customWidth="1"/>
    <col min="8486" max="8486" width="14.42578125" style="1906" customWidth="1"/>
    <col min="8487" max="8704" width="11" style="1906"/>
    <col min="8705" max="8705" width="41.42578125" style="1906" customWidth="1"/>
    <col min="8706" max="8706" width="7.7109375" style="1906" customWidth="1"/>
    <col min="8707" max="8707" width="9.28515625" style="1906" customWidth="1"/>
    <col min="8708" max="8708" width="7" style="1906" customWidth="1"/>
    <col min="8709" max="8709" width="7.42578125" style="1906" bestFit="1" customWidth="1"/>
    <col min="8710" max="8710" width="34.7109375" style="1906" customWidth="1"/>
    <col min="8711" max="8711" width="9.7109375" style="1906" customWidth="1"/>
    <col min="8712" max="8714" width="10.7109375" style="1906" customWidth="1"/>
    <col min="8715" max="8715" width="35.7109375" style="1906" customWidth="1"/>
    <col min="8716" max="8716" width="11" style="1906" customWidth="1"/>
    <col min="8717" max="8726" width="9.85546875" style="1906" customWidth="1"/>
    <col min="8727" max="8730" width="11" style="1906" customWidth="1"/>
    <col min="8731" max="8731" width="14.42578125" style="1906" customWidth="1"/>
    <col min="8732" max="8732" width="4.140625" style="1906" customWidth="1"/>
    <col min="8733" max="8733" width="13.28515625" style="1906" customWidth="1"/>
    <col min="8734" max="8734" width="28.140625" style="1906" customWidth="1"/>
    <col min="8735" max="8735" width="11" style="1906" customWidth="1"/>
    <col min="8736" max="8736" width="14.42578125" style="1906" customWidth="1"/>
    <col min="8737" max="8737" width="4.140625" style="1906" customWidth="1"/>
    <col min="8738" max="8739" width="11" style="1906" customWidth="1"/>
    <col min="8740" max="8740" width="14.42578125" style="1906" customWidth="1"/>
    <col min="8741" max="8741" width="4.140625" style="1906" customWidth="1"/>
    <col min="8742" max="8742" width="14.42578125" style="1906" customWidth="1"/>
    <col min="8743" max="8960" width="11" style="1906"/>
    <col min="8961" max="8961" width="41.42578125" style="1906" customWidth="1"/>
    <col min="8962" max="8962" width="7.7109375" style="1906" customWidth="1"/>
    <col min="8963" max="8963" width="9.28515625" style="1906" customWidth="1"/>
    <col min="8964" max="8964" width="7" style="1906" customWidth="1"/>
    <col min="8965" max="8965" width="7.42578125" style="1906" bestFit="1" customWidth="1"/>
    <col min="8966" max="8966" width="34.7109375" style="1906" customWidth="1"/>
    <col min="8967" max="8967" width="9.7109375" style="1906" customWidth="1"/>
    <col min="8968" max="8970" width="10.7109375" style="1906" customWidth="1"/>
    <col min="8971" max="8971" width="35.7109375" style="1906" customWidth="1"/>
    <col min="8972" max="8972" width="11" style="1906" customWidth="1"/>
    <col min="8973" max="8982" width="9.85546875" style="1906" customWidth="1"/>
    <col min="8983" max="8986" width="11" style="1906" customWidth="1"/>
    <col min="8987" max="8987" width="14.42578125" style="1906" customWidth="1"/>
    <col min="8988" max="8988" width="4.140625" style="1906" customWidth="1"/>
    <col min="8989" max="8989" width="13.28515625" style="1906" customWidth="1"/>
    <col min="8990" max="8990" width="28.140625" style="1906" customWidth="1"/>
    <col min="8991" max="8991" width="11" style="1906" customWidth="1"/>
    <col min="8992" max="8992" width="14.42578125" style="1906" customWidth="1"/>
    <col min="8993" max="8993" width="4.140625" style="1906" customWidth="1"/>
    <col min="8994" max="8995" width="11" style="1906" customWidth="1"/>
    <col min="8996" max="8996" width="14.42578125" style="1906" customWidth="1"/>
    <col min="8997" max="8997" width="4.140625" style="1906" customWidth="1"/>
    <col min="8998" max="8998" width="14.42578125" style="1906" customWidth="1"/>
    <col min="8999" max="9216" width="11" style="1906"/>
    <col min="9217" max="9217" width="41.42578125" style="1906" customWidth="1"/>
    <col min="9218" max="9218" width="7.7109375" style="1906" customWidth="1"/>
    <col min="9219" max="9219" width="9.28515625" style="1906" customWidth="1"/>
    <col min="9220" max="9220" width="7" style="1906" customWidth="1"/>
    <col min="9221" max="9221" width="7.42578125" style="1906" bestFit="1" customWidth="1"/>
    <col min="9222" max="9222" width="34.7109375" style="1906" customWidth="1"/>
    <col min="9223" max="9223" width="9.7109375" style="1906" customWidth="1"/>
    <col min="9224" max="9226" width="10.7109375" style="1906" customWidth="1"/>
    <col min="9227" max="9227" width="35.7109375" style="1906" customWidth="1"/>
    <col min="9228" max="9228" width="11" style="1906" customWidth="1"/>
    <col min="9229" max="9238" width="9.85546875" style="1906" customWidth="1"/>
    <col min="9239" max="9242" width="11" style="1906" customWidth="1"/>
    <col min="9243" max="9243" width="14.42578125" style="1906" customWidth="1"/>
    <col min="9244" max="9244" width="4.140625" style="1906" customWidth="1"/>
    <col min="9245" max="9245" width="13.28515625" style="1906" customWidth="1"/>
    <col min="9246" max="9246" width="28.140625" style="1906" customWidth="1"/>
    <col min="9247" max="9247" width="11" style="1906" customWidth="1"/>
    <col min="9248" max="9248" width="14.42578125" style="1906" customWidth="1"/>
    <col min="9249" max="9249" width="4.140625" style="1906" customWidth="1"/>
    <col min="9250" max="9251" width="11" style="1906" customWidth="1"/>
    <col min="9252" max="9252" width="14.42578125" style="1906" customWidth="1"/>
    <col min="9253" max="9253" width="4.140625" style="1906" customWidth="1"/>
    <col min="9254" max="9254" width="14.42578125" style="1906" customWidth="1"/>
    <col min="9255" max="9472" width="11" style="1906"/>
    <col min="9473" max="9473" width="41.42578125" style="1906" customWidth="1"/>
    <col min="9474" max="9474" width="7.7109375" style="1906" customWidth="1"/>
    <col min="9475" max="9475" width="9.28515625" style="1906" customWidth="1"/>
    <col min="9476" max="9476" width="7" style="1906" customWidth="1"/>
    <col min="9477" max="9477" width="7.42578125" style="1906" bestFit="1" customWidth="1"/>
    <col min="9478" max="9478" width="34.7109375" style="1906" customWidth="1"/>
    <col min="9479" max="9479" width="9.7109375" style="1906" customWidth="1"/>
    <col min="9480" max="9482" width="10.7109375" style="1906" customWidth="1"/>
    <col min="9483" max="9483" width="35.7109375" style="1906" customWidth="1"/>
    <col min="9484" max="9484" width="11" style="1906" customWidth="1"/>
    <col min="9485" max="9494" width="9.85546875" style="1906" customWidth="1"/>
    <col min="9495" max="9498" width="11" style="1906" customWidth="1"/>
    <col min="9499" max="9499" width="14.42578125" style="1906" customWidth="1"/>
    <col min="9500" max="9500" width="4.140625" style="1906" customWidth="1"/>
    <col min="9501" max="9501" width="13.28515625" style="1906" customWidth="1"/>
    <col min="9502" max="9502" width="28.140625" style="1906" customWidth="1"/>
    <col min="9503" max="9503" width="11" style="1906" customWidth="1"/>
    <col min="9504" max="9504" width="14.42578125" style="1906" customWidth="1"/>
    <col min="9505" max="9505" width="4.140625" style="1906" customWidth="1"/>
    <col min="9506" max="9507" width="11" style="1906" customWidth="1"/>
    <col min="9508" max="9508" width="14.42578125" style="1906" customWidth="1"/>
    <col min="9509" max="9509" width="4.140625" style="1906" customWidth="1"/>
    <col min="9510" max="9510" width="14.42578125" style="1906" customWidth="1"/>
    <col min="9511" max="9728" width="11" style="1906"/>
    <col min="9729" max="9729" width="41.42578125" style="1906" customWidth="1"/>
    <col min="9730" max="9730" width="7.7109375" style="1906" customWidth="1"/>
    <col min="9731" max="9731" width="9.28515625" style="1906" customWidth="1"/>
    <col min="9732" max="9732" width="7" style="1906" customWidth="1"/>
    <col min="9733" max="9733" width="7.42578125" style="1906" bestFit="1" customWidth="1"/>
    <col min="9734" max="9734" width="34.7109375" style="1906" customWidth="1"/>
    <col min="9735" max="9735" width="9.7109375" style="1906" customWidth="1"/>
    <col min="9736" max="9738" width="10.7109375" style="1906" customWidth="1"/>
    <col min="9739" max="9739" width="35.7109375" style="1906" customWidth="1"/>
    <col min="9740" max="9740" width="11" style="1906" customWidth="1"/>
    <col min="9741" max="9750" width="9.85546875" style="1906" customWidth="1"/>
    <col min="9751" max="9754" width="11" style="1906" customWidth="1"/>
    <col min="9755" max="9755" width="14.42578125" style="1906" customWidth="1"/>
    <col min="9756" max="9756" width="4.140625" style="1906" customWidth="1"/>
    <col min="9757" max="9757" width="13.28515625" style="1906" customWidth="1"/>
    <col min="9758" max="9758" width="28.140625" style="1906" customWidth="1"/>
    <col min="9759" max="9759" width="11" style="1906" customWidth="1"/>
    <col min="9760" max="9760" width="14.42578125" style="1906" customWidth="1"/>
    <col min="9761" max="9761" width="4.140625" style="1906" customWidth="1"/>
    <col min="9762" max="9763" width="11" style="1906" customWidth="1"/>
    <col min="9764" max="9764" width="14.42578125" style="1906" customWidth="1"/>
    <col min="9765" max="9765" width="4.140625" style="1906" customWidth="1"/>
    <col min="9766" max="9766" width="14.42578125" style="1906" customWidth="1"/>
    <col min="9767" max="9984" width="11" style="1906"/>
    <col min="9985" max="9985" width="41.42578125" style="1906" customWidth="1"/>
    <col min="9986" max="9986" width="7.7109375" style="1906" customWidth="1"/>
    <col min="9987" max="9987" width="9.28515625" style="1906" customWidth="1"/>
    <col min="9988" max="9988" width="7" style="1906" customWidth="1"/>
    <col min="9989" max="9989" width="7.42578125" style="1906" bestFit="1" customWidth="1"/>
    <col min="9990" max="9990" width="34.7109375" style="1906" customWidth="1"/>
    <col min="9991" max="9991" width="9.7109375" style="1906" customWidth="1"/>
    <col min="9992" max="9994" width="10.7109375" style="1906" customWidth="1"/>
    <col min="9995" max="9995" width="35.7109375" style="1906" customWidth="1"/>
    <col min="9996" max="9996" width="11" style="1906" customWidth="1"/>
    <col min="9997" max="10006" width="9.85546875" style="1906" customWidth="1"/>
    <col min="10007" max="10010" width="11" style="1906" customWidth="1"/>
    <col min="10011" max="10011" width="14.42578125" style="1906" customWidth="1"/>
    <col min="10012" max="10012" width="4.140625" style="1906" customWidth="1"/>
    <col min="10013" max="10013" width="13.28515625" style="1906" customWidth="1"/>
    <col min="10014" max="10014" width="28.140625" style="1906" customWidth="1"/>
    <col min="10015" max="10015" width="11" style="1906" customWidth="1"/>
    <col min="10016" max="10016" width="14.42578125" style="1906" customWidth="1"/>
    <col min="10017" max="10017" width="4.140625" style="1906" customWidth="1"/>
    <col min="10018" max="10019" width="11" style="1906" customWidth="1"/>
    <col min="10020" max="10020" width="14.42578125" style="1906" customWidth="1"/>
    <col min="10021" max="10021" width="4.140625" style="1906" customWidth="1"/>
    <col min="10022" max="10022" width="14.42578125" style="1906" customWidth="1"/>
    <col min="10023" max="10240" width="11" style="1906"/>
    <col min="10241" max="10241" width="41.42578125" style="1906" customWidth="1"/>
    <col min="10242" max="10242" width="7.7109375" style="1906" customWidth="1"/>
    <col min="10243" max="10243" width="9.28515625" style="1906" customWidth="1"/>
    <col min="10244" max="10244" width="7" style="1906" customWidth="1"/>
    <col min="10245" max="10245" width="7.42578125" style="1906" bestFit="1" customWidth="1"/>
    <col min="10246" max="10246" width="34.7109375" style="1906" customWidth="1"/>
    <col min="10247" max="10247" width="9.7109375" style="1906" customWidth="1"/>
    <col min="10248" max="10250" width="10.7109375" style="1906" customWidth="1"/>
    <col min="10251" max="10251" width="35.7109375" style="1906" customWidth="1"/>
    <col min="10252" max="10252" width="11" style="1906" customWidth="1"/>
    <col min="10253" max="10262" width="9.85546875" style="1906" customWidth="1"/>
    <col min="10263" max="10266" width="11" style="1906" customWidth="1"/>
    <col min="10267" max="10267" width="14.42578125" style="1906" customWidth="1"/>
    <col min="10268" max="10268" width="4.140625" style="1906" customWidth="1"/>
    <col min="10269" max="10269" width="13.28515625" style="1906" customWidth="1"/>
    <col min="10270" max="10270" width="28.140625" style="1906" customWidth="1"/>
    <col min="10271" max="10271" width="11" style="1906" customWidth="1"/>
    <col min="10272" max="10272" width="14.42578125" style="1906" customWidth="1"/>
    <col min="10273" max="10273" width="4.140625" style="1906" customWidth="1"/>
    <col min="10274" max="10275" width="11" style="1906" customWidth="1"/>
    <col min="10276" max="10276" width="14.42578125" style="1906" customWidth="1"/>
    <col min="10277" max="10277" width="4.140625" style="1906" customWidth="1"/>
    <col min="10278" max="10278" width="14.42578125" style="1906" customWidth="1"/>
    <col min="10279" max="10496" width="11" style="1906"/>
    <col min="10497" max="10497" width="41.42578125" style="1906" customWidth="1"/>
    <col min="10498" max="10498" width="7.7109375" style="1906" customWidth="1"/>
    <col min="10499" max="10499" width="9.28515625" style="1906" customWidth="1"/>
    <col min="10500" max="10500" width="7" style="1906" customWidth="1"/>
    <col min="10501" max="10501" width="7.42578125" style="1906" bestFit="1" customWidth="1"/>
    <col min="10502" max="10502" width="34.7109375" style="1906" customWidth="1"/>
    <col min="10503" max="10503" width="9.7109375" style="1906" customWidth="1"/>
    <col min="10504" max="10506" width="10.7109375" style="1906" customWidth="1"/>
    <col min="10507" max="10507" width="35.7109375" style="1906" customWidth="1"/>
    <col min="10508" max="10508" width="11" style="1906" customWidth="1"/>
    <col min="10509" max="10518" width="9.85546875" style="1906" customWidth="1"/>
    <col min="10519" max="10522" width="11" style="1906" customWidth="1"/>
    <col min="10523" max="10523" width="14.42578125" style="1906" customWidth="1"/>
    <col min="10524" max="10524" width="4.140625" style="1906" customWidth="1"/>
    <col min="10525" max="10525" width="13.28515625" style="1906" customWidth="1"/>
    <col min="10526" max="10526" width="28.140625" style="1906" customWidth="1"/>
    <col min="10527" max="10527" width="11" style="1906" customWidth="1"/>
    <col min="10528" max="10528" width="14.42578125" style="1906" customWidth="1"/>
    <col min="10529" max="10529" width="4.140625" style="1906" customWidth="1"/>
    <col min="10530" max="10531" width="11" style="1906" customWidth="1"/>
    <col min="10532" max="10532" width="14.42578125" style="1906" customWidth="1"/>
    <col min="10533" max="10533" width="4.140625" style="1906" customWidth="1"/>
    <col min="10534" max="10534" width="14.42578125" style="1906" customWidth="1"/>
    <col min="10535" max="10752" width="11" style="1906"/>
    <col min="10753" max="10753" width="41.42578125" style="1906" customWidth="1"/>
    <col min="10754" max="10754" width="7.7109375" style="1906" customWidth="1"/>
    <col min="10755" max="10755" width="9.28515625" style="1906" customWidth="1"/>
    <col min="10756" max="10756" width="7" style="1906" customWidth="1"/>
    <col min="10757" max="10757" width="7.42578125" style="1906" bestFit="1" customWidth="1"/>
    <col min="10758" max="10758" width="34.7109375" style="1906" customWidth="1"/>
    <col min="10759" max="10759" width="9.7109375" style="1906" customWidth="1"/>
    <col min="10760" max="10762" width="10.7109375" style="1906" customWidth="1"/>
    <col min="10763" max="10763" width="35.7109375" style="1906" customWidth="1"/>
    <col min="10764" max="10764" width="11" style="1906" customWidth="1"/>
    <col min="10765" max="10774" width="9.85546875" style="1906" customWidth="1"/>
    <col min="10775" max="10778" width="11" style="1906" customWidth="1"/>
    <col min="10779" max="10779" width="14.42578125" style="1906" customWidth="1"/>
    <col min="10780" max="10780" width="4.140625" style="1906" customWidth="1"/>
    <col min="10781" max="10781" width="13.28515625" style="1906" customWidth="1"/>
    <col min="10782" max="10782" width="28.140625" style="1906" customWidth="1"/>
    <col min="10783" max="10783" width="11" style="1906" customWidth="1"/>
    <col min="10784" max="10784" width="14.42578125" style="1906" customWidth="1"/>
    <col min="10785" max="10785" width="4.140625" style="1906" customWidth="1"/>
    <col min="10786" max="10787" width="11" style="1906" customWidth="1"/>
    <col min="10788" max="10788" width="14.42578125" style="1906" customWidth="1"/>
    <col min="10789" max="10789" width="4.140625" style="1906" customWidth="1"/>
    <col min="10790" max="10790" width="14.42578125" style="1906" customWidth="1"/>
    <col min="10791" max="11008" width="11" style="1906"/>
    <col min="11009" max="11009" width="41.42578125" style="1906" customWidth="1"/>
    <col min="11010" max="11010" width="7.7109375" style="1906" customWidth="1"/>
    <col min="11011" max="11011" width="9.28515625" style="1906" customWidth="1"/>
    <col min="11012" max="11012" width="7" style="1906" customWidth="1"/>
    <col min="11013" max="11013" width="7.42578125" style="1906" bestFit="1" customWidth="1"/>
    <col min="11014" max="11014" width="34.7109375" style="1906" customWidth="1"/>
    <col min="11015" max="11015" width="9.7109375" style="1906" customWidth="1"/>
    <col min="11016" max="11018" width="10.7109375" style="1906" customWidth="1"/>
    <col min="11019" max="11019" width="35.7109375" style="1906" customWidth="1"/>
    <col min="11020" max="11020" width="11" style="1906" customWidth="1"/>
    <col min="11021" max="11030" width="9.85546875" style="1906" customWidth="1"/>
    <col min="11031" max="11034" width="11" style="1906" customWidth="1"/>
    <col min="11035" max="11035" width="14.42578125" style="1906" customWidth="1"/>
    <col min="11036" max="11036" width="4.140625" style="1906" customWidth="1"/>
    <col min="11037" max="11037" width="13.28515625" style="1906" customWidth="1"/>
    <col min="11038" max="11038" width="28.140625" style="1906" customWidth="1"/>
    <col min="11039" max="11039" width="11" style="1906" customWidth="1"/>
    <col min="11040" max="11040" width="14.42578125" style="1906" customWidth="1"/>
    <col min="11041" max="11041" width="4.140625" style="1906" customWidth="1"/>
    <col min="11042" max="11043" width="11" style="1906" customWidth="1"/>
    <col min="11044" max="11044" width="14.42578125" style="1906" customWidth="1"/>
    <col min="11045" max="11045" width="4.140625" style="1906" customWidth="1"/>
    <col min="11046" max="11046" width="14.42578125" style="1906" customWidth="1"/>
    <col min="11047" max="11264" width="11" style="1906"/>
    <col min="11265" max="11265" width="41.42578125" style="1906" customWidth="1"/>
    <col min="11266" max="11266" width="7.7109375" style="1906" customWidth="1"/>
    <col min="11267" max="11267" width="9.28515625" style="1906" customWidth="1"/>
    <col min="11268" max="11268" width="7" style="1906" customWidth="1"/>
    <col min="11269" max="11269" width="7.42578125" style="1906" bestFit="1" customWidth="1"/>
    <col min="11270" max="11270" width="34.7109375" style="1906" customWidth="1"/>
    <col min="11271" max="11271" width="9.7109375" style="1906" customWidth="1"/>
    <col min="11272" max="11274" width="10.7109375" style="1906" customWidth="1"/>
    <col min="11275" max="11275" width="35.7109375" style="1906" customWidth="1"/>
    <col min="11276" max="11276" width="11" style="1906" customWidth="1"/>
    <col min="11277" max="11286" width="9.85546875" style="1906" customWidth="1"/>
    <col min="11287" max="11290" width="11" style="1906" customWidth="1"/>
    <col min="11291" max="11291" width="14.42578125" style="1906" customWidth="1"/>
    <col min="11292" max="11292" width="4.140625" style="1906" customWidth="1"/>
    <col min="11293" max="11293" width="13.28515625" style="1906" customWidth="1"/>
    <col min="11294" max="11294" width="28.140625" style="1906" customWidth="1"/>
    <col min="11295" max="11295" width="11" style="1906" customWidth="1"/>
    <col min="11296" max="11296" width="14.42578125" style="1906" customWidth="1"/>
    <col min="11297" max="11297" width="4.140625" style="1906" customWidth="1"/>
    <col min="11298" max="11299" width="11" style="1906" customWidth="1"/>
    <col min="11300" max="11300" width="14.42578125" style="1906" customWidth="1"/>
    <col min="11301" max="11301" width="4.140625" style="1906" customWidth="1"/>
    <col min="11302" max="11302" width="14.42578125" style="1906" customWidth="1"/>
    <col min="11303" max="11520" width="11" style="1906"/>
    <col min="11521" max="11521" width="41.42578125" style="1906" customWidth="1"/>
    <col min="11522" max="11522" width="7.7109375" style="1906" customWidth="1"/>
    <col min="11523" max="11523" width="9.28515625" style="1906" customWidth="1"/>
    <col min="11524" max="11524" width="7" style="1906" customWidth="1"/>
    <col min="11525" max="11525" width="7.42578125" style="1906" bestFit="1" customWidth="1"/>
    <col min="11526" max="11526" width="34.7109375" style="1906" customWidth="1"/>
    <col min="11527" max="11527" width="9.7109375" style="1906" customWidth="1"/>
    <col min="11528" max="11530" width="10.7109375" style="1906" customWidth="1"/>
    <col min="11531" max="11531" width="35.7109375" style="1906" customWidth="1"/>
    <col min="11532" max="11532" width="11" style="1906" customWidth="1"/>
    <col min="11533" max="11542" width="9.85546875" style="1906" customWidth="1"/>
    <col min="11543" max="11546" width="11" style="1906" customWidth="1"/>
    <col min="11547" max="11547" width="14.42578125" style="1906" customWidth="1"/>
    <col min="11548" max="11548" width="4.140625" style="1906" customWidth="1"/>
    <col min="11549" max="11549" width="13.28515625" style="1906" customWidth="1"/>
    <col min="11550" max="11550" width="28.140625" style="1906" customWidth="1"/>
    <col min="11551" max="11551" width="11" style="1906" customWidth="1"/>
    <col min="11552" max="11552" width="14.42578125" style="1906" customWidth="1"/>
    <col min="11553" max="11553" width="4.140625" style="1906" customWidth="1"/>
    <col min="11554" max="11555" width="11" style="1906" customWidth="1"/>
    <col min="11556" max="11556" width="14.42578125" style="1906" customWidth="1"/>
    <col min="11557" max="11557" width="4.140625" style="1906" customWidth="1"/>
    <col min="11558" max="11558" width="14.42578125" style="1906" customWidth="1"/>
    <col min="11559" max="11776" width="11" style="1906"/>
    <col min="11777" max="11777" width="41.42578125" style="1906" customWidth="1"/>
    <col min="11778" max="11778" width="7.7109375" style="1906" customWidth="1"/>
    <col min="11779" max="11779" width="9.28515625" style="1906" customWidth="1"/>
    <col min="11780" max="11780" width="7" style="1906" customWidth="1"/>
    <col min="11781" max="11781" width="7.42578125" style="1906" bestFit="1" customWidth="1"/>
    <col min="11782" max="11782" width="34.7109375" style="1906" customWidth="1"/>
    <col min="11783" max="11783" width="9.7109375" style="1906" customWidth="1"/>
    <col min="11784" max="11786" width="10.7109375" style="1906" customWidth="1"/>
    <col min="11787" max="11787" width="35.7109375" style="1906" customWidth="1"/>
    <col min="11788" max="11788" width="11" style="1906" customWidth="1"/>
    <col min="11789" max="11798" width="9.85546875" style="1906" customWidth="1"/>
    <col min="11799" max="11802" width="11" style="1906" customWidth="1"/>
    <col min="11803" max="11803" width="14.42578125" style="1906" customWidth="1"/>
    <col min="11804" max="11804" width="4.140625" style="1906" customWidth="1"/>
    <col min="11805" max="11805" width="13.28515625" style="1906" customWidth="1"/>
    <col min="11806" max="11806" width="28.140625" style="1906" customWidth="1"/>
    <col min="11807" max="11807" width="11" style="1906" customWidth="1"/>
    <col min="11808" max="11808" width="14.42578125" style="1906" customWidth="1"/>
    <col min="11809" max="11809" width="4.140625" style="1906" customWidth="1"/>
    <col min="11810" max="11811" width="11" style="1906" customWidth="1"/>
    <col min="11812" max="11812" width="14.42578125" style="1906" customWidth="1"/>
    <col min="11813" max="11813" width="4.140625" style="1906" customWidth="1"/>
    <col min="11814" max="11814" width="14.42578125" style="1906" customWidth="1"/>
    <col min="11815" max="12032" width="11" style="1906"/>
    <col min="12033" max="12033" width="41.42578125" style="1906" customWidth="1"/>
    <col min="12034" max="12034" width="7.7109375" style="1906" customWidth="1"/>
    <col min="12035" max="12035" width="9.28515625" style="1906" customWidth="1"/>
    <col min="12036" max="12036" width="7" style="1906" customWidth="1"/>
    <col min="12037" max="12037" width="7.42578125" style="1906" bestFit="1" customWidth="1"/>
    <col min="12038" max="12038" width="34.7109375" style="1906" customWidth="1"/>
    <col min="12039" max="12039" width="9.7109375" style="1906" customWidth="1"/>
    <col min="12040" max="12042" width="10.7109375" style="1906" customWidth="1"/>
    <col min="12043" max="12043" width="35.7109375" style="1906" customWidth="1"/>
    <col min="12044" max="12044" width="11" style="1906" customWidth="1"/>
    <col min="12045" max="12054" width="9.85546875" style="1906" customWidth="1"/>
    <col min="12055" max="12058" width="11" style="1906" customWidth="1"/>
    <col min="12059" max="12059" width="14.42578125" style="1906" customWidth="1"/>
    <col min="12060" max="12060" width="4.140625" style="1906" customWidth="1"/>
    <col min="12061" max="12061" width="13.28515625" style="1906" customWidth="1"/>
    <col min="12062" max="12062" width="28.140625" style="1906" customWidth="1"/>
    <col min="12063" max="12063" width="11" style="1906" customWidth="1"/>
    <col min="12064" max="12064" width="14.42578125" style="1906" customWidth="1"/>
    <col min="12065" max="12065" width="4.140625" style="1906" customWidth="1"/>
    <col min="12066" max="12067" width="11" style="1906" customWidth="1"/>
    <col min="12068" max="12068" width="14.42578125" style="1906" customWidth="1"/>
    <col min="12069" max="12069" width="4.140625" style="1906" customWidth="1"/>
    <col min="12070" max="12070" width="14.42578125" style="1906" customWidth="1"/>
    <col min="12071" max="12288" width="11" style="1906"/>
    <col min="12289" max="12289" width="41.42578125" style="1906" customWidth="1"/>
    <col min="12290" max="12290" width="7.7109375" style="1906" customWidth="1"/>
    <col min="12291" max="12291" width="9.28515625" style="1906" customWidth="1"/>
    <col min="12292" max="12292" width="7" style="1906" customWidth="1"/>
    <col min="12293" max="12293" width="7.42578125" style="1906" bestFit="1" customWidth="1"/>
    <col min="12294" max="12294" width="34.7109375" style="1906" customWidth="1"/>
    <col min="12295" max="12295" width="9.7109375" style="1906" customWidth="1"/>
    <col min="12296" max="12298" width="10.7109375" style="1906" customWidth="1"/>
    <col min="12299" max="12299" width="35.7109375" style="1906" customWidth="1"/>
    <col min="12300" max="12300" width="11" style="1906" customWidth="1"/>
    <col min="12301" max="12310" width="9.85546875" style="1906" customWidth="1"/>
    <col min="12311" max="12314" width="11" style="1906" customWidth="1"/>
    <col min="12315" max="12315" width="14.42578125" style="1906" customWidth="1"/>
    <col min="12316" max="12316" width="4.140625" style="1906" customWidth="1"/>
    <col min="12317" max="12317" width="13.28515625" style="1906" customWidth="1"/>
    <col min="12318" max="12318" width="28.140625" style="1906" customWidth="1"/>
    <col min="12319" max="12319" width="11" style="1906" customWidth="1"/>
    <col min="12320" max="12320" width="14.42578125" style="1906" customWidth="1"/>
    <col min="12321" max="12321" width="4.140625" style="1906" customWidth="1"/>
    <col min="12322" max="12323" width="11" style="1906" customWidth="1"/>
    <col min="12324" max="12324" width="14.42578125" style="1906" customWidth="1"/>
    <col min="12325" max="12325" width="4.140625" style="1906" customWidth="1"/>
    <col min="12326" max="12326" width="14.42578125" style="1906" customWidth="1"/>
    <col min="12327" max="12544" width="11" style="1906"/>
    <col min="12545" max="12545" width="41.42578125" style="1906" customWidth="1"/>
    <col min="12546" max="12546" width="7.7109375" style="1906" customWidth="1"/>
    <col min="12547" max="12547" width="9.28515625" style="1906" customWidth="1"/>
    <col min="12548" max="12548" width="7" style="1906" customWidth="1"/>
    <col min="12549" max="12549" width="7.42578125" style="1906" bestFit="1" customWidth="1"/>
    <col min="12550" max="12550" width="34.7109375" style="1906" customWidth="1"/>
    <col min="12551" max="12551" width="9.7109375" style="1906" customWidth="1"/>
    <col min="12552" max="12554" width="10.7109375" style="1906" customWidth="1"/>
    <col min="12555" max="12555" width="35.7109375" style="1906" customWidth="1"/>
    <col min="12556" max="12556" width="11" style="1906" customWidth="1"/>
    <col min="12557" max="12566" width="9.85546875" style="1906" customWidth="1"/>
    <col min="12567" max="12570" width="11" style="1906" customWidth="1"/>
    <col min="12571" max="12571" width="14.42578125" style="1906" customWidth="1"/>
    <col min="12572" max="12572" width="4.140625" style="1906" customWidth="1"/>
    <col min="12573" max="12573" width="13.28515625" style="1906" customWidth="1"/>
    <col min="12574" max="12574" width="28.140625" style="1906" customWidth="1"/>
    <col min="12575" max="12575" width="11" style="1906" customWidth="1"/>
    <col min="12576" max="12576" width="14.42578125" style="1906" customWidth="1"/>
    <col min="12577" max="12577" width="4.140625" style="1906" customWidth="1"/>
    <col min="12578" max="12579" width="11" style="1906" customWidth="1"/>
    <col min="12580" max="12580" width="14.42578125" style="1906" customWidth="1"/>
    <col min="12581" max="12581" width="4.140625" style="1906" customWidth="1"/>
    <col min="12582" max="12582" width="14.42578125" style="1906" customWidth="1"/>
    <col min="12583" max="12800" width="11" style="1906"/>
    <col min="12801" max="12801" width="41.42578125" style="1906" customWidth="1"/>
    <col min="12802" max="12802" width="7.7109375" style="1906" customWidth="1"/>
    <col min="12803" max="12803" width="9.28515625" style="1906" customWidth="1"/>
    <col min="12804" max="12804" width="7" style="1906" customWidth="1"/>
    <col min="12805" max="12805" width="7.42578125" style="1906" bestFit="1" customWidth="1"/>
    <col min="12806" max="12806" width="34.7109375" style="1906" customWidth="1"/>
    <col min="12807" max="12807" width="9.7109375" style="1906" customWidth="1"/>
    <col min="12808" max="12810" width="10.7109375" style="1906" customWidth="1"/>
    <col min="12811" max="12811" width="35.7109375" style="1906" customWidth="1"/>
    <col min="12812" max="12812" width="11" style="1906" customWidth="1"/>
    <col min="12813" max="12822" width="9.85546875" style="1906" customWidth="1"/>
    <col min="12823" max="12826" width="11" style="1906" customWidth="1"/>
    <col min="12827" max="12827" width="14.42578125" style="1906" customWidth="1"/>
    <col min="12828" max="12828" width="4.140625" style="1906" customWidth="1"/>
    <col min="12829" max="12829" width="13.28515625" style="1906" customWidth="1"/>
    <col min="12830" max="12830" width="28.140625" style="1906" customWidth="1"/>
    <col min="12831" max="12831" width="11" style="1906" customWidth="1"/>
    <col min="12832" max="12832" width="14.42578125" style="1906" customWidth="1"/>
    <col min="12833" max="12833" width="4.140625" style="1906" customWidth="1"/>
    <col min="12834" max="12835" width="11" style="1906" customWidth="1"/>
    <col min="12836" max="12836" width="14.42578125" style="1906" customWidth="1"/>
    <col min="12837" max="12837" width="4.140625" style="1906" customWidth="1"/>
    <col min="12838" max="12838" width="14.42578125" style="1906" customWidth="1"/>
    <col min="12839" max="13056" width="11" style="1906"/>
    <col min="13057" max="13057" width="41.42578125" style="1906" customWidth="1"/>
    <col min="13058" max="13058" width="7.7109375" style="1906" customWidth="1"/>
    <col min="13059" max="13059" width="9.28515625" style="1906" customWidth="1"/>
    <col min="13060" max="13060" width="7" style="1906" customWidth="1"/>
    <col min="13061" max="13061" width="7.42578125" style="1906" bestFit="1" customWidth="1"/>
    <col min="13062" max="13062" width="34.7109375" style="1906" customWidth="1"/>
    <col min="13063" max="13063" width="9.7109375" style="1906" customWidth="1"/>
    <col min="13064" max="13066" width="10.7109375" style="1906" customWidth="1"/>
    <col min="13067" max="13067" width="35.7109375" style="1906" customWidth="1"/>
    <col min="13068" max="13068" width="11" style="1906" customWidth="1"/>
    <col min="13069" max="13078" width="9.85546875" style="1906" customWidth="1"/>
    <col min="13079" max="13082" width="11" style="1906" customWidth="1"/>
    <col min="13083" max="13083" width="14.42578125" style="1906" customWidth="1"/>
    <col min="13084" max="13084" width="4.140625" style="1906" customWidth="1"/>
    <col min="13085" max="13085" width="13.28515625" style="1906" customWidth="1"/>
    <col min="13086" max="13086" width="28.140625" style="1906" customWidth="1"/>
    <col min="13087" max="13087" width="11" style="1906" customWidth="1"/>
    <col min="13088" max="13088" width="14.42578125" style="1906" customWidth="1"/>
    <col min="13089" max="13089" width="4.140625" style="1906" customWidth="1"/>
    <col min="13090" max="13091" width="11" style="1906" customWidth="1"/>
    <col min="13092" max="13092" width="14.42578125" style="1906" customWidth="1"/>
    <col min="13093" max="13093" width="4.140625" style="1906" customWidth="1"/>
    <col min="13094" max="13094" width="14.42578125" style="1906" customWidth="1"/>
    <col min="13095" max="13312" width="11" style="1906"/>
    <col min="13313" max="13313" width="41.42578125" style="1906" customWidth="1"/>
    <col min="13314" max="13314" width="7.7109375" style="1906" customWidth="1"/>
    <col min="13315" max="13315" width="9.28515625" style="1906" customWidth="1"/>
    <col min="13316" max="13316" width="7" style="1906" customWidth="1"/>
    <col min="13317" max="13317" width="7.42578125" style="1906" bestFit="1" customWidth="1"/>
    <col min="13318" max="13318" width="34.7109375" style="1906" customWidth="1"/>
    <col min="13319" max="13319" width="9.7109375" style="1906" customWidth="1"/>
    <col min="13320" max="13322" width="10.7109375" style="1906" customWidth="1"/>
    <col min="13323" max="13323" width="35.7109375" style="1906" customWidth="1"/>
    <col min="13324" max="13324" width="11" style="1906" customWidth="1"/>
    <col min="13325" max="13334" width="9.85546875" style="1906" customWidth="1"/>
    <col min="13335" max="13338" width="11" style="1906" customWidth="1"/>
    <col min="13339" max="13339" width="14.42578125" style="1906" customWidth="1"/>
    <col min="13340" max="13340" width="4.140625" style="1906" customWidth="1"/>
    <col min="13341" max="13341" width="13.28515625" style="1906" customWidth="1"/>
    <col min="13342" max="13342" width="28.140625" style="1906" customWidth="1"/>
    <col min="13343" max="13343" width="11" style="1906" customWidth="1"/>
    <col min="13344" max="13344" width="14.42578125" style="1906" customWidth="1"/>
    <col min="13345" max="13345" width="4.140625" style="1906" customWidth="1"/>
    <col min="13346" max="13347" width="11" style="1906" customWidth="1"/>
    <col min="13348" max="13348" width="14.42578125" style="1906" customWidth="1"/>
    <col min="13349" max="13349" width="4.140625" style="1906" customWidth="1"/>
    <col min="13350" max="13350" width="14.42578125" style="1906" customWidth="1"/>
    <col min="13351" max="13568" width="11" style="1906"/>
    <col min="13569" max="13569" width="41.42578125" style="1906" customWidth="1"/>
    <col min="13570" max="13570" width="7.7109375" style="1906" customWidth="1"/>
    <col min="13571" max="13571" width="9.28515625" style="1906" customWidth="1"/>
    <col min="13572" max="13572" width="7" style="1906" customWidth="1"/>
    <col min="13573" max="13573" width="7.42578125" style="1906" bestFit="1" customWidth="1"/>
    <col min="13574" max="13574" width="34.7109375" style="1906" customWidth="1"/>
    <col min="13575" max="13575" width="9.7109375" style="1906" customWidth="1"/>
    <col min="13576" max="13578" width="10.7109375" style="1906" customWidth="1"/>
    <col min="13579" max="13579" width="35.7109375" style="1906" customWidth="1"/>
    <col min="13580" max="13580" width="11" style="1906" customWidth="1"/>
    <col min="13581" max="13590" width="9.85546875" style="1906" customWidth="1"/>
    <col min="13591" max="13594" width="11" style="1906" customWidth="1"/>
    <col min="13595" max="13595" width="14.42578125" style="1906" customWidth="1"/>
    <col min="13596" max="13596" width="4.140625" style="1906" customWidth="1"/>
    <col min="13597" max="13597" width="13.28515625" style="1906" customWidth="1"/>
    <col min="13598" max="13598" width="28.140625" style="1906" customWidth="1"/>
    <col min="13599" max="13599" width="11" style="1906" customWidth="1"/>
    <col min="13600" max="13600" width="14.42578125" style="1906" customWidth="1"/>
    <col min="13601" max="13601" width="4.140625" style="1906" customWidth="1"/>
    <col min="13602" max="13603" width="11" style="1906" customWidth="1"/>
    <col min="13604" max="13604" width="14.42578125" style="1906" customWidth="1"/>
    <col min="13605" max="13605" width="4.140625" style="1906" customWidth="1"/>
    <col min="13606" max="13606" width="14.42578125" style="1906" customWidth="1"/>
    <col min="13607" max="13824" width="11" style="1906"/>
    <col min="13825" max="13825" width="41.42578125" style="1906" customWidth="1"/>
    <col min="13826" max="13826" width="7.7109375" style="1906" customWidth="1"/>
    <col min="13827" max="13827" width="9.28515625" style="1906" customWidth="1"/>
    <col min="13828" max="13828" width="7" style="1906" customWidth="1"/>
    <col min="13829" max="13829" width="7.42578125" style="1906" bestFit="1" customWidth="1"/>
    <col min="13830" max="13830" width="34.7109375" style="1906" customWidth="1"/>
    <col min="13831" max="13831" width="9.7109375" style="1906" customWidth="1"/>
    <col min="13832" max="13834" width="10.7109375" style="1906" customWidth="1"/>
    <col min="13835" max="13835" width="35.7109375" style="1906" customWidth="1"/>
    <col min="13836" max="13836" width="11" style="1906" customWidth="1"/>
    <col min="13837" max="13846" width="9.85546875" style="1906" customWidth="1"/>
    <col min="13847" max="13850" width="11" style="1906" customWidth="1"/>
    <col min="13851" max="13851" width="14.42578125" style="1906" customWidth="1"/>
    <col min="13852" max="13852" width="4.140625" style="1906" customWidth="1"/>
    <col min="13853" max="13853" width="13.28515625" style="1906" customWidth="1"/>
    <col min="13854" max="13854" width="28.140625" style="1906" customWidth="1"/>
    <col min="13855" max="13855" width="11" style="1906" customWidth="1"/>
    <col min="13856" max="13856" width="14.42578125" style="1906" customWidth="1"/>
    <col min="13857" max="13857" width="4.140625" style="1906" customWidth="1"/>
    <col min="13858" max="13859" width="11" style="1906" customWidth="1"/>
    <col min="13860" max="13860" width="14.42578125" style="1906" customWidth="1"/>
    <col min="13861" max="13861" width="4.140625" style="1906" customWidth="1"/>
    <col min="13862" max="13862" width="14.42578125" style="1906" customWidth="1"/>
    <col min="13863" max="14080" width="11" style="1906"/>
    <col min="14081" max="14081" width="41.42578125" style="1906" customWidth="1"/>
    <col min="14082" max="14082" width="7.7109375" style="1906" customWidth="1"/>
    <col min="14083" max="14083" width="9.28515625" style="1906" customWidth="1"/>
    <col min="14084" max="14084" width="7" style="1906" customWidth="1"/>
    <col min="14085" max="14085" width="7.42578125" style="1906" bestFit="1" customWidth="1"/>
    <col min="14086" max="14086" width="34.7109375" style="1906" customWidth="1"/>
    <col min="14087" max="14087" width="9.7109375" style="1906" customWidth="1"/>
    <col min="14088" max="14090" width="10.7109375" style="1906" customWidth="1"/>
    <col min="14091" max="14091" width="35.7109375" style="1906" customWidth="1"/>
    <col min="14092" max="14092" width="11" style="1906" customWidth="1"/>
    <col min="14093" max="14102" width="9.85546875" style="1906" customWidth="1"/>
    <col min="14103" max="14106" width="11" style="1906" customWidth="1"/>
    <col min="14107" max="14107" width="14.42578125" style="1906" customWidth="1"/>
    <col min="14108" max="14108" width="4.140625" style="1906" customWidth="1"/>
    <col min="14109" max="14109" width="13.28515625" style="1906" customWidth="1"/>
    <col min="14110" max="14110" width="28.140625" style="1906" customWidth="1"/>
    <col min="14111" max="14111" width="11" style="1906" customWidth="1"/>
    <col min="14112" max="14112" width="14.42578125" style="1906" customWidth="1"/>
    <col min="14113" max="14113" width="4.140625" style="1906" customWidth="1"/>
    <col min="14114" max="14115" width="11" style="1906" customWidth="1"/>
    <col min="14116" max="14116" width="14.42578125" style="1906" customWidth="1"/>
    <col min="14117" max="14117" width="4.140625" style="1906" customWidth="1"/>
    <col min="14118" max="14118" width="14.42578125" style="1906" customWidth="1"/>
    <col min="14119" max="14336" width="11" style="1906"/>
    <col min="14337" max="14337" width="41.42578125" style="1906" customWidth="1"/>
    <col min="14338" max="14338" width="7.7109375" style="1906" customWidth="1"/>
    <col min="14339" max="14339" width="9.28515625" style="1906" customWidth="1"/>
    <col min="14340" max="14340" width="7" style="1906" customWidth="1"/>
    <col min="14341" max="14341" width="7.42578125" style="1906" bestFit="1" customWidth="1"/>
    <col min="14342" max="14342" width="34.7109375" style="1906" customWidth="1"/>
    <col min="14343" max="14343" width="9.7109375" style="1906" customWidth="1"/>
    <col min="14344" max="14346" width="10.7109375" style="1906" customWidth="1"/>
    <col min="14347" max="14347" width="35.7109375" style="1906" customWidth="1"/>
    <col min="14348" max="14348" width="11" style="1906" customWidth="1"/>
    <col min="14349" max="14358" width="9.85546875" style="1906" customWidth="1"/>
    <col min="14359" max="14362" width="11" style="1906" customWidth="1"/>
    <col min="14363" max="14363" width="14.42578125" style="1906" customWidth="1"/>
    <col min="14364" max="14364" width="4.140625" style="1906" customWidth="1"/>
    <col min="14365" max="14365" width="13.28515625" style="1906" customWidth="1"/>
    <col min="14366" max="14366" width="28.140625" style="1906" customWidth="1"/>
    <col min="14367" max="14367" width="11" style="1906" customWidth="1"/>
    <col min="14368" max="14368" width="14.42578125" style="1906" customWidth="1"/>
    <col min="14369" max="14369" width="4.140625" style="1906" customWidth="1"/>
    <col min="14370" max="14371" width="11" style="1906" customWidth="1"/>
    <col min="14372" max="14372" width="14.42578125" style="1906" customWidth="1"/>
    <col min="14373" max="14373" width="4.140625" style="1906" customWidth="1"/>
    <col min="14374" max="14374" width="14.42578125" style="1906" customWidth="1"/>
    <col min="14375" max="14592" width="11" style="1906"/>
    <col min="14593" max="14593" width="41.42578125" style="1906" customWidth="1"/>
    <col min="14594" max="14594" width="7.7109375" style="1906" customWidth="1"/>
    <col min="14595" max="14595" width="9.28515625" style="1906" customWidth="1"/>
    <col min="14596" max="14596" width="7" style="1906" customWidth="1"/>
    <col min="14597" max="14597" width="7.42578125" style="1906" bestFit="1" customWidth="1"/>
    <col min="14598" max="14598" width="34.7109375" style="1906" customWidth="1"/>
    <col min="14599" max="14599" width="9.7109375" style="1906" customWidth="1"/>
    <col min="14600" max="14602" width="10.7109375" style="1906" customWidth="1"/>
    <col min="14603" max="14603" width="35.7109375" style="1906" customWidth="1"/>
    <col min="14604" max="14604" width="11" style="1906" customWidth="1"/>
    <col min="14605" max="14614" width="9.85546875" style="1906" customWidth="1"/>
    <col min="14615" max="14618" width="11" style="1906" customWidth="1"/>
    <col min="14619" max="14619" width="14.42578125" style="1906" customWidth="1"/>
    <col min="14620" max="14620" width="4.140625" style="1906" customWidth="1"/>
    <col min="14621" max="14621" width="13.28515625" style="1906" customWidth="1"/>
    <col min="14622" max="14622" width="28.140625" style="1906" customWidth="1"/>
    <col min="14623" max="14623" width="11" style="1906" customWidth="1"/>
    <col min="14624" max="14624" width="14.42578125" style="1906" customWidth="1"/>
    <col min="14625" max="14625" width="4.140625" style="1906" customWidth="1"/>
    <col min="14626" max="14627" width="11" style="1906" customWidth="1"/>
    <col min="14628" max="14628" width="14.42578125" style="1906" customWidth="1"/>
    <col min="14629" max="14629" width="4.140625" style="1906" customWidth="1"/>
    <col min="14630" max="14630" width="14.42578125" style="1906" customWidth="1"/>
    <col min="14631" max="14848" width="11" style="1906"/>
    <col min="14849" max="14849" width="41.42578125" style="1906" customWidth="1"/>
    <col min="14850" max="14850" width="7.7109375" style="1906" customWidth="1"/>
    <col min="14851" max="14851" width="9.28515625" style="1906" customWidth="1"/>
    <col min="14852" max="14852" width="7" style="1906" customWidth="1"/>
    <col min="14853" max="14853" width="7.42578125" style="1906" bestFit="1" customWidth="1"/>
    <col min="14854" max="14854" width="34.7109375" style="1906" customWidth="1"/>
    <col min="14855" max="14855" width="9.7109375" style="1906" customWidth="1"/>
    <col min="14856" max="14858" width="10.7109375" style="1906" customWidth="1"/>
    <col min="14859" max="14859" width="35.7109375" style="1906" customWidth="1"/>
    <col min="14860" max="14860" width="11" style="1906" customWidth="1"/>
    <col min="14861" max="14870" width="9.85546875" style="1906" customWidth="1"/>
    <col min="14871" max="14874" width="11" style="1906" customWidth="1"/>
    <col min="14875" max="14875" width="14.42578125" style="1906" customWidth="1"/>
    <col min="14876" max="14876" width="4.140625" style="1906" customWidth="1"/>
    <col min="14877" max="14877" width="13.28515625" style="1906" customWidth="1"/>
    <col min="14878" max="14878" width="28.140625" style="1906" customWidth="1"/>
    <col min="14879" max="14879" width="11" style="1906" customWidth="1"/>
    <col min="14880" max="14880" width="14.42578125" style="1906" customWidth="1"/>
    <col min="14881" max="14881" width="4.140625" style="1906" customWidth="1"/>
    <col min="14882" max="14883" width="11" style="1906" customWidth="1"/>
    <col min="14884" max="14884" width="14.42578125" style="1906" customWidth="1"/>
    <col min="14885" max="14885" width="4.140625" style="1906" customWidth="1"/>
    <col min="14886" max="14886" width="14.42578125" style="1906" customWidth="1"/>
    <col min="14887" max="15104" width="11" style="1906"/>
    <col min="15105" max="15105" width="41.42578125" style="1906" customWidth="1"/>
    <col min="15106" max="15106" width="7.7109375" style="1906" customWidth="1"/>
    <col min="15107" max="15107" width="9.28515625" style="1906" customWidth="1"/>
    <col min="15108" max="15108" width="7" style="1906" customWidth="1"/>
    <col min="15109" max="15109" width="7.42578125" style="1906" bestFit="1" customWidth="1"/>
    <col min="15110" max="15110" width="34.7109375" style="1906" customWidth="1"/>
    <col min="15111" max="15111" width="9.7109375" style="1906" customWidth="1"/>
    <col min="15112" max="15114" width="10.7109375" style="1906" customWidth="1"/>
    <col min="15115" max="15115" width="35.7109375" style="1906" customWidth="1"/>
    <col min="15116" max="15116" width="11" style="1906" customWidth="1"/>
    <col min="15117" max="15126" width="9.85546875" style="1906" customWidth="1"/>
    <col min="15127" max="15130" width="11" style="1906" customWidth="1"/>
    <col min="15131" max="15131" width="14.42578125" style="1906" customWidth="1"/>
    <col min="15132" max="15132" width="4.140625" style="1906" customWidth="1"/>
    <col min="15133" max="15133" width="13.28515625" style="1906" customWidth="1"/>
    <col min="15134" max="15134" width="28.140625" style="1906" customWidth="1"/>
    <col min="15135" max="15135" width="11" style="1906" customWidth="1"/>
    <col min="15136" max="15136" width="14.42578125" style="1906" customWidth="1"/>
    <col min="15137" max="15137" width="4.140625" style="1906" customWidth="1"/>
    <col min="15138" max="15139" width="11" style="1906" customWidth="1"/>
    <col min="15140" max="15140" width="14.42578125" style="1906" customWidth="1"/>
    <col min="15141" max="15141" width="4.140625" style="1906" customWidth="1"/>
    <col min="15142" max="15142" width="14.42578125" style="1906" customWidth="1"/>
    <col min="15143" max="15360" width="11" style="1906"/>
    <col min="15361" max="15361" width="41.42578125" style="1906" customWidth="1"/>
    <col min="15362" max="15362" width="7.7109375" style="1906" customWidth="1"/>
    <col min="15363" max="15363" width="9.28515625" style="1906" customWidth="1"/>
    <col min="15364" max="15364" width="7" style="1906" customWidth="1"/>
    <col min="15365" max="15365" width="7.42578125" style="1906" bestFit="1" customWidth="1"/>
    <col min="15366" max="15366" width="34.7109375" style="1906" customWidth="1"/>
    <col min="15367" max="15367" width="9.7109375" style="1906" customWidth="1"/>
    <col min="15368" max="15370" width="10.7109375" style="1906" customWidth="1"/>
    <col min="15371" max="15371" width="35.7109375" style="1906" customWidth="1"/>
    <col min="15372" max="15372" width="11" style="1906" customWidth="1"/>
    <col min="15373" max="15382" width="9.85546875" style="1906" customWidth="1"/>
    <col min="15383" max="15386" width="11" style="1906" customWidth="1"/>
    <col min="15387" max="15387" width="14.42578125" style="1906" customWidth="1"/>
    <col min="15388" max="15388" width="4.140625" style="1906" customWidth="1"/>
    <col min="15389" max="15389" width="13.28515625" style="1906" customWidth="1"/>
    <col min="15390" max="15390" width="28.140625" style="1906" customWidth="1"/>
    <col min="15391" max="15391" width="11" style="1906" customWidth="1"/>
    <col min="15392" max="15392" width="14.42578125" style="1906" customWidth="1"/>
    <col min="15393" max="15393" width="4.140625" style="1906" customWidth="1"/>
    <col min="15394" max="15395" width="11" style="1906" customWidth="1"/>
    <col min="15396" max="15396" width="14.42578125" style="1906" customWidth="1"/>
    <col min="15397" max="15397" width="4.140625" style="1906" customWidth="1"/>
    <col min="15398" max="15398" width="14.42578125" style="1906" customWidth="1"/>
    <col min="15399" max="15616" width="11" style="1906"/>
    <col min="15617" max="15617" width="41.42578125" style="1906" customWidth="1"/>
    <col min="15618" max="15618" width="7.7109375" style="1906" customWidth="1"/>
    <col min="15619" max="15619" width="9.28515625" style="1906" customWidth="1"/>
    <col min="15620" max="15620" width="7" style="1906" customWidth="1"/>
    <col min="15621" max="15621" width="7.42578125" style="1906" bestFit="1" customWidth="1"/>
    <col min="15622" max="15622" width="34.7109375" style="1906" customWidth="1"/>
    <col min="15623" max="15623" width="9.7109375" style="1906" customWidth="1"/>
    <col min="15624" max="15626" width="10.7109375" style="1906" customWidth="1"/>
    <col min="15627" max="15627" width="35.7109375" style="1906" customWidth="1"/>
    <col min="15628" max="15628" width="11" style="1906" customWidth="1"/>
    <col min="15629" max="15638" width="9.85546875" style="1906" customWidth="1"/>
    <col min="15639" max="15642" width="11" style="1906" customWidth="1"/>
    <col min="15643" max="15643" width="14.42578125" style="1906" customWidth="1"/>
    <col min="15644" max="15644" width="4.140625" style="1906" customWidth="1"/>
    <col min="15645" max="15645" width="13.28515625" style="1906" customWidth="1"/>
    <col min="15646" max="15646" width="28.140625" style="1906" customWidth="1"/>
    <col min="15647" max="15647" width="11" style="1906" customWidth="1"/>
    <col min="15648" max="15648" width="14.42578125" style="1906" customWidth="1"/>
    <col min="15649" max="15649" width="4.140625" style="1906" customWidth="1"/>
    <col min="15650" max="15651" width="11" style="1906" customWidth="1"/>
    <col min="15652" max="15652" width="14.42578125" style="1906" customWidth="1"/>
    <col min="15653" max="15653" width="4.140625" style="1906" customWidth="1"/>
    <col min="15654" max="15654" width="14.42578125" style="1906" customWidth="1"/>
    <col min="15655" max="15872" width="11" style="1906"/>
    <col min="15873" max="15873" width="41.42578125" style="1906" customWidth="1"/>
    <col min="15874" max="15874" width="7.7109375" style="1906" customWidth="1"/>
    <col min="15875" max="15875" width="9.28515625" style="1906" customWidth="1"/>
    <col min="15876" max="15876" width="7" style="1906" customWidth="1"/>
    <col min="15877" max="15877" width="7.42578125" style="1906" bestFit="1" customWidth="1"/>
    <col min="15878" max="15878" width="34.7109375" style="1906" customWidth="1"/>
    <col min="15879" max="15879" width="9.7109375" style="1906" customWidth="1"/>
    <col min="15880" max="15882" width="10.7109375" style="1906" customWidth="1"/>
    <col min="15883" max="15883" width="35.7109375" style="1906" customWidth="1"/>
    <col min="15884" max="15884" width="11" style="1906" customWidth="1"/>
    <col min="15885" max="15894" width="9.85546875" style="1906" customWidth="1"/>
    <col min="15895" max="15898" width="11" style="1906" customWidth="1"/>
    <col min="15899" max="15899" width="14.42578125" style="1906" customWidth="1"/>
    <col min="15900" max="15900" width="4.140625" style="1906" customWidth="1"/>
    <col min="15901" max="15901" width="13.28515625" style="1906" customWidth="1"/>
    <col min="15902" max="15902" width="28.140625" style="1906" customWidth="1"/>
    <col min="15903" max="15903" width="11" style="1906" customWidth="1"/>
    <col min="15904" max="15904" width="14.42578125" style="1906" customWidth="1"/>
    <col min="15905" max="15905" width="4.140625" style="1906" customWidth="1"/>
    <col min="15906" max="15907" width="11" style="1906" customWidth="1"/>
    <col min="15908" max="15908" width="14.42578125" style="1906" customWidth="1"/>
    <col min="15909" max="15909" width="4.140625" style="1906" customWidth="1"/>
    <col min="15910" max="15910" width="14.42578125" style="1906" customWidth="1"/>
    <col min="15911" max="16128" width="11" style="1906"/>
    <col min="16129" max="16129" width="41.42578125" style="1906" customWidth="1"/>
    <col min="16130" max="16130" width="7.7109375" style="1906" customWidth="1"/>
    <col min="16131" max="16131" width="9.28515625" style="1906" customWidth="1"/>
    <col min="16132" max="16132" width="7" style="1906" customWidth="1"/>
    <col min="16133" max="16133" width="7.42578125" style="1906" bestFit="1" customWidth="1"/>
    <col min="16134" max="16134" width="34.7109375" style="1906" customWidth="1"/>
    <col min="16135" max="16135" width="9.7109375" style="1906" customWidth="1"/>
    <col min="16136" max="16138" width="10.7109375" style="1906" customWidth="1"/>
    <col min="16139" max="16139" width="35.7109375" style="1906" customWidth="1"/>
    <col min="16140" max="16140" width="11" style="1906" customWidth="1"/>
    <col min="16141" max="16150" width="9.85546875" style="1906" customWidth="1"/>
    <col min="16151" max="16154" width="11" style="1906" customWidth="1"/>
    <col min="16155" max="16155" width="14.42578125" style="1906" customWidth="1"/>
    <col min="16156" max="16156" width="4.140625" style="1906" customWidth="1"/>
    <col min="16157" max="16157" width="13.28515625" style="1906" customWidth="1"/>
    <col min="16158" max="16158" width="28.140625" style="1906" customWidth="1"/>
    <col min="16159" max="16159" width="11" style="1906" customWidth="1"/>
    <col min="16160" max="16160" width="14.42578125" style="1906" customWidth="1"/>
    <col min="16161" max="16161" width="4.140625" style="1906" customWidth="1"/>
    <col min="16162" max="16163" width="11" style="1906" customWidth="1"/>
    <col min="16164" max="16164" width="14.42578125" style="1906" customWidth="1"/>
    <col min="16165" max="16165" width="4.140625" style="1906" customWidth="1"/>
    <col min="16166" max="16166" width="14.42578125" style="1906" customWidth="1"/>
    <col min="16167" max="16384" width="11" style="1906"/>
  </cols>
  <sheetData>
    <row r="1" spans="1:11" ht="24.75" customHeight="1">
      <c r="A1" s="1903" t="s">
        <v>1074</v>
      </c>
      <c r="B1" s="1903"/>
      <c r="C1" s="1903"/>
      <c r="F1" s="1905" t="s">
        <v>1052</v>
      </c>
      <c r="J1" s="1907"/>
      <c r="K1" s="1908"/>
    </row>
    <row r="2" spans="1:11" ht="18.95" customHeight="1">
      <c r="F2" s="1909"/>
    </row>
    <row r="3" spans="1:11" s="1911" customFormat="1" ht="18.95" customHeight="1">
      <c r="A3" s="1910" t="s">
        <v>1599</v>
      </c>
      <c r="B3" s="1910"/>
      <c r="C3" s="1910"/>
      <c r="D3" s="613"/>
      <c r="E3" s="2752" t="s">
        <v>1600</v>
      </c>
      <c r="F3" s="2752"/>
      <c r="K3" s="1912"/>
    </row>
    <row r="4" spans="1:11" s="1911" customFormat="1" ht="21" customHeight="1">
      <c r="A4" s="1910" t="s">
        <v>1601</v>
      </c>
      <c r="B4" s="1910"/>
      <c r="C4" s="1910"/>
      <c r="D4" s="613"/>
      <c r="E4" s="2753" t="s">
        <v>1602</v>
      </c>
      <c r="F4" s="2753"/>
      <c r="K4" s="1912"/>
    </row>
    <row r="5" spans="1:11" s="1911" customFormat="1" ht="18.95" customHeight="1">
      <c r="A5" s="1913"/>
      <c r="B5" s="2750"/>
      <c r="C5" s="2750"/>
      <c r="D5" s="613"/>
      <c r="E5" s="1914"/>
      <c r="F5" s="1915"/>
      <c r="K5" s="1912"/>
    </row>
    <row r="6" spans="1:11" ht="16.5" customHeight="1">
      <c r="B6" s="2750" t="s">
        <v>4</v>
      </c>
      <c r="C6" s="2750"/>
      <c r="D6" s="2750" t="s">
        <v>5</v>
      </c>
      <c r="E6" s="2750"/>
      <c r="F6" s="1916"/>
      <c r="G6" s="1917"/>
      <c r="H6" s="1917"/>
      <c r="I6" s="2750"/>
      <c r="J6" s="2750"/>
      <c r="K6" s="1916"/>
    </row>
    <row r="7" spans="1:11" ht="13.5" customHeight="1">
      <c r="B7" s="1597" t="s">
        <v>18</v>
      </c>
      <c r="C7" s="1597" t="s">
        <v>293</v>
      </c>
      <c r="D7" s="1597" t="s">
        <v>18</v>
      </c>
      <c r="E7" s="1597" t="s">
        <v>293</v>
      </c>
      <c r="F7" s="1916"/>
      <c r="G7" s="1917"/>
      <c r="H7" s="1917"/>
      <c r="I7" s="1579"/>
      <c r="J7" s="1597"/>
      <c r="K7" s="1916"/>
    </row>
    <row r="8" spans="1:11" ht="13.5" customHeight="1">
      <c r="B8" s="1133" t="s">
        <v>17</v>
      </c>
      <c r="C8" s="1133" t="s">
        <v>11</v>
      </c>
      <c r="D8" s="1133" t="s">
        <v>17</v>
      </c>
      <c r="E8" s="1133" t="s">
        <v>11</v>
      </c>
      <c r="I8" s="1133"/>
      <c r="J8" s="1133"/>
      <c r="K8" s="1904"/>
    </row>
    <row r="9" spans="1:11" ht="8.1" customHeight="1">
      <c r="D9" s="1904"/>
      <c r="I9" s="613"/>
      <c r="J9" s="1904"/>
      <c r="K9" s="1904"/>
    </row>
    <row r="10" spans="1:11" s="1923" customFormat="1" ht="6.75" customHeight="1">
      <c r="A10" s="1918"/>
      <c r="B10" s="1919"/>
      <c r="C10" s="1919"/>
      <c r="D10" s="1919"/>
      <c r="E10" s="1919"/>
      <c r="F10" s="1920"/>
      <c r="G10" s="1921"/>
      <c r="H10" s="1921"/>
      <c r="I10" s="1922"/>
      <c r="J10" s="1922"/>
      <c r="K10" s="1920"/>
    </row>
    <row r="11" spans="1:11" s="1924" customFormat="1" ht="15" customHeight="1">
      <c r="A11" s="1918" t="s">
        <v>1603</v>
      </c>
      <c r="F11" s="1925" t="s">
        <v>1604</v>
      </c>
      <c r="G11" s="1926"/>
      <c r="H11" s="1926"/>
      <c r="I11" s="1927"/>
      <c r="J11" s="1927"/>
      <c r="K11" s="1928"/>
    </row>
    <row r="12" spans="1:11" s="1924" customFormat="1" ht="15" customHeight="1">
      <c r="G12" s="1929"/>
      <c r="H12" s="1926"/>
      <c r="I12" s="1927"/>
      <c r="J12" s="1927"/>
      <c r="K12" s="1928"/>
    </row>
    <row r="13" spans="1:11" s="1924" customFormat="1" ht="15" customHeight="1">
      <c r="A13" s="1930" t="s">
        <v>1605</v>
      </c>
      <c r="B13" s="1906">
        <v>41370</v>
      </c>
      <c r="C13" s="1906">
        <v>21456</v>
      </c>
      <c r="D13" s="1906">
        <v>36064</v>
      </c>
      <c r="E13" s="1906">
        <v>18153</v>
      </c>
      <c r="F13" s="1877" t="s">
        <v>1606</v>
      </c>
      <c r="G13" s="1929"/>
      <c r="H13" s="1926"/>
      <c r="I13" s="1927"/>
      <c r="J13" s="1927"/>
      <c r="K13" s="1928"/>
    </row>
    <row r="14" spans="1:11" s="1924" customFormat="1" ht="15" customHeight="1">
      <c r="A14" s="1930" t="s">
        <v>625</v>
      </c>
      <c r="B14" s="1906">
        <v>26457</v>
      </c>
      <c r="C14" s="1906">
        <v>14085</v>
      </c>
      <c r="D14" s="1906">
        <v>27505</v>
      </c>
      <c r="E14" s="1906">
        <v>14166</v>
      </c>
      <c r="F14" s="1877" t="s">
        <v>1607</v>
      </c>
      <c r="G14" s="1929"/>
      <c r="H14" s="1926"/>
      <c r="I14" s="1927"/>
      <c r="J14" s="1927"/>
      <c r="K14" s="1928"/>
    </row>
    <row r="15" spans="1:11" s="1923" customFormat="1" ht="15" customHeight="1">
      <c r="A15" s="1930" t="s">
        <v>634</v>
      </c>
      <c r="B15" s="1906">
        <v>13492</v>
      </c>
      <c r="C15" s="1906">
        <v>6698</v>
      </c>
      <c r="D15" s="1906">
        <v>12730</v>
      </c>
      <c r="E15" s="1906">
        <v>6161</v>
      </c>
      <c r="F15" s="1877" t="s">
        <v>633</v>
      </c>
      <c r="G15" s="1929"/>
      <c r="H15" s="1921"/>
      <c r="I15" s="1922"/>
      <c r="J15" s="1922"/>
      <c r="K15" s="1920"/>
    </row>
    <row r="16" spans="1:11" s="1924" customFormat="1" ht="15" customHeight="1">
      <c r="A16" s="1930" t="s">
        <v>1608</v>
      </c>
      <c r="B16" s="1906">
        <v>3466</v>
      </c>
      <c r="C16" s="1906">
        <v>2059</v>
      </c>
      <c r="D16" s="1906">
        <v>4076</v>
      </c>
      <c r="E16" s="1906">
        <v>2216</v>
      </c>
      <c r="F16" s="1877" t="s">
        <v>1609</v>
      </c>
      <c r="G16" s="1929"/>
      <c r="H16" s="1926"/>
      <c r="I16" s="1931"/>
      <c r="J16" s="1931"/>
      <c r="K16" s="1932"/>
    </row>
    <row r="17" spans="1:11" s="1924" customFormat="1" ht="15" customHeight="1">
      <c r="A17" s="1930" t="s">
        <v>1610</v>
      </c>
      <c r="B17" s="1906">
        <f>1377+199</f>
        <v>1576</v>
      </c>
      <c r="C17" s="1906">
        <f>925+143</f>
        <v>1068</v>
      </c>
      <c r="D17" s="1906">
        <v>1802</v>
      </c>
      <c r="E17" s="1906">
        <f>1083+108</f>
        <v>1191</v>
      </c>
      <c r="F17" s="1877" t="s">
        <v>1611</v>
      </c>
      <c r="G17" s="1929"/>
      <c r="H17" s="1926"/>
      <c r="I17" s="437"/>
      <c r="J17" s="437"/>
      <c r="K17" s="1933"/>
    </row>
    <row r="18" spans="1:11" s="1924" customFormat="1" ht="15" customHeight="1">
      <c r="A18" s="1930" t="s">
        <v>1612</v>
      </c>
      <c r="B18" s="1906">
        <v>269</v>
      </c>
      <c r="C18" s="1906">
        <v>197</v>
      </c>
      <c r="D18" s="1906">
        <v>328</v>
      </c>
      <c r="E18" s="1906">
        <v>249</v>
      </c>
      <c r="F18" s="1877" t="s">
        <v>1613</v>
      </c>
      <c r="G18" s="1929"/>
      <c r="H18" s="1926"/>
      <c r="I18" s="437"/>
      <c r="J18" s="437"/>
      <c r="K18" s="1933"/>
    </row>
    <row r="19" spans="1:11" s="1924" customFormat="1" ht="15" customHeight="1">
      <c r="A19" s="1930" t="s">
        <v>1614</v>
      </c>
      <c r="B19" s="1906">
        <v>3765</v>
      </c>
      <c r="C19" s="1906">
        <v>1729</v>
      </c>
      <c r="D19" s="1906">
        <v>2994</v>
      </c>
      <c r="E19" s="1906">
        <v>1355</v>
      </c>
      <c r="F19" s="1877" t="s">
        <v>1615</v>
      </c>
      <c r="G19" s="1929"/>
      <c r="H19" s="1926"/>
      <c r="I19" s="437"/>
      <c r="J19" s="437"/>
      <c r="K19" s="1933"/>
    </row>
    <row r="20" spans="1:11" s="1924" customFormat="1" ht="15" customHeight="1">
      <c r="A20" s="1930" t="s">
        <v>1616</v>
      </c>
      <c r="B20" s="1906">
        <v>6164</v>
      </c>
      <c r="C20" s="1906">
        <v>3293</v>
      </c>
      <c r="D20" s="1906">
        <v>5847</v>
      </c>
      <c r="E20" s="1906">
        <v>3021</v>
      </c>
      <c r="F20" s="1877" t="s">
        <v>643</v>
      </c>
      <c r="G20" s="1929"/>
      <c r="I20" s="437"/>
      <c r="J20" s="437"/>
      <c r="K20" s="1933"/>
    </row>
    <row r="21" spans="1:11" s="1924" customFormat="1" ht="15" customHeight="1">
      <c r="A21" s="1930" t="s">
        <v>1215</v>
      </c>
      <c r="B21" s="1906">
        <v>2467</v>
      </c>
      <c r="C21" s="1906">
        <v>1486</v>
      </c>
      <c r="D21" s="1906">
        <v>2396</v>
      </c>
      <c r="E21" s="1906">
        <v>1488</v>
      </c>
      <c r="F21" s="1877" t="s">
        <v>1216</v>
      </c>
      <c r="G21" s="1929"/>
      <c r="H21" s="1926"/>
      <c r="I21" s="437"/>
      <c r="J21" s="437"/>
      <c r="K21" s="1928"/>
    </row>
    <row r="22" spans="1:11" s="1924" customFormat="1" ht="15" customHeight="1">
      <c r="A22" s="1930" t="s">
        <v>1617</v>
      </c>
      <c r="B22" s="1906">
        <v>2290</v>
      </c>
      <c r="C22" s="1906">
        <v>1270</v>
      </c>
      <c r="D22" s="1906">
        <v>2324</v>
      </c>
      <c r="E22" s="1906">
        <v>1179</v>
      </c>
      <c r="F22" s="1877" t="s">
        <v>1618</v>
      </c>
      <c r="G22" s="1929"/>
      <c r="H22" s="1926"/>
      <c r="I22" s="437"/>
      <c r="J22" s="437"/>
      <c r="K22" s="1928"/>
    </row>
    <row r="23" spans="1:11" s="1923" customFormat="1" ht="15" customHeight="1">
      <c r="A23" s="1930" t="s">
        <v>1219</v>
      </c>
      <c r="B23" s="1934"/>
      <c r="C23" s="1934"/>
      <c r="D23" s="1934">
        <v>6</v>
      </c>
      <c r="E23" s="1934">
        <v>2</v>
      </c>
      <c r="F23" s="1877" t="s">
        <v>1220</v>
      </c>
      <c r="G23" s="1929"/>
      <c r="H23" s="1921"/>
      <c r="I23" s="1931"/>
      <c r="J23" s="1931"/>
      <c r="K23" s="1932"/>
    </row>
    <row r="24" spans="1:11" s="1923" customFormat="1" ht="15" customHeight="1">
      <c r="A24" s="1930" t="s">
        <v>1619</v>
      </c>
      <c r="B24" s="1906">
        <v>205</v>
      </c>
      <c r="C24" s="1906">
        <v>156</v>
      </c>
      <c r="D24" s="1906">
        <v>173</v>
      </c>
      <c r="E24" s="1906">
        <v>122</v>
      </c>
      <c r="F24" s="1589" t="s">
        <v>1208</v>
      </c>
      <c r="G24" s="1929"/>
      <c r="H24" s="1921"/>
      <c r="I24" s="1931"/>
      <c r="J24" s="1931"/>
      <c r="K24" s="1932"/>
    </row>
    <row r="25" spans="1:11" s="1923" customFormat="1" ht="15" customHeight="1">
      <c r="A25" s="1930" t="s">
        <v>2094</v>
      </c>
      <c r="B25" s="1906">
        <v>27</v>
      </c>
      <c r="C25" s="1906">
        <v>12</v>
      </c>
      <c r="D25" s="1777">
        <v>0</v>
      </c>
      <c r="E25" s="1777">
        <v>0</v>
      </c>
      <c r="F25" s="1589" t="s">
        <v>2095</v>
      </c>
      <c r="G25" s="1929"/>
      <c r="H25" s="1921"/>
      <c r="I25" s="1931"/>
      <c r="J25" s="1931"/>
      <c r="K25" s="1932"/>
    </row>
    <row r="26" spans="1:11" s="1924" customFormat="1" ht="15" customHeight="1">
      <c r="A26" s="1935" t="s">
        <v>17</v>
      </c>
      <c r="B26" s="1446">
        <f>SUM(B13:B25)</f>
        <v>101548</v>
      </c>
      <c r="C26" s="1446">
        <f>SUM(C13:C25)</f>
        <v>53509</v>
      </c>
      <c r="D26" s="1446">
        <f>SUM(D13:D24)</f>
        <v>96245</v>
      </c>
      <c r="E26" s="1446">
        <f>SUM(E13:E24)</f>
        <v>49303</v>
      </c>
      <c r="F26" s="1936" t="s">
        <v>18</v>
      </c>
      <c r="G26" s="1926"/>
      <c r="H26" s="1926"/>
      <c r="I26" s="437"/>
      <c r="J26" s="437"/>
      <c r="K26" s="1928"/>
    </row>
    <row r="27" spans="1:11" s="1924" customFormat="1" ht="15" customHeight="1">
      <c r="A27" s="1937"/>
      <c r="F27" s="1916"/>
      <c r="G27" s="1926"/>
      <c r="H27" s="1926"/>
      <c r="I27" s="437"/>
      <c r="J27" s="437"/>
      <c r="K27" s="1928"/>
    </row>
    <row r="28" spans="1:11" s="1924" customFormat="1" ht="15" customHeight="1">
      <c r="A28" s="1918" t="s">
        <v>1620</v>
      </c>
      <c r="F28" s="1925" t="s">
        <v>1621</v>
      </c>
      <c r="G28" s="1926"/>
      <c r="H28" s="1926"/>
      <c r="I28" s="437"/>
      <c r="J28" s="437"/>
      <c r="K28" s="1928"/>
    </row>
    <row r="29" spans="1:11" s="1923" customFormat="1" ht="15" customHeight="1">
      <c r="G29" s="1921"/>
      <c r="H29" s="1921"/>
      <c r="I29" s="1938"/>
      <c r="J29" s="1938"/>
      <c r="K29" s="1932"/>
    </row>
    <row r="30" spans="1:11" s="1924" customFormat="1" ht="15" customHeight="1">
      <c r="A30" s="1930" t="s">
        <v>1605</v>
      </c>
      <c r="B30" s="1906">
        <f>5443+676</f>
        <v>6119</v>
      </c>
      <c r="C30" s="1906">
        <f>2384+191</f>
        <v>2575</v>
      </c>
      <c r="D30" s="1906">
        <f>5277+568</f>
        <v>5845</v>
      </c>
      <c r="E30" s="1906">
        <f>2316+166</f>
        <v>2482</v>
      </c>
      <c r="F30" s="1877" t="s">
        <v>1606</v>
      </c>
      <c r="G30" s="1926"/>
      <c r="H30" s="1926"/>
      <c r="I30" s="437"/>
      <c r="J30" s="437"/>
      <c r="K30" s="1928"/>
    </row>
    <row r="31" spans="1:11" s="1924" customFormat="1" ht="15" customHeight="1">
      <c r="A31" s="1930" t="s">
        <v>625</v>
      </c>
      <c r="B31" s="1906">
        <f>2488+751</f>
        <v>3239</v>
      </c>
      <c r="C31" s="1924">
        <f>1013+197</f>
        <v>1210</v>
      </c>
      <c r="D31" s="1906">
        <f>2138+514</f>
        <v>2652</v>
      </c>
      <c r="E31" s="1924">
        <f>806+159</f>
        <v>965</v>
      </c>
      <c r="F31" s="1877" t="s">
        <v>1607</v>
      </c>
      <c r="G31" s="1926"/>
      <c r="H31" s="1926"/>
      <c r="I31" s="437"/>
      <c r="J31" s="437"/>
      <c r="K31" s="1928"/>
    </row>
    <row r="32" spans="1:11" s="1924" customFormat="1" ht="15" customHeight="1">
      <c r="A32" s="1930" t="s">
        <v>634</v>
      </c>
      <c r="B32" s="1906">
        <f>3522+680</f>
        <v>4202</v>
      </c>
      <c r="C32" s="1906">
        <f>1610+325</f>
        <v>1935</v>
      </c>
      <c r="D32" s="1906">
        <f>3214+513</f>
        <v>3727</v>
      </c>
      <c r="E32" s="1906">
        <f>1530+206</f>
        <v>1736</v>
      </c>
      <c r="F32" s="1877" t="s">
        <v>633</v>
      </c>
      <c r="G32" s="1926"/>
      <c r="H32" s="1926"/>
      <c r="I32" s="437"/>
      <c r="J32" s="437"/>
      <c r="K32" s="1928"/>
    </row>
    <row r="33" spans="1:11" s="1924" customFormat="1" ht="15" customHeight="1">
      <c r="A33" s="1930" t="s">
        <v>1608</v>
      </c>
      <c r="B33" s="1906">
        <f>1228+268</f>
        <v>1496</v>
      </c>
      <c r="C33" s="1906">
        <f>631+106</f>
        <v>737</v>
      </c>
      <c r="D33" s="1906">
        <f>1144+260</f>
        <v>1404</v>
      </c>
      <c r="E33" s="1906">
        <f>582+120</f>
        <v>702</v>
      </c>
      <c r="F33" s="1877" t="s">
        <v>1609</v>
      </c>
      <c r="G33" s="1926"/>
      <c r="H33" s="1926"/>
      <c r="I33" s="437"/>
      <c r="J33" s="437"/>
      <c r="K33" s="1928"/>
    </row>
    <row r="34" spans="1:11" s="1924" customFormat="1" ht="15" customHeight="1">
      <c r="A34" s="1930" t="s">
        <v>1610</v>
      </c>
      <c r="B34" s="1906">
        <f>23+493</f>
        <v>516</v>
      </c>
      <c r="C34" s="1906">
        <f>11+244</f>
        <v>255</v>
      </c>
      <c r="D34" s="1906">
        <f>63+137</f>
        <v>200</v>
      </c>
      <c r="E34" s="1906">
        <f>38+41</f>
        <v>79</v>
      </c>
      <c r="F34" s="1877" t="s">
        <v>1611</v>
      </c>
      <c r="G34" s="1926"/>
      <c r="H34" s="1926"/>
      <c r="I34" s="1931"/>
      <c r="J34" s="1931"/>
      <c r="K34" s="1920"/>
    </row>
    <row r="35" spans="1:11" s="1923" customFormat="1" ht="15" customHeight="1">
      <c r="A35" s="1930" t="s">
        <v>1612</v>
      </c>
      <c r="B35" s="1906">
        <v>23</v>
      </c>
      <c r="C35" s="1906">
        <v>20</v>
      </c>
      <c r="D35" s="1906">
        <f>19+25</f>
        <v>44</v>
      </c>
      <c r="E35" s="1906">
        <f>15+16</f>
        <v>31</v>
      </c>
      <c r="F35" s="1877" t="s">
        <v>1613</v>
      </c>
      <c r="G35" s="1921"/>
      <c r="H35" s="1921"/>
      <c r="I35" s="1931"/>
      <c r="J35" s="1931"/>
      <c r="K35" s="1920"/>
    </row>
    <row r="36" spans="1:11" s="1923" customFormat="1" ht="15" customHeight="1">
      <c r="A36" s="1930" t="s">
        <v>1614</v>
      </c>
      <c r="B36" s="1906">
        <f>385+130</f>
        <v>515</v>
      </c>
      <c r="C36" s="1906">
        <f>149+53</f>
        <v>202</v>
      </c>
      <c r="D36" s="1906">
        <f>331+60</f>
        <v>391</v>
      </c>
      <c r="E36" s="1906">
        <f>131+20</f>
        <v>151</v>
      </c>
      <c r="F36" s="1877" t="s">
        <v>1615</v>
      </c>
      <c r="G36" s="1921"/>
      <c r="H36" s="1921"/>
      <c r="I36" s="1931"/>
      <c r="J36" s="1931"/>
      <c r="K36" s="1932"/>
    </row>
    <row r="37" spans="1:11" s="1923" customFormat="1" ht="15" customHeight="1">
      <c r="A37" s="1930" t="s">
        <v>1616</v>
      </c>
      <c r="B37" s="1777">
        <v>0</v>
      </c>
      <c r="C37" s="1777">
        <v>0</v>
      </c>
      <c r="D37" s="1777">
        <v>0</v>
      </c>
      <c r="E37" s="1777">
        <v>0</v>
      </c>
      <c r="F37" s="1777" t="s">
        <v>643</v>
      </c>
      <c r="G37" s="1921"/>
      <c r="H37" s="1921"/>
      <c r="I37" s="1931"/>
      <c r="J37" s="1931"/>
      <c r="K37" s="1920"/>
    </row>
    <row r="38" spans="1:11" s="1923" customFormat="1" ht="15" customHeight="1">
      <c r="A38" s="1930" t="s">
        <v>1215</v>
      </c>
      <c r="B38" s="1906">
        <f>576+10</f>
        <v>586</v>
      </c>
      <c r="C38" s="1906">
        <v>359</v>
      </c>
      <c r="D38" s="1906">
        <f>354+16</f>
        <v>370</v>
      </c>
      <c r="E38" s="1906">
        <f>222+11</f>
        <v>233</v>
      </c>
      <c r="F38" s="1877" t="s">
        <v>1216</v>
      </c>
      <c r="G38" s="1921"/>
      <c r="H38" s="1921"/>
      <c r="I38" s="1931"/>
      <c r="J38" s="1931"/>
      <c r="K38" s="1920"/>
    </row>
    <row r="39" spans="1:11" s="1923" customFormat="1" ht="15" customHeight="1">
      <c r="A39" s="1930" t="s">
        <v>1617</v>
      </c>
      <c r="B39" s="1906">
        <f>771+12</f>
        <v>783</v>
      </c>
      <c r="C39" s="1906">
        <v>382</v>
      </c>
      <c r="D39" s="1906">
        <f>817+23</f>
        <v>840</v>
      </c>
      <c r="E39" s="1906">
        <f>407+6</f>
        <v>413</v>
      </c>
      <c r="F39" s="1877" t="s">
        <v>1618</v>
      </c>
      <c r="G39" s="1921"/>
      <c r="H39" s="1921"/>
      <c r="I39" s="1919"/>
      <c r="J39" s="1931"/>
      <c r="K39" s="1920"/>
    </row>
    <row r="40" spans="1:11" s="1923" customFormat="1" ht="15" customHeight="1">
      <c r="A40" s="1930" t="s">
        <v>1219</v>
      </c>
      <c r="B40" s="1906">
        <f>104</f>
        <v>104</v>
      </c>
      <c r="C40" s="1906">
        <v>62</v>
      </c>
      <c r="D40" s="1906">
        <f>125</f>
        <v>125</v>
      </c>
      <c r="E40" s="1906">
        <v>48</v>
      </c>
      <c r="F40" s="1877" t="s">
        <v>1220</v>
      </c>
      <c r="G40" s="1921"/>
      <c r="H40" s="1921"/>
      <c r="I40" s="1939"/>
      <c r="J40" s="1939"/>
      <c r="K40" s="1920"/>
    </row>
    <row r="41" spans="1:11" s="1923" customFormat="1" ht="15" customHeight="1">
      <c r="A41" s="1930" t="s">
        <v>1619</v>
      </c>
      <c r="B41" s="1777">
        <v>132</v>
      </c>
      <c r="C41" s="1777">
        <v>82</v>
      </c>
      <c r="D41" s="1777">
        <v>0</v>
      </c>
      <c r="E41" s="1777">
        <v>0</v>
      </c>
      <c r="F41" s="1589" t="s">
        <v>1208</v>
      </c>
      <c r="G41" s="1921"/>
      <c r="H41" s="1921"/>
      <c r="I41" s="1939"/>
      <c r="J41" s="1939"/>
      <c r="K41" s="1920"/>
    </row>
    <row r="42" spans="1:11" s="1923" customFormat="1" ht="15" customHeight="1">
      <c r="A42" s="1935" t="s">
        <v>17</v>
      </c>
      <c r="B42" s="1931">
        <f>+SUM(B30:B41)</f>
        <v>17715</v>
      </c>
      <c r="C42" s="1931">
        <f>SUM(C30:C41)</f>
        <v>7819</v>
      </c>
      <c r="D42" s="1931">
        <f>+SUM(D30:D41)</f>
        <v>15598</v>
      </c>
      <c r="E42" s="1931">
        <f>SUM(E30:E41)</f>
        <v>6840</v>
      </c>
      <c r="F42" s="1936" t="s">
        <v>18</v>
      </c>
      <c r="G42" s="1921"/>
      <c r="H42" s="1921"/>
      <c r="I42" s="1931"/>
      <c r="J42" s="1931"/>
      <c r="K42" s="1920"/>
    </row>
    <row r="43" spans="1:11" s="1923" customFormat="1" ht="15" customHeight="1">
      <c r="A43" s="1937"/>
      <c r="B43" s="1927"/>
      <c r="C43" s="1927"/>
      <c r="D43" s="1877"/>
      <c r="E43" s="1877"/>
      <c r="G43" s="1921"/>
      <c r="H43" s="1921"/>
      <c r="I43" s="1931"/>
      <c r="J43" s="1931"/>
      <c r="K43" s="1920"/>
    </row>
    <row r="44" spans="1:11" s="1923" customFormat="1" ht="15" customHeight="1">
      <c r="A44" s="1940"/>
      <c r="B44" s="1919"/>
      <c r="C44" s="1919"/>
      <c r="D44" s="1931"/>
      <c r="E44" s="1931"/>
      <c r="F44" s="1920"/>
      <c r="G44" s="1921"/>
      <c r="H44" s="1921"/>
      <c r="I44" s="1931"/>
      <c r="J44" s="1931"/>
      <c r="K44" s="1920"/>
    </row>
    <row r="45" spans="1:11" s="1923" customFormat="1" ht="15" customHeight="1">
      <c r="A45" s="1940"/>
      <c r="B45" s="1939"/>
      <c r="C45" s="1939"/>
      <c r="D45" s="1939"/>
      <c r="E45" s="1939"/>
      <c r="F45" s="1920"/>
      <c r="G45" s="1921"/>
      <c r="H45" s="1921"/>
      <c r="I45" s="1939"/>
      <c r="J45" s="1939"/>
      <c r="K45" s="1920"/>
    </row>
    <row r="46" spans="1:11" s="1924" customFormat="1" ht="15" customHeight="1">
      <c r="A46" s="1937"/>
      <c r="B46" s="1919"/>
      <c r="C46" s="1919"/>
      <c r="D46" s="1942"/>
      <c r="E46" s="1942"/>
      <c r="F46" s="1928"/>
      <c r="G46" s="1926"/>
      <c r="H46" s="1926"/>
      <c r="I46" s="1942"/>
      <c r="J46" s="1942"/>
      <c r="K46" s="1928"/>
    </row>
    <row r="47" spans="1:11" s="1924" customFormat="1" ht="15" customHeight="1">
      <c r="A47" s="1937"/>
      <c r="B47" s="1919"/>
      <c r="C47" s="1919"/>
      <c r="D47" s="1877"/>
      <c r="E47" s="1877"/>
      <c r="F47" s="1928"/>
      <c r="G47" s="1926"/>
      <c r="H47" s="1926"/>
      <c r="I47" s="1877"/>
      <c r="J47" s="1877"/>
      <c r="K47" s="1928"/>
    </row>
    <row r="48" spans="1:11" s="1924" customFormat="1" ht="15" customHeight="1">
      <c r="A48" s="1937"/>
      <c r="B48" s="1919"/>
      <c r="C48" s="1919"/>
      <c r="D48" s="1927"/>
      <c r="E48" s="1927"/>
      <c r="F48" s="1928"/>
      <c r="G48" s="1926"/>
      <c r="H48" s="1926"/>
      <c r="I48" s="1927"/>
      <c r="J48" s="1927"/>
      <c r="K48" s="1928"/>
    </row>
    <row r="49" spans="1:14" s="1924" customFormat="1" ht="15" customHeight="1">
      <c r="A49" s="1940"/>
      <c r="B49" s="1919"/>
      <c r="C49" s="1919"/>
      <c r="D49" s="1446"/>
      <c r="E49" s="1938"/>
      <c r="F49" s="1920"/>
      <c r="G49" s="1926"/>
      <c r="H49" s="1926"/>
      <c r="I49" s="1446"/>
      <c r="J49" s="1938"/>
      <c r="K49" s="1920"/>
    </row>
    <row r="50" spans="1:14" s="1924" customFormat="1" ht="15" customHeight="1">
      <c r="A50" s="1940"/>
      <c r="B50" s="1919"/>
      <c r="C50" s="1919"/>
      <c r="D50" s="1919"/>
      <c r="E50" s="1919"/>
      <c r="F50" s="1920"/>
      <c r="G50" s="1926"/>
      <c r="H50" s="1926"/>
      <c r="I50" s="1919"/>
      <c r="J50" s="1919"/>
      <c r="K50" s="1920"/>
    </row>
    <row r="51" spans="1:14" s="1924" customFormat="1" ht="15" customHeight="1">
      <c r="A51" s="1918"/>
      <c r="B51" s="1919"/>
      <c r="C51" s="1919"/>
      <c r="D51" s="1938"/>
      <c r="E51" s="1938"/>
      <c r="F51" s="1932"/>
      <c r="I51" s="1938"/>
      <c r="J51" s="1938"/>
      <c r="K51" s="1932"/>
    </row>
    <row r="52" spans="1:14" ht="12.75" customHeight="1">
      <c r="F52" s="1916"/>
    </row>
    <row r="53" spans="1:14" ht="8.1" customHeight="1">
      <c r="E53" s="613"/>
      <c r="F53" s="1909"/>
    </row>
    <row r="54" spans="1:14" ht="8.1" customHeight="1">
      <c r="F54" s="1909"/>
    </row>
    <row r="55" spans="1:14" ht="8.1" customHeight="1">
      <c r="F55" s="1909"/>
    </row>
    <row r="56" spans="1:14" ht="12.75" customHeight="1"/>
    <row r="57" spans="1:14" ht="12.75" customHeight="1">
      <c r="A57" s="1943"/>
      <c r="F57" s="1916"/>
    </row>
    <row r="58" spans="1:14" ht="12.75" customHeight="1">
      <c r="A58" s="1943"/>
      <c r="F58" s="1916"/>
    </row>
    <row r="59" spans="1:14" ht="12.75" customHeight="1">
      <c r="A59" s="1943"/>
      <c r="B59" s="1943"/>
      <c r="C59" s="1943"/>
      <c r="F59" s="1916"/>
    </row>
    <row r="60" spans="1:14" s="1900" customFormat="1" ht="12.75" customHeight="1">
      <c r="A60" s="35" t="s">
        <v>1070</v>
      </c>
      <c r="B60" s="1554"/>
      <c r="C60" s="1555"/>
      <c r="D60" s="1555"/>
      <c r="E60" s="1556"/>
      <c r="F60" s="36" t="s">
        <v>1071</v>
      </c>
      <c r="N60" s="1944"/>
    </row>
    <row r="61" spans="1:14" s="1900" customFormat="1" ht="12.75" customHeight="1">
      <c r="A61" s="1558" t="s">
        <v>1072</v>
      </c>
      <c r="B61" s="1559"/>
      <c r="C61" s="1560"/>
      <c r="D61" s="1564"/>
      <c r="E61" s="156"/>
      <c r="F61" s="1561" t="s">
        <v>1073</v>
      </c>
      <c r="G61" s="156"/>
      <c r="N61" s="1944"/>
    </row>
    <row r="62" spans="1:14" ht="12.75" customHeight="1">
      <c r="A62" s="2751"/>
      <c r="B62" s="2751"/>
      <c r="C62" s="2751"/>
      <c r="D62" s="2751"/>
      <c r="E62" s="2751"/>
      <c r="F62" s="2751"/>
      <c r="K62" s="1945"/>
    </row>
    <row r="63" spans="1:14" ht="12.75" customHeight="1">
      <c r="A63" s="1941" t="s">
        <v>270</v>
      </c>
      <c r="B63" s="1941"/>
      <c r="C63" s="1941"/>
      <c r="K63" s="1945"/>
    </row>
    <row r="64" spans="1:14" ht="12.75" customHeight="1">
      <c r="K64" s="1945"/>
    </row>
    <row r="65" spans="11:11" ht="12.75" customHeight="1">
      <c r="K65" s="1945"/>
    </row>
    <row r="66" spans="11:11" ht="12.75" customHeight="1">
      <c r="K66" s="1945"/>
    </row>
    <row r="67" spans="11:11" ht="12.75" customHeight="1">
      <c r="K67" s="1945"/>
    </row>
    <row r="68" spans="11:11" ht="12.75" customHeight="1">
      <c r="K68" s="1945"/>
    </row>
    <row r="69" spans="11:11">
      <c r="K69" s="1945"/>
    </row>
    <row r="70" spans="11:11">
      <c r="K70" s="1945"/>
    </row>
    <row r="71" spans="11:11">
      <c r="K71" s="1945"/>
    </row>
    <row r="72" spans="11:11">
      <c r="K72" s="1945"/>
    </row>
    <row r="73" spans="11:11">
      <c r="K73" s="1945"/>
    </row>
    <row r="74" spans="11:11">
      <c r="K74" s="1945"/>
    </row>
    <row r="75" spans="11:11">
      <c r="K75" s="1945"/>
    </row>
    <row r="76" spans="11:11">
      <c r="K76" s="1945"/>
    </row>
    <row r="77" spans="11:11">
      <c r="K77" s="1945"/>
    </row>
    <row r="78" spans="11:11">
      <c r="K78" s="1945"/>
    </row>
    <row r="79" spans="11:11">
      <c r="K79" s="1945"/>
    </row>
    <row r="80" spans="11:11">
      <c r="K80" s="1945"/>
    </row>
    <row r="81" spans="11:11">
      <c r="K81" s="1945"/>
    </row>
    <row r="82" spans="11:11">
      <c r="K82" s="1945"/>
    </row>
    <row r="83" spans="11:11">
      <c r="K83" s="1945"/>
    </row>
    <row r="84" spans="11:11">
      <c r="K84" s="1945"/>
    </row>
    <row r="85" spans="11:11">
      <c r="K85" s="1945"/>
    </row>
    <row r="86" spans="11:11">
      <c r="K86" s="1945"/>
    </row>
    <row r="87" spans="11:11">
      <c r="K87" s="1945"/>
    </row>
    <row r="88" spans="11:11">
      <c r="K88" s="1945"/>
    </row>
    <row r="89" spans="11:11">
      <c r="K89" s="1945"/>
    </row>
    <row r="90" spans="11:11">
      <c r="K90" s="1945"/>
    </row>
    <row r="91" spans="11:11">
      <c r="K91" s="1945"/>
    </row>
    <row r="92" spans="11:11">
      <c r="K92" s="1945"/>
    </row>
    <row r="93" spans="11:11">
      <c r="K93" s="1945"/>
    </row>
    <row r="94" spans="11:11">
      <c r="K94" s="1945"/>
    </row>
    <row r="95" spans="11:11">
      <c r="K95" s="1945"/>
    </row>
    <row r="96" spans="11:11">
      <c r="K96" s="1945"/>
    </row>
    <row r="97" spans="11:11">
      <c r="K97" s="1945"/>
    </row>
    <row r="98" spans="11:11">
      <c r="K98" s="1945"/>
    </row>
    <row r="99" spans="11:11">
      <c r="K99" s="1945"/>
    </row>
    <row r="100" spans="11:11">
      <c r="K100" s="1945"/>
    </row>
    <row r="101" spans="11:11">
      <c r="K101" s="1945"/>
    </row>
    <row r="102" spans="11:11">
      <c r="K102" s="1945"/>
    </row>
    <row r="103" spans="11:11">
      <c r="K103" s="1945"/>
    </row>
    <row r="104" spans="11:11">
      <c r="K104" s="1945"/>
    </row>
    <row r="105" spans="11:11">
      <c r="K105" s="1945"/>
    </row>
    <row r="106" spans="11:11">
      <c r="K106" s="1945"/>
    </row>
    <row r="107" spans="11:11">
      <c r="K107" s="1945"/>
    </row>
    <row r="108" spans="11:11">
      <c r="K108" s="1945"/>
    </row>
    <row r="109" spans="11:11">
      <c r="K109" s="1945"/>
    </row>
    <row r="110" spans="11:11">
      <c r="K110" s="1945"/>
    </row>
    <row r="111" spans="11:11">
      <c r="K111" s="1945"/>
    </row>
    <row r="112" spans="11:11">
      <c r="K112" s="1945"/>
    </row>
    <row r="113" spans="11:11">
      <c r="K113" s="1945"/>
    </row>
    <row r="114" spans="11:11">
      <c r="K114" s="1945"/>
    </row>
    <row r="115" spans="11:11">
      <c r="K115" s="1945"/>
    </row>
    <row r="116" spans="11:11">
      <c r="K116" s="1945"/>
    </row>
    <row r="117" spans="11:11">
      <c r="K117" s="1945"/>
    </row>
    <row r="118" spans="11:11">
      <c r="K118" s="1945"/>
    </row>
    <row r="119" spans="11:11">
      <c r="K119" s="1945"/>
    </row>
    <row r="120" spans="11:11">
      <c r="K120" s="1945"/>
    </row>
    <row r="121" spans="11:11">
      <c r="K121" s="1945"/>
    </row>
    <row r="122" spans="11:11">
      <c r="K122" s="1945"/>
    </row>
    <row r="123" spans="11:11">
      <c r="K123" s="1945"/>
    </row>
    <row r="124" spans="11:11">
      <c r="K124" s="1945"/>
    </row>
    <row r="125" spans="11:11">
      <c r="K125" s="1945"/>
    </row>
    <row r="126" spans="11:11">
      <c r="K126" s="1945"/>
    </row>
    <row r="127" spans="11:11">
      <c r="K127" s="1945"/>
    </row>
    <row r="128" spans="11:11">
      <c r="K128" s="1945"/>
    </row>
    <row r="129" spans="11:11">
      <c r="K129" s="1945"/>
    </row>
    <row r="130" spans="11:11">
      <c r="K130" s="1945"/>
    </row>
    <row r="131" spans="11:11">
      <c r="K131" s="1945"/>
    </row>
    <row r="132" spans="11:11">
      <c r="K132" s="1945"/>
    </row>
    <row r="133" spans="11:11">
      <c r="K133" s="1945"/>
    </row>
    <row r="134" spans="11:11">
      <c r="K134" s="1945"/>
    </row>
    <row r="135" spans="11:11">
      <c r="K135" s="1945"/>
    </row>
    <row r="136" spans="11:11">
      <c r="K136" s="1945"/>
    </row>
    <row r="137" spans="11:11">
      <c r="K137" s="1945"/>
    </row>
    <row r="138" spans="11:11">
      <c r="K138" s="1945"/>
    </row>
    <row r="139" spans="11:11">
      <c r="K139" s="1945"/>
    </row>
    <row r="140" spans="11:11">
      <c r="K140" s="1945"/>
    </row>
    <row r="141" spans="11:11">
      <c r="K141" s="1945"/>
    </row>
    <row r="142" spans="11:11">
      <c r="K142" s="1945"/>
    </row>
    <row r="143" spans="11:11">
      <c r="K143" s="1945"/>
    </row>
    <row r="144" spans="11:11">
      <c r="K144" s="1945"/>
    </row>
    <row r="145" spans="11:11">
      <c r="K145" s="1945"/>
    </row>
    <row r="146" spans="11:11">
      <c r="K146" s="1945"/>
    </row>
    <row r="147" spans="11:11">
      <c r="K147" s="1945"/>
    </row>
    <row r="148" spans="11:11">
      <c r="K148" s="1945"/>
    </row>
    <row r="149" spans="11:11">
      <c r="K149" s="1945"/>
    </row>
    <row r="150" spans="11:11">
      <c r="K150" s="1945"/>
    </row>
    <row r="151" spans="11:11">
      <c r="K151" s="1945"/>
    </row>
    <row r="152" spans="11:11">
      <c r="K152" s="1945"/>
    </row>
    <row r="153" spans="11:11">
      <c r="K153" s="1945"/>
    </row>
    <row r="154" spans="11:11">
      <c r="K154" s="1945"/>
    </row>
    <row r="155" spans="11:11">
      <c r="K155" s="1945"/>
    </row>
    <row r="156" spans="11:11">
      <c r="K156" s="1945"/>
    </row>
    <row r="157" spans="11:11">
      <c r="K157" s="1945"/>
    </row>
    <row r="158" spans="11:11">
      <c r="K158" s="1945"/>
    </row>
    <row r="159" spans="11:11">
      <c r="K159" s="1945"/>
    </row>
    <row r="160" spans="11:11">
      <c r="K160" s="1945"/>
    </row>
    <row r="161" spans="11:11">
      <c r="K161" s="1945"/>
    </row>
    <row r="162" spans="11:11">
      <c r="K162" s="1945"/>
    </row>
    <row r="163" spans="11:11">
      <c r="K163" s="1945"/>
    </row>
    <row r="164" spans="11:11">
      <c r="K164" s="1945"/>
    </row>
    <row r="165" spans="11:11">
      <c r="K165" s="1945"/>
    </row>
    <row r="166" spans="11:11">
      <c r="K166" s="1945"/>
    </row>
    <row r="167" spans="11:11">
      <c r="K167" s="1945"/>
    </row>
    <row r="168" spans="11:11">
      <c r="K168" s="1945"/>
    </row>
    <row r="169" spans="11:11">
      <c r="K169" s="1945"/>
    </row>
    <row r="170" spans="11:11">
      <c r="K170" s="1945"/>
    </row>
    <row r="171" spans="11:11">
      <c r="K171" s="1945"/>
    </row>
    <row r="172" spans="11:11">
      <c r="K172" s="1945"/>
    </row>
    <row r="173" spans="11:11">
      <c r="K173" s="1945"/>
    </row>
    <row r="174" spans="11:11">
      <c r="K174" s="1945"/>
    </row>
    <row r="175" spans="11:11">
      <c r="K175" s="1945"/>
    </row>
    <row r="176" spans="11:11">
      <c r="K176" s="1945"/>
    </row>
    <row r="177" spans="11:11">
      <c r="K177" s="1945"/>
    </row>
    <row r="178" spans="11:11">
      <c r="K178" s="1945"/>
    </row>
    <row r="179" spans="11:11">
      <c r="K179" s="1945"/>
    </row>
    <row r="180" spans="11:11">
      <c r="K180" s="1945"/>
    </row>
    <row r="181" spans="11:11">
      <c r="K181" s="1945"/>
    </row>
    <row r="182" spans="11:11">
      <c r="K182" s="1945"/>
    </row>
    <row r="183" spans="11:11">
      <c r="K183" s="1945"/>
    </row>
    <row r="184" spans="11:11">
      <c r="K184" s="1945"/>
    </row>
    <row r="185" spans="11:11">
      <c r="K185" s="1945"/>
    </row>
    <row r="186" spans="11:11">
      <c r="K186" s="1945"/>
    </row>
    <row r="187" spans="11:11">
      <c r="K187" s="1945"/>
    </row>
    <row r="188" spans="11:11">
      <c r="K188" s="1945"/>
    </row>
    <row r="189" spans="11:11">
      <c r="K189" s="1945"/>
    </row>
    <row r="190" spans="11:11">
      <c r="K190" s="1945"/>
    </row>
  </sheetData>
  <mergeCells count="7">
    <mergeCell ref="I6:J6"/>
    <mergeCell ref="A62:F62"/>
    <mergeCell ref="E3:F3"/>
    <mergeCell ref="E4:F4"/>
    <mergeCell ref="B5:C5"/>
    <mergeCell ref="B6:C6"/>
    <mergeCell ref="D6:E6"/>
  </mergeCells>
  <printOptions gridLinesSet="0"/>
  <pageMargins left="0.78740157480314965" right="0.609375" top="1.1811023622047245" bottom="0.98425196850393704" header="0.51181102362204722" footer="0.51181102362204722"/>
  <pageSetup paperSize="9" scale="75" pageOrder="overThenDown" orientation="portrait" r:id="rId1"/>
  <headerFooter alignWithMargins="0"/>
  <ignoredErrors>
    <ignoredError sqref="D26" formulaRange="1"/>
    <ignoredError sqref="C42" formula="1"/>
  </ignoredErrors>
</worksheet>
</file>

<file path=xl/worksheets/sheet48.xml><?xml version="1.0" encoding="utf-8"?>
<worksheet xmlns="http://schemas.openxmlformats.org/spreadsheetml/2006/main" xmlns:r="http://schemas.openxmlformats.org/officeDocument/2006/relationships">
  <sheetPr syncVertical="1" syncRef="A25">
    <tabColor rgb="FF7030A0"/>
  </sheetPr>
  <dimension ref="A1:I108"/>
  <sheetViews>
    <sheetView showGridLines="0" view="pageBreakPreview" topLeftCell="A25" zoomScale="60" workbookViewId="0">
      <selection activeCell="C36" sqref="C36"/>
    </sheetView>
  </sheetViews>
  <sheetFormatPr baseColWidth="10" defaultColWidth="11" defaultRowHeight="12.75"/>
  <cols>
    <col min="1" max="1" width="40.85546875" style="1989" customWidth="1"/>
    <col min="2" max="2" width="9.7109375" style="613" customWidth="1"/>
    <col min="3" max="3" width="14.7109375" style="613" customWidth="1"/>
    <col min="4" max="4" width="48.85546875" style="1959" customWidth="1"/>
    <col min="5" max="5" width="7.140625" style="1948" customWidth="1"/>
    <col min="6" max="6" width="6.85546875" style="1948" customWidth="1"/>
    <col min="7" max="7" width="14.42578125" style="1948" customWidth="1"/>
    <col min="8" max="256" width="11" style="1948"/>
    <col min="257" max="257" width="44.7109375" style="1948" customWidth="1"/>
    <col min="258" max="259" width="14.7109375" style="1948" customWidth="1"/>
    <col min="260" max="260" width="37.42578125" style="1948" customWidth="1"/>
    <col min="261" max="261" width="7.140625" style="1948" customWidth="1"/>
    <col min="262" max="262" width="6.85546875" style="1948" customWidth="1"/>
    <col min="263" max="263" width="14.42578125" style="1948" customWidth="1"/>
    <col min="264" max="512" width="11" style="1948"/>
    <col min="513" max="513" width="44.7109375" style="1948" customWidth="1"/>
    <col min="514" max="515" width="14.7109375" style="1948" customWidth="1"/>
    <col min="516" max="516" width="37.42578125" style="1948" customWidth="1"/>
    <col min="517" max="517" width="7.140625" style="1948" customWidth="1"/>
    <col min="518" max="518" width="6.85546875" style="1948" customWidth="1"/>
    <col min="519" max="519" width="14.42578125" style="1948" customWidth="1"/>
    <col min="520" max="768" width="11" style="1948"/>
    <col min="769" max="769" width="44.7109375" style="1948" customWidth="1"/>
    <col min="770" max="771" width="14.7109375" style="1948" customWidth="1"/>
    <col min="772" max="772" width="37.42578125" style="1948" customWidth="1"/>
    <col min="773" max="773" width="7.140625" style="1948" customWidth="1"/>
    <col min="774" max="774" width="6.85546875" style="1948" customWidth="1"/>
    <col min="775" max="775" width="14.42578125" style="1948" customWidth="1"/>
    <col min="776" max="1024" width="11" style="1948"/>
    <col min="1025" max="1025" width="44.7109375" style="1948" customWidth="1"/>
    <col min="1026" max="1027" width="14.7109375" style="1948" customWidth="1"/>
    <col min="1028" max="1028" width="37.42578125" style="1948" customWidth="1"/>
    <col min="1029" max="1029" width="7.140625" style="1948" customWidth="1"/>
    <col min="1030" max="1030" width="6.85546875" style="1948" customWidth="1"/>
    <col min="1031" max="1031" width="14.42578125" style="1948" customWidth="1"/>
    <col min="1032" max="1280" width="11" style="1948"/>
    <col min="1281" max="1281" width="44.7109375" style="1948" customWidth="1"/>
    <col min="1282" max="1283" width="14.7109375" style="1948" customWidth="1"/>
    <col min="1284" max="1284" width="37.42578125" style="1948" customWidth="1"/>
    <col min="1285" max="1285" width="7.140625" style="1948" customWidth="1"/>
    <col min="1286" max="1286" width="6.85546875" style="1948" customWidth="1"/>
    <col min="1287" max="1287" width="14.42578125" style="1948" customWidth="1"/>
    <col min="1288" max="1536" width="11" style="1948"/>
    <col min="1537" max="1537" width="44.7109375" style="1948" customWidth="1"/>
    <col min="1538" max="1539" width="14.7109375" style="1948" customWidth="1"/>
    <col min="1540" max="1540" width="37.42578125" style="1948" customWidth="1"/>
    <col min="1541" max="1541" width="7.140625" style="1948" customWidth="1"/>
    <col min="1542" max="1542" width="6.85546875" style="1948" customWidth="1"/>
    <col min="1543" max="1543" width="14.42578125" style="1948" customWidth="1"/>
    <col min="1544" max="1792" width="11" style="1948"/>
    <col min="1793" max="1793" width="44.7109375" style="1948" customWidth="1"/>
    <col min="1794" max="1795" width="14.7109375" style="1948" customWidth="1"/>
    <col min="1796" max="1796" width="37.42578125" style="1948" customWidth="1"/>
    <col min="1797" max="1797" width="7.140625" style="1948" customWidth="1"/>
    <col min="1798" max="1798" width="6.85546875" style="1948" customWidth="1"/>
    <col min="1799" max="1799" width="14.42578125" style="1948" customWidth="1"/>
    <col min="1800" max="2048" width="11" style="1948"/>
    <col min="2049" max="2049" width="44.7109375" style="1948" customWidth="1"/>
    <col min="2050" max="2051" width="14.7109375" style="1948" customWidth="1"/>
    <col min="2052" max="2052" width="37.42578125" style="1948" customWidth="1"/>
    <col min="2053" max="2053" width="7.140625" style="1948" customWidth="1"/>
    <col min="2054" max="2054" width="6.85546875" style="1948" customWidth="1"/>
    <col min="2055" max="2055" width="14.42578125" style="1948" customWidth="1"/>
    <col min="2056" max="2304" width="11" style="1948"/>
    <col min="2305" max="2305" width="44.7109375" style="1948" customWidth="1"/>
    <col min="2306" max="2307" width="14.7109375" style="1948" customWidth="1"/>
    <col min="2308" max="2308" width="37.42578125" style="1948" customWidth="1"/>
    <col min="2309" max="2309" width="7.140625" style="1948" customWidth="1"/>
    <col min="2310" max="2310" width="6.85546875" style="1948" customWidth="1"/>
    <col min="2311" max="2311" width="14.42578125" style="1948" customWidth="1"/>
    <col min="2312" max="2560" width="11" style="1948"/>
    <col min="2561" max="2561" width="44.7109375" style="1948" customWidth="1"/>
    <col min="2562" max="2563" width="14.7109375" style="1948" customWidth="1"/>
    <col min="2564" max="2564" width="37.42578125" style="1948" customWidth="1"/>
    <col min="2565" max="2565" width="7.140625" style="1948" customWidth="1"/>
    <col min="2566" max="2566" width="6.85546875" style="1948" customWidth="1"/>
    <col min="2567" max="2567" width="14.42578125" style="1948" customWidth="1"/>
    <col min="2568" max="2816" width="11" style="1948"/>
    <col min="2817" max="2817" width="44.7109375" style="1948" customWidth="1"/>
    <col min="2818" max="2819" width="14.7109375" style="1948" customWidth="1"/>
    <col min="2820" max="2820" width="37.42578125" style="1948" customWidth="1"/>
    <col min="2821" max="2821" width="7.140625" style="1948" customWidth="1"/>
    <col min="2822" max="2822" width="6.85546875" style="1948" customWidth="1"/>
    <col min="2823" max="2823" width="14.42578125" style="1948" customWidth="1"/>
    <col min="2824" max="3072" width="11" style="1948"/>
    <col min="3073" max="3073" width="44.7109375" style="1948" customWidth="1"/>
    <col min="3074" max="3075" width="14.7109375" style="1948" customWidth="1"/>
    <col min="3076" max="3076" width="37.42578125" style="1948" customWidth="1"/>
    <col min="3077" max="3077" width="7.140625" style="1948" customWidth="1"/>
    <col min="3078" max="3078" width="6.85546875" style="1948" customWidth="1"/>
    <col min="3079" max="3079" width="14.42578125" style="1948" customWidth="1"/>
    <col min="3080" max="3328" width="11" style="1948"/>
    <col min="3329" max="3329" width="44.7109375" style="1948" customWidth="1"/>
    <col min="3330" max="3331" width="14.7109375" style="1948" customWidth="1"/>
    <col min="3332" max="3332" width="37.42578125" style="1948" customWidth="1"/>
    <col min="3333" max="3333" width="7.140625" style="1948" customWidth="1"/>
    <col min="3334" max="3334" width="6.85546875" style="1948" customWidth="1"/>
    <col min="3335" max="3335" width="14.42578125" style="1948" customWidth="1"/>
    <col min="3336" max="3584" width="11" style="1948"/>
    <col min="3585" max="3585" width="44.7109375" style="1948" customWidth="1"/>
    <col min="3586" max="3587" width="14.7109375" style="1948" customWidth="1"/>
    <col min="3588" max="3588" width="37.42578125" style="1948" customWidth="1"/>
    <col min="3589" max="3589" width="7.140625" style="1948" customWidth="1"/>
    <col min="3590" max="3590" width="6.85546875" style="1948" customWidth="1"/>
    <col min="3591" max="3591" width="14.42578125" style="1948" customWidth="1"/>
    <col min="3592" max="3840" width="11" style="1948"/>
    <col min="3841" max="3841" width="44.7109375" style="1948" customWidth="1"/>
    <col min="3842" max="3843" width="14.7109375" style="1948" customWidth="1"/>
    <col min="3844" max="3844" width="37.42578125" style="1948" customWidth="1"/>
    <col min="3845" max="3845" width="7.140625" style="1948" customWidth="1"/>
    <col min="3846" max="3846" width="6.85546875" style="1948" customWidth="1"/>
    <col min="3847" max="3847" width="14.42578125" style="1948" customWidth="1"/>
    <col min="3848" max="4096" width="11" style="1948"/>
    <col min="4097" max="4097" width="44.7109375" style="1948" customWidth="1"/>
    <col min="4098" max="4099" width="14.7109375" style="1948" customWidth="1"/>
    <col min="4100" max="4100" width="37.42578125" style="1948" customWidth="1"/>
    <col min="4101" max="4101" width="7.140625" style="1948" customWidth="1"/>
    <col min="4102" max="4102" width="6.85546875" style="1948" customWidth="1"/>
    <col min="4103" max="4103" width="14.42578125" style="1948" customWidth="1"/>
    <col min="4104" max="4352" width="11" style="1948"/>
    <col min="4353" max="4353" width="44.7109375" style="1948" customWidth="1"/>
    <col min="4354" max="4355" width="14.7109375" style="1948" customWidth="1"/>
    <col min="4356" max="4356" width="37.42578125" style="1948" customWidth="1"/>
    <col min="4357" max="4357" width="7.140625" style="1948" customWidth="1"/>
    <col min="4358" max="4358" width="6.85546875" style="1948" customWidth="1"/>
    <col min="4359" max="4359" width="14.42578125" style="1948" customWidth="1"/>
    <col min="4360" max="4608" width="11" style="1948"/>
    <col min="4609" max="4609" width="44.7109375" style="1948" customWidth="1"/>
    <col min="4610" max="4611" width="14.7109375" style="1948" customWidth="1"/>
    <col min="4612" max="4612" width="37.42578125" style="1948" customWidth="1"/>
    <col min="4613" max="4613" width="7.140625" style="1948" customWidth="1"/>
    <col min="4614" max="4614" width="6.85546875" style="1948" customWidth="1"/>
    <col min="4615" max="4615" width="14.42578125" style="1948" customWidth="1"/>
    <col min="4616" max="4864" width="11" style="1948"/>
    <col min="4865" max="4865" width="44.7109375" style="1948" customWidth="1"/>
    <col min="4866" max="4867" width="14.7109375" style="1948" customWidth="1"/>
    <col min="4868" max="4868" width="37.42578125" style="1948" customWidth="1"/>
    <col min="4869" max="4869" width="7.140625" style="1948" customWidth="1"/>
    <col min="4870" max="4870" width="6.85546875" style="1948" customWidth="1"/>
    <col min="4871" max="4871" width="14.42578125" style="1948" customWidth="1"/>
    <col min="4872" max="5120" width="11" style="1948"/>
    <col min="5121" max="5121" width="44.7109375" style="1948" customWidth="1"/>
    <col min="5122" max="5123" width="14.7109375" style="1948" customWidth="1"/>
    <col min="5124" max="5124" width="37.42578125" style="1948" customWidth="1"/>
    <col min="5125" max="5125" width="7.140625" style="1948" customWidth="1"/>
    <col min="5126" max="5126" width="6.85546875" style="1948" customWidth="1"/>
    <col min="5127" max="5127" width="14.42578125" style="1948" customWidth="1"/>
    <col min="5128" max="5376" width="11" style="1948"/>
    <col min="5377" max="5377" width="44.7109375" style="1948" customWidth="1"/>
    <col min="5378" max="5379" width="14.7109375" style="1948" customWidth="1"/>
    <col min="5380" max="5380" width="37.42578125" style="1948" customWidth="1"/>
    <col min="5381" max="5381" width="7.140625" style="1948" customWidth="1"/>
    <col min="5382" max="5382" width="6.85546875" style="1948" customWidth="1"/>
    <col min="5383" max="5383" width="14.42578125" style="1948" customWidth="1"/>
    <col min="5384" max="5632" width="11" style="1948"/>
    <col min="5633" max="5633" width="44.7109375" style="1948" customWidth="1"/>
    <col min="5634" max="5635" width="14.7109375" style="1948" customWidth="1"/>
    <col min="5636" max="5636" width="37.42578125" style="1948" customWidth="1"/>
    <col min="5637" max="5637" width="7.140625" style="1948" customWidth="1"/>
    <col min="5638" max="5638" width="6.85546875" style="1948" customWidth="1"/>
    <col min="5639" max="5639" width="14.42578125" style="1948" customWidth="1"/>
    <col min="5640" max="5888" width="11" style="1948"/>
    <col min="5889" max="5889" width="44.7109375" style="1948" customWidth="1"/>
    <col min="5890" max="5891" width="14.7109375" style="1948" customWidth="1"/>
    <col min="5892" max="5892" width="37.42578125" style="1948" customWidth="1"/>
    <col min="5893" max="5893" width="7.140625" style="1948" customWidth="1"/>
    <col min="5894" max="5894" width="6.85546875" style="1948" customWidth="1"/>
    <col min="5895" max="5895" width="14.42578125" style="1948" customWidth="1"/>
    <col min="5896" max="6144" width="11" style="1948"/>
    <col min="6145" max="6145" width="44.7109375" style="1948" customWidth="1"/>
    <col min="6146" max="6147" width="14.7109375" style="1948" customWidth="1"/>
    <col min="6148" max="6148" width="37.42578125" style="1948" customWidth="1"/>
    <col min="6149" max="6149" width="7.140625" style="1948" customWidth="1"/>
    <col min="6150" max="6150" width="6.85546875" style="1948" customWidth="1"/>
    <col min="6151" max="6151" width="14.42578125" style="1948" customWidth="1"/>
    <col min="6152" max="6400" width="11" style="1948"/>
    <col min="6401" max="6401" width="44.7109375" style="1948" customWidth="1"/>
    <col min="6402" max="6403" width="14.7109375" style="1948" customWidth="1"/>
    <col min="6404" max="6404" width="37.42578125" style="1948" customWidth="1"/>
    <col min="6405" max="6405" width="7.140625" style="1948" customWidth="1"/>
    <col min="6406" max="6406" width="6.85546875" style="1948" customWidth="1"/>
    <col min="6407" max="6407" width="14.42578125" style="1948" customWidth="1"/>
    <col min="6408" max="6656" width="11" style="1948"/>
    <col min="6657" max="6657" width="44.7109375" style="1948" customWidth="1"/>
    <col min="6658" max="6659" width="14.7109375" style="1948" customWidth="1"/>
    <col min="6660" max="6660" width="37.42578125" style="1948" customWidth="1"/>
    <col min="6661" max="6661" width="7.140625" style="1948" customWidth="1"/>
    <col min="6662" max="6662" width="6.85546875" style="1948" customWidth="1"/>
    <col min="6663" max="6663" width="14.42578125" style="1948" customWidth="1"/>
    <col min="6664" max="6912" width="11" style="1948"/>
    <col min="6913" max="6913" width="44.7109375" style="1948" customWidth="1"/>
    <col min="6914" max="6915" width="14.7109375" style="1948" customWidth="1"/>
    <col min="6916" max="6916" width="37.42578125" style="1948" customWidth="1"/>
    <col min="6917" max="6917" width="7.140625" style="1948" customWidth="1"/>
    <col min="6918" max="6918" width="6.85546875" style="1948" customWidth="1"/>
    <col min="6919" max="6919" width="14.42578125" style="1948" customWidth="1"/>
    <col min="6920" max="7168" width="11" style="1948"/>
    <col min="7169" max="7169" width="44.7109375" style="1948" customWidth="1"/>
    <col min="7170" max="7171" width="14.7109375" style="1948" customWidth="1"/>
    <col min="7172" max="7172" width="37.42578125" style="1948" customWidth="1"/>
    <col min="7173" max="7173" width="7.140625" style="1948" customWidth="1"/>
    <col min="7174" max="7174" width="6.85546875" style="1948" customWidth="1"/>
    <col min="7175" max="7175" width="14.42578125" style="1948" customWidth="1"/>
    <col min="7176" max="7424" width="11" style="1948"/>
    <col min="7425" max="7425" width="44.7109375" style="1948" customWidth="1"/>
    <col min="7426" max="7427" width="14.7109375" style="1948" customWidth="1"/>
    <col min="7428" max="7428" width="37.42578125" style="1948" customWidth="1"/>
    <col min="7429" max="7429" width="7.140625" style="1948" customWidth="1"/>
    <col min="7430" max="7430" width="6.85546875" style="1948" customWidth="1"/>
    <col min="7431" max="7431" width="14.42578125" style="1948" customWidth="1"/>
    <col min="7432" max="7680" width="11" style="1948"/>
    <col min="7681" max="7681" width="44.7109375" style="1948" customWidth="1"/>
    <col min="7682" max="7683" width="14.7109375" style="1948" customWidth="1"/>
    <col min="7684" max="7684" width="37.42578125" style="1948" customWidth="1"/>
    <col min="7685" max="7685" width="7.140625" style="1948" customWidth="1"/>
    <col min="7686" max="7686" width="6.85546875" style="1948" customWidth="1"/>
    <col min="7687" max="7687" width="14.42578125" style="1948" customWidth="1"/>
    <col min="7688" max="7936" width="11" style="1948"/>
    <col min="7937" max="7937" width="44.7109375" style="1948" customWidth="1"/>
    <col min="7938" max="7939" width="14.7109375" style="1948" customWidth="1"/>
    <col min="7940" max="7940" width="37.42578125" style="1948" customWidth="1"/>
    <col min="7941" max="7941" width="7.140625" style="1948" customWidth="1"/>
    <col min="7942" max="7942" width="6.85546875" style="1948" customWidth="1"/>
    <col min="7943" max="7943" width="14.42578125" style="1948" customWidth="1"/>
    <col min="7944" max="8192" width="11" style="1948"/>
    <col min="8193" max="8193" width="44.7109375" style="1948" customWidth="1"/>
    <col min="8194" max="8195" width="14.7109375" style="1948" customWidth="1"/>
    <col min="8196" max="8196" width="37.42578125" style="1948" customWidth="1"/>
    <col min="8197" max="8197" width="7.140625" style="1948" customWidth="1"/>
    <col min="8198" max="8198" width="6.85546875" style="1948" customWidth="1"/>
    <col min="8199" max="8199" width="14.42578125" style="1948" customWidth="1"/>
    <col min="8200" max="8448" width="11" style="1948"/>
    <col min="8449" max="8449" width="44.7109375" style="1948" customWidth="1"/>
    <col min="8450" max="8451" width="14.7109375" style="1948" customWidth="1"/>
    <col min="8452" max="8452" width="37.42578125" style="1948" customWidth="1"/>
    <col min="8453" max="8453" width="7.140625" style="1948" customWidth="1"/>
    <col min="8454" max="8454" width="6.85546875" style="1948" customWidth="1"/>
    <col min="8455" max="8455" width="14.42578125" style="1948" customWidth="1"/>
    <col min="8456" max="8704" width="11" style="1948"/>
    <col min="8705" max="8705" width="44.7109375" style="1948" customWidth="1"/>
    <col min="8706" max="8707" width="14.7109375" style="1948" customWidth="1"/>
    <col min="8708" max="8708" width="37.42578125" style="1948" customWidth="1"/>
    <col min="8709" max="8709" width="7.140625" style="1948" customWidth="1"/>
    <col min="8710" max="8710" width="6.85546875" style="1948" customWidth="1"/>
    <col min="8711" max="8711" width="14.42578125" style="1948" customWidth="1"/>
    <col min="8712" max="8960" width="11" style="1948"/>
    <col min="8961" max="8961" width="44.7109375" style="1948" customWidth="1"/>
    <col min="8962" max="8963" width="14.7109375" style="1948" customWidth="1"/>
    <col min="8964" max="8964" width="37.42578125" style="1948" customWidth="1"/>
    <col min="8965" max="8965" width="7.140625" style="1948" customWidth="1"/>
    <col min="8966" max="8966" width="6.85546875" style="1948" customWidth="1"/>
    <col min="8967" max="8967" width="14.42578125" style="1948" customWidth="1"/>
    <col min="8968" max="9216" width="11" style="1948"/>
    <col min="9217" max="9217" width="44.7109375" style="1948" customWidth="1"/>
    <col min="9218" max="9219" width="14.7109375" style="1948" customWidth="1"/>
    <col min="9220" max="9220" width="37.42578125" style="1948" customWidth="1"/>
    <col min="9221" max="9221" width="7.140625" style="1948" customWidth="1"/>
    <col min="9222" max="9222" width="6.85546875" style="1948" customWidth="1"/>
    <col min="9223" max="9223" width="14.42578125" style="1948" customWidth="1"/>
    <col min="9224" max="9472" width="11" style="1948"/>
    <col min="9473" max="9473" width="44.7109375" style="1948" customWidth="1"/>
    <col min="9474" max="9475" width="14.7109375" style="1948" customWidth="1"/>
    <col min="9476" max="9476" width="37.42578125" style="1948" customWidth="1"/>
    <col min="9477" max="9477" width="7.140625" style="1948" customWidth="1"/>
    <col min="9478" max="9478" width="6.85546875" style="1948" customWidth="1"/>
    <col min="9479" max="9479" width="14.42578125" style="1948" customWidth="1"/>
    <col min="9480" max="9728" width="11" style="1948"/>
    <col min="9729" max="9729" width="44.7109375" style="1948" customWidth="1"/>
    <col min="9730" max="9731" width="14.7109375" style="1948" customWidth="1"/>
    <col min="9732" max="9732" width="37.42578125" style="1948" customWidth="1"/>
    <col min="9733" max="9733" width="7.140625" style="1948" customWidth="1"/>
    <col min="9734" max="9734" width="6.85546875" style="1948" customWidth="1"/>
    <col min="9735" max="9735" width="14.42578125" style="1948" customWidth="1"/>
    <col min="9736" max="9984" width="11" style="1948"/>
    <col min="9985" max="9985" width="44.7109375" style="1948" customWidth="1"/>
    <col min="9986" max="9987" width="14.7109375" style="1948" customWidth="1"/>
    <col min="9988" max="9988" width="37.42578125" style="1948" customWidth="1"/>
    <col min="9989" max="9989" width="7.140625" style="1948" customWidth="1"/>
    <col min="9990" max="9990" width="6.85546875" style="1948" customWidth="1"/>
    <col min="9991" max="9991" width="14.42578125" style="1948" customWidth="1"/>
    <col min="9992" max="10240" width="11" style="1948"/>
    <col min="10241" max="10241" width="44.7109375" style="1948" customWidth="1"/>
    <col min="10242" max="10243" width="14.7109375" style="1948" customWidth="1"/>
    <col min="10244" max="10244" width="37.42578125" style="1948" customWidth="1"/>
    <col min="10245" max="10245" width="7.140625" style="1948" customWidth="1"/>
    <col min="10246" max="10246" width="6.85546875" style="1948" customWidth="1"/>
    <col min="10247" max="10247" width="14.42578125" style="1948" customWidth="1"/>
    <col min="10248" max="10496" width="11" style="1948"/>
    <col min="10497" max="10497" width="44.7109375" style="1948" customWidth="1"/>
    <col min="10498" max="10499" width="14.7109375" style="1948" customWidth="1"/>
    <col min="10500" max="10500" width="37.42578125" style="1948" customWidth="1"/>
    <col min="10501" max="10501" width="7.140625" style="1948" customWidth="1"/>
    <col min="10502" max="10502" width="6.85546875" style="1948" customWidth="1"/>
    <col min="10503" max="10503" width="14.42578125" style="1948" customWidth="1"/>
    <col min="10504" max="10752" width="11" style="1948"/>
    <col min="10753" max="10753" width="44.7109375" style="1948" customWidth="1"/>
    <col min="10754" max="10755" width="14.7109375" style="1948" customWidth="1"/>
    <col min="10756" max="10756" width="37.42578125" style="1948" customWidth="1"/>
    <col min="10757" max="10757" width="7.140625" style="1948" customWidth="1"/>
    <col min="10758" max="10758" width="6.85546875" style="1948" customWidth="1"/>
    <col min="10759" max="10759" width="14.42578125" style="1948" customWidth="1"/>
    <col min="10760" max="11008" width="11" style="1948"/>
    <col min="11009" max="11009" width="44.7109375" style="1948" customWidth="1"/>
    <col min="11010" max="11011" width="14.7109375" style="1948" customWidth="1"/>
    <col min="11012" max="11012" width="37.42578125" style="1948" customWidth="1"/>
    <col min="11013" max="11013" width="7.140625" style="1948" customWidth="1"/>
    <col min="11014" max="11014" width="6.85546875" style="1948" customWidth="1"/>
    <col min="11015" max="11015" width="14.42578125" style="1948" customWidth="1"/>
    <col min="11016" max="11264" width="11" style="1948"/>
    <col min="11265" max="11265" width="44.7109375" style="1948" customWidth="1"/>
    <col min="11266" max="11267" width="14.7109375" style="1948" customWidth="1"/>
    <col min="11268" max="11268" width="37.42578125" style="1948" customWidth="1"/>
    <col min="11269" max="11269" width="7.140625" style="1948" customWidth="1"/>
    <col min="11270" max="11270" width="6.85546875" style="1948" customWidth="1"/>
    <col min="11271" max="11271" width="14.42578125" style="1948" customWidth="1"/>
    <col min="11272" max="11520" width="11" style="1948"/>
    <col min="11521" max="11521" width="44.7109375" style="1948" customWidth="1"/>
    <col min="11522" max="11523" width="14.7109375" style="1948" customWidth="1"/>
    <col min="11524" max="11524" width="37.42578125" style="1948" customWidth="1"/>
    <col min="11525" max="11525" width="7.140625" style="1948" customWidth="1"/>
    <col min="11526" max="11526" width="6.85546875" style="1948" customWidth="1"/>
    <col min="11527" max="11527" width="14.42578125" style="1948" customWidth="1"/>
    <col min="11528" max="11776" width="11" style="1948"/>
    <col min="11777" max="11777" width="44.7109375" style="1948" customWidth="1"/>
    <col min="11778" max="11779" width="14.7109375" style="1948" customWidth="1"/>
    <col min="11780" max="11780" width="37.42578125" style="1948" customWidth="1"/>
    <col min="11781" max="11781" width="7.140625" style="1948" customWidth="1"/>
    <col min="11782" max="11782" width="6.85546875" style="1948" customWidth="1"/>
    <col min="11783" max="11783" width="14.42578125" style="1948" customWidth="1"/>
    <col min="11784" max="12032" width="11" style="1948"/>
    <col min="12033" max="12033" width="44.7109375" style="1948" customWidth="1"/>
    <col min="12034" max="12035" width="14.7109375" style="1948" customWidth="1"/>
    <col min="12036" max="12036" width="37.42578125" style="1948" customWidth="1"/>
    <col min="12037" max="12037" width="7.140625" style="1948" customWidth="1"/>
    <col min="12038" max="12038" width="6.85546875" style="1948" customWidth="1"/>
    <col min="12039" max="12039" width="14.42578125" style="1948" customWidth="1"/>
    <col min="12040" max="12288" width="11" style="1948"/>
    <col min="12289" max="12289" width="44.7109375" style="1948" customWidth="1"/>
    <col min="12290" max="12291" width="14.7109375" style="1948" customWidth="1"/>
    <col min="12292" max="12292" width="37.42578125" style="1948" customWidth="1"/>
    <col min="12293" max="12293" width="7.140625" style="1948" customWidth="1"/>
    <col min="12294" max="12294" width="6.85546875" style="1948" customWidth="1"/>
    <col min="12295" max="12295" width="14.42578125" style="1948" customWidth="1"/>
    <col min="12296" max="12544" width="11" style="1948"/>
    <col min="12545" max="12545" width="44.7109375" style="1948" customWidth="1"/>
    <col min="12546" max="12547" width="14.7109375" style="1948" customWidth="1"/>
    <col min="12548" max="12548" width="37.42578125" style="1948" customWidth="1"/>
    <col min="12549" max="12549" width="7.140625" style="1948" customWidth="1"/>
    <col min="12550" max="12550" width="6.85546875" style="1948" customWidth="1"/>
    <col min="12551" max="12551" width="14.42578125" style="1948" customWidth="1"/>
    <col min="12552" max="12800" width="11" style="1948"/>
    <col min="12801" max="12801" width="44.7109375" style="1948" customWidth="1"/>
    <col min="12802" max="12803" width="14.7109375" style="1948" customWidth="1"/>
    <col min="12804" max="12804" width="37.42578125" style="1948" customWidth="1"/>
    <col min="12805" max="12805" width="7.140625" style="1948" customWidth="1"/>
    <col min="12806" max="12806" width="6.85546875" style="1948" customWidth="1"/>
    <col min="12807" max="12807" width="14.42578125" style="1948" customWidth="1"/>
    <col min="12808" max="13056" width="11" style="1948"/>
    <col min="13057" max="13057" width="44.7109375" style="1948" customWidth="1"/>
    <col min="13058" max="13059" width="14.7109375" style="1948" customWidth="1"/>
    <col min="13060" max="13060" width="37.42578125" style="1948" customWidth="1"/>
    <col min="13061" max="13061" width="7.140625" style="1948" customWidth="1"/>
    <col min="13062" max="13062" width="6.85546875" style="1948" customWidth="1"/>
    <col min="13063" max="13063" width="14.42578125" style="1948" customWidth="1"/>
    <col min="13064" max="13312" width="11" style="1948"/>
    <col min="13313" max="13313" width="44.7109375" style="1948" customWidth="1"/>
    <col min="13314" max="13315" width="14.7109375" style="1948" customWidth="1"/>
    <col min="13316" max="13316" width="37.42578125" style="1948" customWidth="1"/>
    <col min="13317" max="13317" width="7.140625" style="1948" customWidth="1"/>
    <col min="13318" max="13318" width="6.85546875" style="1948" customWidth="1"/>
    <col min="13319" max="13319" width="14.42578125" style="1948" customWidth="1"/>
    <col min="13320" max="13568" width="11" style="1948"/>
    <col min="13569" max="13569" width="44.7109375" style="1948" customWidth="1"/>
    <col min="13570" max="13571" width="14.7109375" style="1948" customWidth="1"/>
    <col min="13572" max="13572" width="37.42578125" style="1948" customWidth="1"/>
    <col min="13573" max="13573" width="7.140625" style="1948" customWidth="1"/>
    <col min="13574" max="13574" width="6.85546875" style="1948" customWidth="1"/>
    <col min="13575" max="13575" width="14.42578125" style="1948" customWidth="1"/>
    <col min="13576" max="13824" width="11" style="1948"/>
    <col min="13825" max="13825" width="44.7109375" style="1948" customWidth="1"/>
    <col min="13826" max="13827" width="14.7109375" style="1948" customWidth="1"/>
    <col min="13828" max="13828" width="37.42578125" style="1948" customWidth="1"/>
    <col min="13829" max="13829" width="7.140625" style="1948" customWidth="1"/>
    <col min="13830" max="13830" width="6.85546875" style="1948" customWidth="1"/>
    <col min="13831" max="13831" width="14.42578125" style="1948" customWidth="1"/>
    <col min="13832" max="14080" width="11" style="1948"/>
    <col min="14081" max="14081" width="44.7109375" style="1948" customWidth="1"/>
    <col min="14082" max="14083" width="14.7109375" style="1948" customWidth="1"/>
    <col min="14084" max="14084" width="37.42578125" style="1948" customWidth="1"/>
    <col min="14085" max="14085" width="7.140625" style="1948" customWidth="1"/>
    <col min="14086" max="14086" width="6.85546875" style="1948" customWidth="1"/>
    <col min="14087" max="14087" width="14.42578125" style="1948" customWidth="1"/>
    <col min="14088" max="14336" width="11" style="1948"/>
    <col min="14337" max="14337" width="44.7109375" style="1948" customWidth="1"/>
    <col min="14338" max="14339" width="14.7109375" style="1948" customWidth="1"/>
    <col min="14340" max="14340" width="37.42578125" style="1948" customWidth="1"/>
    <col min="14341" max="14341" width="7.140625" style="1948" customWidth="1"/>
    <col min="14342" max="14342" width="6.85546875" style="1948" customWidth="1"/>
    <col min="14343" max="14343" width="14.42578125" style="1948" customWidth="1"/>
    <col min="14344" max="14592" width="11" style="1948"/>
    <col min="14593" max="14593" width="44.7109375" style="1948" customWidth="1"/>
    <col min="14594" max="14595" width="14.7109375" style="1948" customWidth="1"/>
    <col min="14596" max="14596" width="37.42578125" style="1948" customWidth="1"/>
    <col min="14597" max="14597" width="7.140625" style="1948" customWidth="1"/>
    <col min="14598" max="14598" width="6.85546875" style="1948" customWidth="1"/>
    <col min="14599" max="14599" width="14.42578125" style="1948" customWidth="1"/>
    <col min="14600" max="14848" width="11" style="1948"/>
    <col min="14849" max="14849" width="44.7109375" style="1948" customWidth="1"/>
    <col min="14850" max="14851" width="14.7109375" style="1948" customWidth="1"/>
    <col min="14852" max="14852" width="37.42578125" style="1948" customWidth="1"/>
    <col min="14853" max="14853" width="7.140625" style="1948" customWidth="1"/>
    <col min="14854" max="14854" width="6.85546875" style="1948" customWidth="1"/>
    <col min="14855" max="14855" width="14.42578125" style="1948" customWidth="1"/>
    <col min="14856" max="15104" width="11" style="1948"/>
    <col min="15105" max="15105" width="44.7109375" style="1948" customWidth="1"/>
    <col min="15106" max="15107" width="14.7109375" style="1948" customWidth="1"/>
    <col min="15108" max="15108" width="37.42578125" style="1948" customWidth="1"/>
    <col min="15109" max="15109" width="7.140625" style="1948" customWidth="1"/>
    <col min="15110" max="15110" width="6.85546875" style="1948" customWidth="1"/>
    <col min="15111" max="15111" width="14.42578125" style="1948" customWidth="1"/>
    <col min="15112" max="15360" width="11" style="1948"/>
    <col min="15361" max="15361" width="44.7109375" style="1948" customWidth="1"/>
    <col min="15362" max="15363" width="14.7109375" style="1948" customWidth="1"/>
    <col min="15364" max="15364" width="37.42578125" style="1948" customWidth="1"/>
    <col min="15365" max="15365" width="7.140625" style="1948" customWidth="1"/>
    <col min="15366" max="15366" width="6.85546875" style="1948" customWidth="1"/>
    <col min="15367" max="15367" width="14.42578125" style="1948" customWidth="1"/>
    <col min="15368" max="15616" width="11" style="1948"/>
    <col min="15617" max="15617" width="44.7109375" style="1948" customWidth="1"/>
    <col min="15618" max="15619" width="14.7109375" style="1948" customWidth="1"/>
    <col min="15620" max="15620" width="37.42578125" style="1948" customWidth="1"/>
    <col min="15621" max="15621" width="7.140625" style="1948" customWidth="1"/>
    <col min="15622" max="15622" width="6.85546875" style="1948" customWidth="1"/>
    <col min="15623" max="15623" width="14.42578125" style="1948" customWidth="1"/>
    <col min="15624" max="15872" width="11" style="1948"/>
    <col min="15873" max="15873" width="44.7109375" style="1948" customWidth="1"/>
    <col min="15874" max="15875" width="14.7109375" style="1948" customWidth="1"/>
    <col min="15876" max="15876" width="37.42578125" style="1948" customWidth="1"/>
    <col min="15877" max="15877" width="7.140625" style="1948" customWidth="1"/>
    <col min="15878" max="15878" width="6.85546875" style="1948" customWidth="1"/>
    <col min="15879" max="15879" width="14.42578125" style="1948" customWidth="1"/>
    <col min="15880" max="16128" width="11" style="1948"/>
    <col min="16129" max="16129" width="44.7109375" style="1948" customWidth="1"/>
    <col min="16130" max="16131" width="14.7109375" style="1948" customWidth="1"/>
    <col min="16132" max="16132" width="37.42578125" style="1948" customWidth="1"/>
    <col min="16133" max="16133" width="7.140625" style="1948" customWidth="1"/>
    <col min="16134" max="16134" width="6.85546875" style="1948" customWidth="1"/>
    <col min="16135" max="16135" width="14.42578125" style="1948" customWidth="1"/>
    <col min="16136" max="16384" width="11" style="1948"/>
  </cols>
  <sheetData>
    <row r="1" spans="1:5" ht="24.75" customHeight="1">
      <c r="A1" s="1946" t="s">
        <v>1051</v>
      </c>
      <c r="D1" s="1947" t="s">
        <v>1052</v>
      </c>
    </row>
    <row r="2" spans="1:5" ht="18.95" customHeight="1">
      <c r="A2" s="1949" t="s">
        <v>270</v>
      </c>
      <c r="D2" s="1950"/>
    </row>
    <row r="3" spans="1:5" s="1954" customFormat="1" ht="18.95" customHeight="1">
      <c r="A3" s="1951" t="s">
        <v>1622</v>
      </c>
      <c r="B3" s="1952"/>
      <c r="C3" s="2754" t="s">
        <v>1623</v>
      </c>
      <c r="D3" s="2754"/>
      <c r="E3" s="1953"/>
    </row>
    <row r="4" spans="1:5" s="1954" customFormat="1" ht="18.95" customHeight="1">
      <c r="A4" s="1955" t="s">
        <v>1624</v>
      </c>
      <c r="B4" s="613"/>
      <c r="C4" s="613"/>
      <c r="D4" s="1956"/>
    </row>
    <row r="5" spans="1:5" s="1954" customFormat="1" ht="12" customHeight="1">
      <c r="A5" s="1957"/>
      <c r="B5" s="613"/>
      <c r="C5" s="1958"/>
      <c r="D5" s="1956"/>
    </row>
    <row r="6" spans="1:5" ht="12" customHeight="1">
      <c r="A6" s="1959"/>
      <c r="C6" s="2013" t="s">
        <v>2072</v>
      </c>
      <c r="D6" s="1960"/>
    </row>
    <row r="7" spans="1:5" ht="13.5" customHeight="1">
      <c r="A7" s="1959"/>
      <c r="B7" s="2551" t="s">
        <v>18</v>
      </c>
      <c r="C7" s="2551" t="s">
        <v>293</v>
      </c>
      <c r="D7" s="1961"/>
    </row>
    <row r="8" spans="1:5" s="1963" customFormat="1" ht="13.5" customHeight="1">
      <c r="A8" s="1962"/>
      <c r="B8" s="2552" t="s">
        <v>17</v>
      </c>
      <c r="C8" s="514" t="s">
        <v>11</v>
      </c>
      <c r="D8" s="1961"/>
    </row>
    <row r="9" spans="1:5" s="1963" customFormat="1" ht="8.1" customHeight="1">
      <c r="A9" s="1962"/>
      <c r="B9" s="1964"/>
      <c r="C9" s="1964"/>
      <c r="D9" s="1965"/>
    </row>
    <row r="10" spans="1:5" s="1963" customFormat="1" ht="15">
      <c r="A10" s="1966" t="s">
        <v>1625</v>
      </c>
      <c r="B10" s="1967">
        <v>120</v>
      </c>
      <c r="C10" s="1967">
        <v>52</v>
      </c>
      <c r="D10" s="1968" t="s">
        <v>1626</v>
      </c>
      <c r="E10" s="1969"/>
    </row>
    <row r="11" spans="1:5" s="1963" customFormat="1" ht="10.5" customHeight="1">
      <c r="A11" s="1966" t="s">
        <v>1627</v>
      </c>
      <c r="B11" s="1967">
        <v>82</v>
      </c>
      <c r="C11" s="1967">
        <v>59</v>
      </c>
      <c r="D11" s="1970" t="s">
        <v>1628</v>
      </c>
      <c r="E11" s="1971"/>
    </row>
    <row r="12" spans="1:5" s="1963" customFormat="1" ht="14.1" customHeight="1">
      <c r="A12" s="1966" t="s">
        <v>1629</v>
      </c>
      <c r="B12" s="1967">
        <v>201</v>
      </c>
      <c r="C12" s="1967">
        <v>76</v>
      </c>
      <c r="D12" s="1972" t="s">
        <v>1630</v>
      </c>
      <c r="E12" s="1969"/>
    </row>
    <row r="13" spans="1:5" s="1963" customFormat="1" ht="14.1" customHeight="1">
      <c r="A13" s="1966" t="s">
        <v>1631</v>
      </c>
      <c r="B13" s="1967">
        <v>81</v>
      </c>
      <c r="C13" s="1967">
        <v>46</v>
      </c>
      <c r="D13" s="1972" t="s">
        <v>1632</v>
      </c>
      <c r="E13" s="1971"/>
    </row>
    <row r="14" spans="1:5" s="1963" customFormat="1" ht="14.1" customHeight="1">
      <c r="A14" s="1966" t="s">
        <v>1633</v>
      </c>
      <c r="B14" s="1973" t="s">
        <v>1540</v>
      </c>
      <c r="C14" s="1973" t="s">
        <v>1540</v>
      </c>
      <c r="D14" s="1972" t="s">
        <v>1634</v>
      </c>
      <c r="E14" s="1969"/>
    </row>
    <row r="15" spans="1:5" s="1963" customFormat="1" ht="14.1" customHeight="1">
      <c r="A15" s="1966" t="s">
        <v>1635</v>
      </c>
      <c r="B15" s="1967" t="s">
        <v>1540</v>
      </c>
      <c r="C15" s="1967" t="s">
        <v>1540</v>
      </c>
      <c r="D15" s="1972" t="s">
        <v>1636</v>
      </c>
      <c r="E15" s="1971"/>
    </row>
    <row r="16" spans="1:5" s="1963" customFormat="1" ht="14.1" customHeight="1">
      <c r="A16" s="1966" t="s">
        <v>1637</v>
      </c>
      <c r="B16" s="1973">
        <v>197</v>
      </c>
      <c r="C16" s="1973">
        <v>148</v>
      </c>
      <c r="D16" s="1970" t="s">
        <v>1638</v>
      </c>
      <c r="E16" s="1969"/>
    </row>
    <row r="17" spans="1:9" s="1963" customFormat="1" ht="14.1" customHeight="1">
      <c r="A17" s="1966" t="s">
        <v>1639</v>
      </c>
      <c r="B17" s="1967" t="s">
        <v>1540</v>
      </c>
      <c r="C17" s="1967" t="s">
        <v>1540</v>
      </c>
      <c r="D17" s="1974" t="s">
        <v>1640</v>
      </c>
      <c r="E17" s="1971"/>
    </row>
    <row r="18" spans="1:9" s="1963" customFormat="1" ht="14.1" customHeight="1">
      <c r="A18" s="1966" t="s">
        <v>1641</v>
      </c>
      <c r="B18" s="1973" t="s">
        <v>1540</v>
      </c>
      <c r="C18" s="1973" t="s">
        <v>1540</v>
      </c>
      <c r="D18" s="1972" t="s">
        <v>1642</v>
      </c>
      <c r="E18" s="1969"/>
    </row>
    <row r="19" spans="1:9" s="1963" customFormat="1" ht="14.1" customHeight="1">
      <c r="A19" s="1966" t="s">
        <v>1643</v>
      </c>
      <c r="B19" s="1967">
        <v>38</v>
      </c>
      <c r="C19" s="1967">
        <v>11</v>
      </c>
      <c r="D19" s="1972" t="s">
        <v>1644</v>
      </c>
      <c r="E19" s="1971"/>
    </row>
    <row r="20" spans="1:9" s="1963" customFormat="1" ht="14.1" customHeight="1">
      <c r="A20" s="1966" t="s">
        <v>1645</v>
      </c>
      <c r="B20" s="1975">
        <v>256</v>
      </c>
      <c r="C20" s="1975">
        <v>106</v>
      </c>
      <c r="D20" s="1972" t="s">
        <v>1646</v>
      </c>
      <c r="E20" s="1971"/>
    </row>
    <row r="21" spans="1:9" s="1963" customFormat="1" ht="14.1" customHeight="1">
      <c r="A21" s="1966" t="s">
        <v>1647</v>
      </c>
      <c r="B21" s="1975">
        <v>82</v>
      </c>
      <c r="C21" s="1975">
        <v>6</v>
      </c>
      <c r="D21" s="1972" t="s">
        <v>1648</v>
      </c>
      <c r="E21" s="1971"/>
    </row>
    <row r="22" spans="1:9" s="1963" customFormat="1" ht="14.1" customHeight="1">
      <c r="A22" s="1966" t="s">
        <v>1649</v>
      </c>
      <c r="B22" s="1975">
        <v>104</v>
      </c>
      <c r="C22" s="1975">
        <v>19</v>
      </c>
      <c r="D22" s="1972" t="s">
        <v>1650</v>
      </c>
      <c r="E22" s="1971"/>
    </row>
    <row r="23" spans="1:9" s="1963" customFormat="1" ht="14.1" customHeight="1">
      <c r="A23" s="1966" t="s">
        <v>1651</v>
      </c>
      <c r="B23" s="1975">
        <v>395</v>
      </c>
      <c r="C23" s="1975">
        <v>242</v>
      </c>
      <c r="D23" s="1972" t="s">
        <v>1652</v>
      </c>
      <c r="E23" s="1971"/>
    </row>
    <row r="24" spans="1:9" s="1963" customFormat="1" ht="14.1" customHeight="1">
      <c r="A24" s="1966" t="s">
        <v>1653</v>
      </c>
      <c r="B24" s="1967">
        <v>407</v>
      </c>
      <c r="C24" s="1967">
        <v>199</v>
      </c>
      <c r="D24" s="1972" t="s">
        <v>1654</v>
      </c>
      <c r="E24" s="1971"/>
    </row>
    <row r="25" spans="1:9" s="1963" customFormat="1" ht="14.1" customHeight="1">
      <c r="A25" s="1966" t="s">
        <v>1655</v>
      </c>
      <c r="B25" s="1967">
        <v>252</v>
      </c>
      <c r="C25" s="1967">
        <v>95</v>
      </c>
      <c r="D25" s="1972" t="s">
        <v>1656</v>
      </c>
      <c r="E25" s="1969"/>
    </row>
    <row r="26" spans="1:9" s="1963" customFormat="1" ht="14.1" customHeight="1">
      <c r="A26" s="1976" t="s">
        <v>1657</v>
      </c>
      <c r="B26" s="1975">
        <v>200</v>
      </c>
      <c r="C26" s="1975">
        <v>96</v>
      </c>
      <c r="D26" s="1977" t="s">
        <v>1658</v>
      </c>
      <c r="E26" s="1971"/>
    </row>
    <row r="27" spans="1:9" s="1963" customFormat="1" ht="14.1" customHeight="1">
      <c r="A27" s="1966" t="s">
        <v>1659</v>
      </c>
      <c r="B27" s="1973">
        <v>84</v>
      </c>
      <c r="C27" s="1973">
        <v>18</v>
      </c>
      <c r="D27" s="1970" t="s">
        <v>1660</v>
      </c>
      <c r="E27" s="1969"/>
    </row>
    <row r="28" spans="1:9" s="1963" customFormat="1" ht="14.1" customHeight="1">
      <c r="A28" s="1966" t="s">
        <v>1661</v>
      </c>
      <c r="B28" s="1967">
        <v>49</v>
      </c>
      <c r="C28" s="1967">
        <v>37</v>
      </c>
      <c r="D28" s="1970" t="s">
        <v>1662</v>
      </c>
      <c r="E28" s="1540"/>
    </row>
    <row r="29" spans="1:9" s="1963" customFormat="1" ht="14.1" customHeight="1">
      <c r="A29" s="1966" t="s">
        <v>1663</v>
      </c>
      <c r="B29" s="1967">
        <v>81</v>
      </c>
      <c r="C29" s="1967">
        <v>19</v>
      </c>
      <c r="D29" s="1972" t="s">
        <v>1664</v>
      </c>
      <c r="E29" s="1540"/>
    </row>
    <row r="30" spans="1:9" s="1963" customFormat="1" ht="14.1" customHeight="1">
      <c r="A30" s="1966" t="s">
        <v>1665</v>
      </c>
      <c r="B30" s="1967">
        <f>1767-81</f>
        <v>1686</v>
      </c>
      <c r="C30" s="1967">
        <f>1440-41</f>
        <v>1399</v>
      </c>
      <c r="D30" s="1970" t="s">
        <v>1666</v>
      </c>
      <c r="E30" s="1540"/>
    </row>
    <row r="31" spans="1:9" s="1963" customFormat="1" ht="14.1" customHeight="1">
      <c r="A31" s="1978" t="s">
        <v>1667</v>
      </c>
      <c r="B31" s="1967">
        <v>61</v>
      </c>
      <c r="C31" s="1967">
        <v>35</v>
      </c>
      <c r="D31" s="1970" t="s">
        <v>1668</v>
      </c>
      <c r="E31" s="1979"/>
      <c r="H31" s="1980"/>
      <c r="I31" s="1981"/>
    </row>
    <row r="32" spans="1:9" s="1963" customFormat="1" ht="14.1" customHeight="1">
      <c r="A32" s="1978" t="s">
        <v>1669</v>
      </c>
      <c r="B32" s="1967">
        <v>81</v>
      </c>
      <c r="C32" s="1967">
        <v>41</v>
      </c>
      <c r="D32" s="1970" t="s">
        <v>1670</v>
      </c>
      <c r="E32" s="1979"/>
      <c r="H32" s="1980"/>
      <c r="I32" s="1981"/>
    </row>
    <row r="33" spans="1:9" s="1963" customFormat="1" ht="14.1" customHeight="1">
      <c r="A33" s="1978" t="s">
        <v>1671</v>
      </c>
      <c r="B33" s="1967" t="s">
        <v>299</v>
      </c>
      <c r="C33" s="1967" t="s">
        <v>299</v>
      </c>
      <c r="D33" s="1970" t="s">
        <v>1672</v>
      </c>
      <c r="E33" s="1979"/>
      <c r="H33" s="1980"/>
      <c r="I33" s="1981"/>
    </row>
    <row r="34" spans="1:9" s="1963" customFormat="1" ht="14.1" customHeight="1">
      <c r="A34" s="1978" t="s">
        <v>1673</v>
      </c>
      <c r="B34" s="1967">
        <v>67</v>
      </c>
      <c r="C34" s="1967">
        <v>33</v>
      </c>
      <c r="D34" s="1970" t="s">
        <v>1674</v>
      </c>
      <c r="E34" s="1979"/>
      <c r="H34" s="1980"/>
      <c r="I34" s="1981"/>
    </row>
    <row r="35" spans="1:9" s="1963" customFormat="1" ht="14.1" customHeight="1">
      <c r="A35" s="1978" t="s">
        <v>1675</v>
      </c>
      <c r="B35" s="1967">
        <v>796</v>
      </c>
      <c r="C35" s="1967">
        <v>126</v>
      </c>
      <c r="D35" s="1970" t="s">
        <v>1517</v>
      </c>
      <c r="E35" s="1979"/>
      <c r="H35" s="1980"/>
      <c r="I35" s="1981"/>
    </row>
    <row r="36" spans="1:9" s="1963" customFormat="1" ht="14.1" customHeight="1">
      <c r="A36" s="1978" t="s">
        <v>1676</v>
      </c>
      <c r="B36" s="1967">
        <v>40</v>
      </c>
      <c r="C36" s="1967">
        <v>36</v>
      </c>
      <c r="D36" s="1970" t="s">
        <v>1677</v>
      </c>
      <c r="E36" s="1979"/>
      <c r="H36" s="1980"/>
      <c r="I36" s="1981"/>
    </row>
    <row r="37" spans="1:9" s="1963" customFormat="1" ht="14.1" customHeight="1">
      <c r="A37" s="1978" t="s">
        <v>1678</v>
      </c>
      <c r="B37" s="1967">
        <v>36</v>
      </c>
      <c r="C37" s="1967">
        <v>27</v>
      </c>
      <c r="D37" s="1970" t="s">
        <v>1679</v>
      </c>
      <c r="E37" s="1979"/>
      <c r="H37" s="1980"/>
      <c r="I37" s="1981"/>
    </row>
    <row r="38" spans="1:9" s="1963" customFormat="1" ht="14.1" customHeight="1">
      <c r="A38" s="1978" t="s">
        <v>1680</v>
      </c>
      <c r="B38" s="1967">
        <v>34</v>
      </c>
      <c r="C38" s="1967">
        <v>18</v>
      </c>
      <c r="D38" s="1970" t="s">
        <v>1681</v>
      </c>
      <c r="E38" s="1979"/>
      <c r="H38" s="1980"/>
      <c r="I38" s="1981"/>
    </row>
    <row r="39" spans="1:9" s="1963" customFormat="1" ht="14.1" customHeight="1">
      <c r="A39" s="1978" t="s">
        <v>1682</v>
      </c>
      <c r="B39" s="1967">
        <v>32</v>
      </c>
      <c r="C39" s="1967">
        <v>23</v>
      </c>
      <c r="D39" s="1970" t="s">
        <v>1683</v>
      </c>
      <c r="E39" s="1979"/>
      <c r="H39" s="1980"/>
      <c r="I39" s="1981"/>
    </row>
    <row r="40" spans="1:9" s="1963" customFormat="1" ht="14.1" customHeight="1">
      <c r="A40" s="1978" t="s">
        <v>1684</v>
      </c>
      <c r="B40" s="1967">
        <v>182</v>
      </c>
      <c r="C40" s="1967">
        <v>89</v>
      </c>
      <c r="D40" s="1970" t="s">
        <v>1685</v>
      </c>
      <c r="E40" s="1979"/>
      <c r="H40" s="1980"/>
      <c r="I40" s="1981"/>
    </row>
    <row r="41" spans="1:9" s="1963" customFormat="1" ht="14.1" customHeight="1">
      <c r="A41" s="1978" t="s">
        <v>1686</v>
      </c>
      <c r="B41" s="1967">
        <v>2</v>
      </c>
      <c r="C41" s="1967">
        <v>0</v>
      </c>
      <c r="D41" s="1970" t="s">
        <v>1687</v>
      </c>
      <c r="E41" s="1979"/>
      <c r="H41" s="1980"/>
      <c r="I41" s="1981"/>
    </row>
    <row r="42" spans="1:9" s="1963" customFormat="1" ht="13.5" customHeight="1">
      <c r="A42" s="1978" t="s">
        <v>1688</v>
      </c>
      <c r="B42" s="1967">
        <v>189</v>
      </c>
      <c r="C42" s="1967">
        <v>127</v>
      </c>
      <c r="D42" s="1970" t="s">
        <v>1689</v>
      </c>
      <c r="E42" s="1979"/>
      <c r="H42" s="1980"/>
      <c r="I42" s="1981"/>
    </row>
    <row r="43" spans="1:9" s="1963" customFormat="1" ht="14.1" customHeight="1">
      <c r="A43" s="1978" t="s">
        <v>1690</v>
      </c>
      <c r="B43" s="1967">
        <v>51</v>
      </c>
      <c r="C43" s="1967">
        <v>29</v>
      </c>
      <c r="D43" s="1970" t="s">
        <v>1691</v>
      </c>
      <c r="E43" s="1979"/>
      <c r="H43" s="1980"/>
      <c r="I43" s="1981"/>
    </row>
    <row r="44" spans="1:9" s="1963" customFormat="1" ht="14.1" customHeight="1">
      <c r="A44" s="1978" t="s">
        <v>1692</v>
      </c>
      <c r="B44" s="1967">
        <v>113</v>
      </c>
      <c r="C44" s="1967">
        <v>89</v>
      </c>
      <c r="D44" s="1970" t="s">
        <v>1693</v>
      </c>
      <c r="E44" s="1979"/>
      <c r="H44" s="1980"/>
      <c r="I44" s="1981"/>
    </row>
    <row r="45" spans="1:9" s="1963" customFormat="1" ht="14.1" customHeight="1">
      <c r="A45" s="1978" t="s">
        <v>1694</v>
      </c>
      <c r="B45" s="1967">
        <v>316</v>
      </c>
      <c r="C45" s="1967">
        <v>128</v>
      </c>
      <c r="D45" s="1970" t="s">
        <v>1695</v>
      </c>
      <c r="E45" s="1979"/>
      <c r="H45" s="1980"/>
      <c r="I45" s="1981"/>
    </row>
    <row r="46" spans="1:9" s="1963" customFormat="1" ht="14.1" customHeight="1">
      <c r="A46" s="1978" t="s">
        <v>1518</v>
      </c>
      <c r="B46" s="1967">
        <v>22</v>
      </c>
      <c r="C46" s="1967" t="s">
        <v>1540</v>
      </c>
      <c r="D46" s="1970" t="s">
        <v>1519</v>
      </c>
      <c r="E46" s="1979"/>
      <c r="H46" s="1980"/>
      <c r="I46" s="1981"/>
    </row>
    <row r="47" spans="1:9" s="1963" customFormat="1" ht="14.1" customHeight="1">
      <c r="A47" s="1978" t="s">
        <v>1696</v>
      </c>
      <c r="B47" s="1967">
        <v>948</v>
      </c>
      <c r="C47" s="1967">
        <v>80</v>
      </c>
      <c r="D47" s="1970" t="s">
        <v>1697</v>
      </c>
      <c r="E47" s="1979"/>
      <c r="H47" s="1980"/>
      <c r="I47" s="1981"/>
    </row>
    <row r="48" spans="1:9" s="1963" customFormat="1" ht="14.1" customHeight="1">
      <c r="A48" s="1978" t="s">
        <v>2111</v>
      </c>
      <c r="B48" s="1967">
        <v>19</v>
      </c>
      <c r="C48" s="1967" t="s">
        <v>1540</v>
      </c>
      <c r="D48" s="1970" t="s">
        <v>2110</v>
      </c>
      <c r="E48" s="1979"/>
      <c r="H48" s="1980"/>
      <c r="I48" s="1981"/>
    </row>
    <row r="49" spans="1:9" s="1963" customFormat="1" ht="14.1" customHeight="1">
      <c r="A49" s="1785"/>
      <c r="B49" s="1982"/>
      <c r="C49" s="1982"/>
      <c r="D49" s="1802"/>
      <c r="E49" s="1979"/>
      <c r="H49" s="1980"/>
      <c r="I49" s="1981"/>
    </row>
    <row r="50" spans="1:9" s="1985" customFormat="1" ht="14.25">
      <c r="A50" s="1796" t="s">
        <v>499</v>
      </c>
      <c r="B50" s="1983">
        <f>SUM(B10:B48)</f>
        <v>7304</v>
      </c>
      <c r="C50" s="1983">
        <f>SUM(C10:C47)</f>
        <v>3509</v>
      </c>
      <c r="D50" s="1815" t="s">
        <v>1419</v>
      </c>
      <c r="E50" s="1984"/>
      <c r="H50" s="1980"/>
      <c r="I50" s="1986"/>
    </row>
    <row r="51" spans="1:9" s="1985" customFormat="1" ht="93.75" customHeight="1">
      <c r="A51" s="1796"/>
      <c r="B51" s="1983"/>
      <c r="C51" s="1983"/>
      <c r="D51" s="1815"/>
      <c r="E51" s="1984"/>
      <c r="H51" s="1980"/>
      <c r="I51" s="1986"/>
    </row>
    <row r="52" spans="1:9" s="1963" customFormat="1" ht="14.25" customHeight="1">
      <c r="A52" s="1548" t="s">
        <v>1698</v>
      </c>
      <c r="B52" s="1965"/>
      <c r="C52" s="1965"/>
      <c r="D52" s="1547" t="s">
        <v>1699</v>
      </c>
      <c r="H52" s="1980"/>
      <c r="I52" s="1981"/>
    </row>
    <row r="53" spans="1:9" s="1963" customFormat="1" ht="12.75" customHeight="1">
      <c r="A53" s="1548" t="s">
        <v>1700</v>
      </c>
      <c r="B53" s="613"/>
      <c r="C53" s="613"/>
      <c r="D53" s="1960" t="s">
        <v>1521</v>
      </c>
      <c r="H53" s="1980"/>
      <c r="I53" s="1981"/>
    </row>
    <row r="54" spans="1:9" ht="12.75" customHeight="1">
      <c r="A54" s="35" t="s">
        <v>1070</v>
      </c>
      <c r="B54" s="1555"/>
      <c r="C54" s="1556"/>
      <c r="D54" s="36" t="s">
        <v>1071</v>
      </c>
      <c r="H54" s="1987"/>
      <c r="I54" s="1988"/>
    </row>
    <row r="55" spans="1:9" s="1963" customFormat="1" ht="12.75" customHeight="1">
      <c r="A55" s="1558" t="s">
        <v>1072</v>
      </c>
      <c r="B55" s="1564"/>
      <c r="C55" s="156"/>
      <c r="D55" s="1561" t="s">
        <v>1073</v>
      </c>
      <c r="H55" s="1980"/>
      <c r="I55" s="1981"/>
    </row>
    <row r="56" spans="1:9">
      <c r="H56" s="1988"/>
      <c r="I56" s="1988"/>
    </row>
    <row r="57" spans="1:9" s="1963" customFormat="1" ht="12.75" customHeight="1">
      <c r="A57" s="2755"/>
      <c r="B57" s="2755"/>
      <c r="C57" s="2755"/>
      <c r="D57" s="2755"/>
      <c r="H57" s="1981"/>
      <c r="I57" s="1981"/>
    </row>
    <row r="58" spans="1:9" s="1963" customFormat="1" ht="12.75" customHeight="1">
      <c r="A58" s="613"/>
      <c r="B58" s="1965"/>
      <c r="C58" s="613"/>
      <c r="D58" s="1965"/>
      <c r="H58" s="1981"/>
      <c r="I58" s="1981"/>
    </row>
    <row r="59" spans="1:9" s="1963" customFormat="1" ht="12.75" customHeight="1">
      <c r="A59" s="613"/>
      <c r="B59" s="613"/>
      <c r="C59" s="613"/>
      <c r="D59" s="1965"/>
      <c r="H59" s="1981"/>
      <c r="I59" s="1981"/>
    </row>
    <row r="60" spans="1:9" s="1963" customFormat="1" ht="12.75" customHeight="1">
      <c r="A60" s="613"/>
      <c r="B60" s="613"/>
      <c r="C60" s="613"/>
      <c r="D60" s="1965"/>
      <c r="H60" s="1981"/>
      <c r="I60" s="1981"/>
    </row>
    <row r="61" spans="1:9" s="1963" customFormat="1" ht="12.75" customHeight="1">
      <c r="A61" s="613"/>
      <c r="B61" s="613"/>
      <c r="C61" s="613"/>
      <c r="D61" s="1965"/>
      <c r="H61" s="1981"/>
      <c r="I61" s="1981"/>
    </row>
    <row r="62" spans="1:9" s="1963" customFormat="1" ht="12.75" customHeight="1">
      <c r="A62" s="613"/>
      <c r="B62" s="613"/>
      <c r="C62" s="613"/>
      <c r="D62" s="1965"/>
      <c r="H62" s="1981"/>
      <c r="I62" s="1981"/>
    </row>
    <row r="63" spans="1:9" s="1963" customFormat="1" ht="15">
      <c r="A63" s="613"/>
      <c r="B63" s="613"/>
      <c r="C63" s="613"/>
      <c r="D63" s="1965"/>
      <c r="H63" s="1981"/>
      <c r="I63" s="1981"/>
    </row>
    <row r="64" spans="1:9" s="1963" customFormat="1" ht="12.95" customHeight="1">
      <c r="A64" s="1798"/>
      <c r="B64" s="613"/>
      <c r="C64" s="613"/>
      <c r="D64" s="1965"/>
      <c r="H64" s="1981"/>
      <c r="I64" s="1981"/>
    </row>
    <row r="65" spans="1:9" s="156" customFormat="1" ht="12.75" customHeight="1">
      <c r="A65" s="1798"/>
      <c r="B65" s="613"/>
      <c r="C65" s="613"/>
      <c r="D65" s="613"/>
      <c r="H65" s="438"/>
      <c r="I65" s="438"/>
    </row>
    <row r="66" spans="1:9" s="1963" customFormat="1" ht="12.75" customHeight="1">
      <c r="A66" s="1798"/>
      <c r="B66" s="613"/>
      <c r="C66" s="613"/>
      <c r="D66" s="1965"/>
      <c r="H66" s="1981"/>
      <c r="I66" s="1981"/>
    </row>
    <row r="67" spans="1:9" s="156" customFormat="1" ht="13.5" customHeight="1">
      <c r="A67" s="1798"/>
      <c r="B67" s="613"/>
      <c r="C67" s="613"/>
      <c r="D67" s="613"/>
      <c r="H67" s="438"/>
      <c r="I67" s="438"/>
    </row>
    <row r="68" spans="1:9" s="1963" customFormat="1" ht="13.5" customHeight="1">
      <c r="A68" s="1798"/>
      <c r="B68" s="613"/>
      <c r="C68" s="613"/>
      <c r="D68" s="1965"/>
      <c r="H68" s="1981"/>
      <c r="I68" s="1981"/>
    </row>
    <row r="69" spans="1:9" s="1963" customFormat="1" ht="13.5" customHeight="1">
      <c r="A69" s="1798"/>
      <c r="B69" s="613"/>
      <c r="C69" s="613"/>
      <c r="D69" s="1965"/>
      <c r="H69" s="1981"/>
      <c r="I69" s="1981"/>
    </row>
    <row r="70" spans="1:9" s="1963" customFormat="1" ht="15">
      <c r="A70" s="1798"/>
      <c r="B70" s="613"/>
      <c r="C70" s="613"/>
      <c r="D70" s="1965"/>
      <c r="H70" s="1981"/>
      <c r="I70" s="1981"/>
    </row>
    <row r="71" spans="1:9" s="1963" customFormat="1" ht="15">
      <c r="A71" s="1798"/>
      <c r="B71" s="613"/>
      <c r="C71" s="613"/>
      <c r="D71" s="1965"/>
      <c r="H71" s="1981"/>
      <c r="I71" s="1981"/>
    </row>
    <row r="72" spans="1:9" s="1963" customFormat="1" ht="15">
      <c r="A72" s="1798"/>
      <c r="B72" s="613"/>
      <c r="C72" s="613"/>
      <c r="D72" s="1965"/>
      <c r="H72" s="1981"/>
      <c r="I72" s="1981"/>
    </row>
    <row r="73" spans="1:9" s="1963" customFormat="1" ht="15">
      <c r="A73" s="1798"/>
      <c r="B73" s="613"/>
      <c r="C73" s="613"/>
      <c r="D73" s="1965"/>
    </row>
    <row r="74" spans="1:9">
      <c r="A74" s="1798"/>
    </row>
    <row r="75" spans="1:9">
      <c r="A75" s="1798"/>
    </row>
    <row r="76" spans="1:9">
      <c r="A76" s="1806"/>
    </row>
    <row r="77" spans="1:9">
      <c r="A77" s="1798"/>
    </row>
    <row r="78" spans="1:9">
      <c r="A78" s="1798"/>
    </row>
    <row r="79" spans="1:9">
      <c r="A79" s="1798"/>
    </row>
    <row r="80" spans="1:9">
      <c r="A80" s="1798"/>
    </row>
    <row r="81" spans="1:1">
      <c r="A81" s="1798"/>
    </row>
    <row r="82" spans="1:1">
      <c r="A82" s="1806"/>
    </row>
    <row r="83" spans="1:1">
      <c r="A83" s="1798"/>
    </row>
    <row r="84" spans="1:1">
      <c r="A84" s="1798"/>
    </row>
    <row r="85" spans="1:1">
      <c r="A85" s="1798"/>
    </row>
    <row r="86" spans="1:1">
      <c r="A86" s="1798"/>
    </row>
    <row r="87" spans="1:1">
      <c r="A87" s="1798"/>
    </row>
    <row r="88" spans="1:1">
      <c r="A88" s="1798"/>
    </row>
    <row r="89" spans="1:1">
      <c r="A89" s="1798"/>
    </row>
    <row r="90" spans="1:1">
      <c r="A90" s="1798"/>
    </row>
    <row r="91" spans="1:1">
      <c r="A91" s="1798"/>
    </row>
    <row r="92" spans="1:1">
      <c r="A92" s="1788"/>
    </row>
    <row r="93" spans="1:1">
      <c r="A93" s="1798"/>
    </row>
    <row r="94" spans="1:1">
      <c r="A94" s="1798"/>
    </row>
    <row r="95" spans="1:1">
      <c r="A95" s="1798"/>
    </row>
    <row r="96" spans="1:1">
      <c r="A96" s="1798"/>
    </row>
    <row r="97" spans="1:1">
      <c r="A97" s="1798"/>
    </row>
    <row r="98" spans="1:1">
      <c r="A98" s="1798"/>
    </row>
    <row r="99" spans="1:1">
      <c r="A99" s="1806"/>
    </row>
    <row r="100" spans="1:1">
      <c r="A100" s="1798"/>
    </row>
    <row r="101" spans="1:1">
      <c r="A101" s="1785"/>
    </row>
    <row r="102" spans="1:1">
      <c r="A102" s="1785"/>
    </row>
    <row r="103" spans="1:1">
      <c r="A103" s="1785"/>
    </row>
    <row r="104" spans="1:1">
      <c r="A104" s="1785"/>
    </row>
    <row r="105" spans="1:1">
      <c r="A105" s="1990"/>
    </row>
    <row r="106" spans="1:1">
      <c r="A106" s="1785"/>
    </row>
    <row r="107" spans="1:1">
      <c r="A107" s="1798"/>
    </row>
    <row r="108" spans="1:1">
      <c r="A108" s="1990"/>
    </row>
  </sheetData>
  <autoFilter ref="B1:B109"/>
  <mergeCells count="2">
    <mergeCell ref="C3:D3"/>
    <mergeCell ref="A57:D57"/>
  </mergeCells>
  <printOptions gridLinesSet="0"/>
  <pageMargins left="0.78740157480314965" right="0.57812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rgb="FF7030A0"/>
  </sheetPr>
  <dimension ref="A1:G44"/>
  <sheetViews>
    <sheetView showGridLines="0" view="pageLayout" topLeftCell="A25" workbookViewId="0">
      <selection activeCell="D34" sqref="D34"/>
    </sheetView>
  </sheetViews>
  <sheetFormatPr baseColWidth="10" defaultRowHeight="15"/>
  <cols>
    <col min="1" max="1" width="28.140625" customWidth="1"/>
    <col min="2" max="2" width="13.140625" bestFit="1" customWidth="1"/>
    <col min="3" max="4" width="12.7109375" customWidth="1"/>
    <col min="5" max="5" width="8.85546875" bestFit="1" customWidth="1"/>
    <col min="6" max="6" width="9.85546875" customWidth="1"/>
    <col min="7" max="7" width="28.28515625" customWidth="1"/>
  </cols>
  <sheetData>
    <row r="1" spans="1:7" ht="22.5">
      <c r="A1" s="1946" t="s">
        <v>1701</v>
      </c>
      <c r="B1" s="1991"/>
      <c r="C1" s="1991"/>
      <c r="D1" s="1991"/>
      <c r="E1" s="1991"/>
      <c r="F1" s="1991"/>
      <c r="G1" s="1947" t="s">
        <v>1702</v>
      </c>
    </row>
    <row r="2" spans="1:7">
      <c r="A2" s="1949" t="s">
        <v>270</v>
      </c>
      <c r="B2" s="1991"/>
      <c r="C2" s="1991"/>
      <c r="D2" s="1991"/>
      <c r="E2" s="1991"/>
      <c r="F2" s="1991"/>
      <c r="G2" s="1950"/>
    </row>
    <row r="3" spans="1:7" ht="20.25">
      <c r="A3" s="1951" t="s">
        <v>1703</v>
      </c>
      <c r="B3" s="1992"/>
      <c r="C3" s="1992"/>
      <c r="D3" s="1992"/>
      <c r="E3" s="2760" t="s">
        <v>1704</v>
      </c>
      <c r="F3" s="2760"/>
      <c r="G3" s="2760"/>
    </row>
    <row r="4" spans="1:7" ht="20.25">
      <c r="A4" s="1955"/>
      <c r="B4" s="1992"/>
      <c r="C4" s="1992"/>
      <c r="D4" s="1992"/>
      <c r="E4" s="1993"/>
      <c r="F4" s="1993"/>
      <c r="G4" s="1994"/>
    </row>
    <row r="5" spans="1:7" ht="18.75">
      <c r="A5" s="1955"/>
      <c r="B5" s="1992"/>
      <c r="C5" s="1992"/>
      <c r="D5" s="1992"/>
      <c r="E5" s="1993"/>
      <c r="F5" s="1993"/>
      <c r="G5" s="1995"/>
    </row>
    <row r="6" spans="1:7" ht="19.5" customHeight="1">
      <c r="A6" s="122" t="s">
        <v>2072</v>
      </c>
      <c r="B6" s="1996" t="s">
        <v>1705</v>
      </c>
      <c r="C6" s="2757" t="s">
        <v>1706</v>
      </c>
      <c r="D6" s="2757"/>
      <c r="E6" s="2757" t="s">
        <v>1707</v>
      </c>
      <c r="F6" s="2757"/>
      <c r="G6" s="1602" t="s">
        <v>2073</v>
      </c>
    </row>
    <row r="7" spans="1:7" ht="18.75">
      <c r="A7" s="1955"/>
      <c r="B7" s="1996" t="s">
        <v>509</v>
      </c>
      <c r="C7" s="2756" t="s">
        <v>1708</v>
      </c>
      <c r="D7" s="2756"/>
      <c r="E7" s="2757" t="s">
        <v>2107</v>
      </c>
      <c r="F7" s="2757"/>
      <c r="G7" s="1995"/>
    </row>
    <row r="8" spans="1:7" ht="15.75" customHeight="1">
      <c r="A8" s="1965"/>
      <c r="B8" s="1996" t="s">
        <v>1709</v>
      </c>
      <c r="C8" s="1997" t="s">
        <v>1710</v>
      </c>
      <c r="D8" s="1997" t="s">
        <v>1711</v>
      </c>
      <c r="E8" s="1997" t="s">
        <v>1710</v>
      </c>
      <c r="F8" s="1997" t="s">
        <v>1711</v>
      </c>
      <c r="G8" s="1965"/>
    </row>
    <row r="9" spans="1:7">
      <c r="A9" s="1959"/>
      <c r="B9" s="1963"/>
      <c r="C9" s="2762"/>
      <c r="D9" s="2762"/>
      <c r="E9" s="1998"/>
      <c r="F9" s="1999"/>
      <c r="G9" s="2000"/>
    </row>
    <row r="10" spans="1:7">
      <c r="A10" s="2001"/>
      <c r="B10" s="1963"/>
      <c r="C10" s="2758"/>
      <c r="D10" s="2758"/>
      <c r="E10" s="2002"/>
      <c r="F10" s="1991"/>
      <c r="G10" s="2000"/>
    </row>
    <row r="11" spans="1:7" ht="25.5">
      <c r="A11" s="2494" t="s">
        <v>2103</v>
      </c>
      <c r="B11" s="1998">
        <v>8862</v>
      </c>
      <c r="C11" s="1998">
        <v>21427</v>
      </c>
      <c r="D11" s="1998">
        <v>10257</v>
      </c>
      <c r="E11" s="1998">
        <v>6993</v>
      </c>
      <c r="F11" s="1998">
        <v>3412</v>
      </c>
      <c r="G11" s="2000" t="s">
        <v>2104</v>
      </c>
    </row>
    <row r="12" spans="1:7">
      <c r="A12" s="1959" t="s">
        <v>2105</v>
      </c>
      <c r="B12" s="1998">
        <v>542</v>
      </c>
      <c r="C12" s="1998">
        <v>1123</v>
      </c>
      <c r="D12" s="1998">
        <v>656</v>
      </c>
      <c r="E12" s="1998">
        <v>283</v>
      </c>
      <c r="F12" s="1998">
        <v>170</v>
      </c>
      <c r="G12" s="1959" t="s">
        <v>2106</v>
      </c>
    </row>
    <row r="13" spans="1:7">
      <c r="A13" s="1959" t="s">
        <v>1712</v>
      </c>
      <c r="B13" s="1998">
        <v>2340</v>
      </c>
      <c r="C13" s="1998">
        <v>8003</v>
      </c>
      <c r="D13" s="1998">
        <v>5475</v>
      </c>
      <c r="E13" s="1998">
        <v>820</v>
      </c>
      <c r="F13" s="1998">
        <v>631</v>
      </c>
      <c r="G13" s="1959" t="s">
        <v>1208</v>
      </c>
    </row>
    <row r="14" spans="1:7">
      <c r="A14" s="1959" t="s">
        <v>1713</v>
      </c>
      <c r="B14" s="1998">
        <v>9040</v>
      </c>
      <c r="C14" s="1998">
        <v>22914</v>
      </c>
      <c r="D14" s="1998">
        <v>8761</v>
      </c>
      <c r="E14" s="1998">
        <v>3528</v>
      </c>
      <c r="F14" s="1998">
        <v>1314</v>
      </c>
      <c r="G14" s="1959" t="s">
        <v>1714</v>
      </c>
    </row>
    <row r="15" spans="1:7">
      <c r="A15" s="2003" t="s">
        <v>17</v>
      </c>
      <c r="B15" s="2492">
        <f>SUM(B11:B14)</f>
        <v>20784</v>
      </c>
      <c r="C15" s="1997">
        <f>SUM(C11:C14)</f>
        <v>53467</v>
      </c>
      <c r="D15" s="2492">
        <f t="shared" ref="D15:F15" si="0">SUM(D11:D14)</f>
        <v>25149</v>
      </c>
      <c r="E15" s="2492">
        <f t="shared" si="0"/>
        <v>11624</v>
      </c>
      <c r="F15" s="2492">
        <f t="shared" si="0"/>
        <v>5527</v>
      </c>
      <c r="G15" s="2004" t="s">
        <v>18</v>
      </c>
    </row>
    <row r="16" spans="1:7">
      <c r="A16" s="2005"/>
      <c r="B16" s="1963"/>
      <c r="C16" s="2759"/>
      <c r="D16" s="2759"/>
      <c r="E16" s="2006"/>
      <c r="F16" s="2006"/>
      <c r="G16" s="1961"/>
    </row>
    <row r="17" spans="1:7">
      <c r="A17" s="1963"/>
      <c r="B17" s="1963"/>
      <c r="C17" s="1963"/>
      <c r="D17" s="1963"/>
      <c r="E17" s="2007"/>
      <c r="F17" s="2007"/>
      <c r="G17" s="1963"/>
    </row>
    <row r="18" spans="1:7">
      <c r="A18" s="2001"/>
      <c r="B18" s="2008"/>
      <c r="C18" s="1991"/>
      <c r="D18" s="2009"/>
      <c r="E18" s="2009"/>
      <c r="F18" s="2009"/>
      <c r="G18" s="2000"/>
    </row>
    <row r="19" spans="1:7">
      <c r="A19" s="2001"/>
      <c r="B19" s="2008"/>
      <c r="C19" s="1991"/>
      <c r="D19" s="1991"/>
      <c r="E19" s="1991"/>
      <c r="F19" s="1991"/>
      <c r="G19" s="2000"/>
    </row>
    <row r="20" spans="1:7" ht="18.75">
      <c r="A20" s="1951" t="s">
        <v>1715</v>
      </c>
      <c r="B20" s="2008"/>
      <c r="C20" s="1991"/>
      <c r="D20" s="1991"/>
      <c r="E20" s="2760" t="s">
        <v>1716</v>
      </c>
      <c r="F20" s="2760"/>
      <c r="G20" s="2760"/>
    </row>
    <row r="21" spans="1:7" ht="20.25">
      <c r="A21" s="2010" t="s">
        <v>1717</v>
      </c>
      <c r="B21" s="2008"/>
      <c r="C21" s="1991"/>
      <c r="D21" s="1991"/>
      <c r="E21" s="2761" t="s">
        <v>1718</v>
      </c>
      <c r="F21" s="2761"/>
      <c r="G21" s="2761"/>
    </row>
    <row r="22" spans="1:7" ht="20.25">
      <c r="A22" s="1951"/>
      <c r="B22" s="2008"/>
      <c r="C22" s="1991"/>
      <c r="D22" s="1991"/>
      <c r="E22" s="1991"/>
      <c r="F22" s="1991"/>
      <c r="G22" s="2011"/>
    </row>
    <row r="23" spans="1:7">
      <c r="A23" s="122" t="s">
        <v>2072</v>
      </c>
      <c r="B23" s="1963"/>
      <c r="C23" s="2012"/>
      <c r="D23" s="1963"/>
      <c r="E23" s="2012"/>
      <c r="F23" s="2012"/>
      <c r="G23" s="1602" t="s">
        <v>2073</v>
      </c>
    </row>
    <row r="24" spans="1:7">
      <c r="A24" s="1965"/>
      <c r="B24" s="1963"/>
      <c r="C24" s="2013"/>
      <c r="D24" s="1963"/>
      <c r="E24" s="2013"/>
      <c r="F24" s="2013"/>
      <c r="G24" s="1965"/>
    </row>
    <row r="25" spans="1:7">
      <c r="A25" s="2005"/>
      <c r="B25" s="1996" t="s">
        <v>1705</v>
      </c>
      <c r="C25" s="2757" t="s">
        <v>1706</v>
      </c>
      <c r="D25" s="2757"/>
      <c r="E25" s="2757" t="s">
        <v>1707</v>
      </c>
      <c r="F25" s="2757"/>
      <c r="G25" s="2014"/>
    </row>
    <row r="26" spans="1:7">
      <c r="A26" s="2001"/>
      <c r="B26" s="1996" t="s">
        <v>509</v>
      </c>
      <c r="C26" s="2756" t="s">
        <v>1708</v>
      </c>
      <c r="D26" s="2756"/>
      <c r="E26" s="2757" t="s">
        <v>2107</v>
      </c>
      <c r="F26" s="2757"/>
      <c r="G26" s="2000"/>
    </row>
    <row r="27" spans="1:7">
      <c r="A27" s="2001"/>
      <c r="B27" s="1996" t="s">
        <v>1709</v>
      </c>
      <c r="C27" s="1997" t="s">
        <v>1710</v>
      </c>
      <c r="D27" s="1997" t="s">
        <v>1711</v>
      </c>
      <c r="E27" s="1997" t="s">
        <v>1710</v>
      </c>
      <c r="F27" s="1997" t="s">
        <v>1711</v>
      </c>
      <c r="G27" s="2000"/>
    </row>
    <row r="28" spans="1:7">
      <c r="A28" s="1963"/>
      <c r="B28" s="1963"/>
      <c r="C28" s="1963"/>
      <c r="D28" s="1963"/>
      <c r="E28" s="1963"/>
      <c r="F28" s="1963"/>
      <c r="G28" s="1963"/>
    </row>
    <row r="29" spans="1:7">
      <c r="A29" s="1959" t="s">
        <v>1719</v>
      </c>
      <c r="B29" s="1998">
        <v>13161</v>
      </c>
      <c r="C29" s="1998">
        <v>29790</v>
      </c>
      <c r="D29" s="1998">
        <v>12721</v>
      </c>
      <c r="E29" s="1998">
        <v>7755</v>
      </c>
      <c r="F29" s="1998">
        <v>3566</v>
      </c>
      <c r="G29" s="1959" t="s">
        <v>1720</v>
      </c>
    </row>
    <row r="30" spans="1:7">
      <c r="A30" s="1959" t="s">
        <v>1721</v>
      </c>
      <c r="B30" s="1998">
        <v>3174</v>
      </c>
      <c r="C30" s="1998">
        <v>9920</v>
      </c>
      <c r="D30" s="1998">
        <v>4744</v>
      </c>
      <c r="E30" s="1998">
        <v>2406</v>
      </c>
      <c r="F30" s="1998">
        <v>1224</v>
      </c>
      <c r="G30" s="1959" t="s">
        <v>1722</v>
      </c>
    </row>
    <row r="31" spans="1:7">
      <c r="A31" s="1959" t="s">
        <v>1723</v>
      </c>
      <c r="B31" s="1998">
        <v>3974</v>
      </c>
      <c r="C31" s="1998">
        <v>12028</v>
      </c>
      <c r="D31" s="1998">
        <v>6765</v>
      </c>
      <c r="E31" s="1998">
        <v>1011</v>
      </c>
      <c r="F31" s="1998">
        <v>473</v>
      </c>
      <c r="G31" s="1959" t="s">
        <v>1724</v>
      </c>
    </row>
    <row r="32" spans="1:7">
      <c r="A32" s="2003" t="s">
        <v>17</v>
      </c>
      <c r="B32" s="1997">
        <f>SUM(B29:B31)</f>
        <v>20309</v>
      </c>
      <c r="C32" s="1997">
        <f>SUM(C29:C31)</f>
        <v>51738</v>
      </c>
      <c r="D32" s="1997">
        <f>SUM(D29:D31)</f>
        <v>24230</v>
      </c>
      <c r="E32" s="1997">
        <f>SUM(E29:E31)</f>
        <v>11172</v>
      </c>
      <c r="F32" s="1997">
        <f>SUM(F29:F31)</f>
        <v>5263</v>
      </c>
      <c r="G32" s="2004" t="s">
        <v>18</v>
      </c>
    </row>
    <row r="33" spans="1:7">
      <c r="A33" s="2001" t="s">
        <v>1725</v>
      </c>
      <c r="B33" s="1998">
        <v>475</v>
      </c>
      <c r="C33" s="1998">
        <v>1729</v>
      </c>
      <c r="D33" s="1998">
        <v>919</v>
      </c>
      <c r="E33" s="1998">
        <v>452</v>
      </c>
      <c r="F33" s="1998">
        <v>264</v>
      </c>
      <c r="G33" s="2000" t="s">
        <v>1726</v>
      </c>
    </row>
    <row r="34" spans="1:7">
      <c r="A34" s="2003" t="s">
        <v>17</v>
      </c>
      <c r="B34" s="1997">
        <f>B32+B33</f>
        <v>20784</v>
      </c>
      <c r="C34" s="1997">
        <f t="shared" ref="C34:F34" si="1">C32+C33</f>
        <v>53467</v>
      </c>
      <c r="D34" s="1997">
        <f t="shared" si="1"/>
        <v>25149</v>
      </c>
      <c r="E34" s="1997">
        <f t="shared" si="1"/>
        <v>11624</v>
      </c>
      <c r="F34" s="1997">
        <f t="shared" si="1"/>
        <v>5527</v>
      </c>
      <c r="G34" s="2004" t="s">
        <v>18</v>
      </c>
    </row>
    <row r="35" spans="1:7">
      <c r="A35" s="31"/>
      <c r="B35" s="2015"/>
      <c r="C35" s="2015"/>
      <c r="D35" s="1991"/>
      <c r="E35" s="1991"/>
      <c r="F35" s="1991"/>
      <c r="G35" s="1965"/>
    </row>
    <row r="36" spans="1:7">
      <c r="A36" s="31"/>
      <c r="B36" s="2015"/>
      <c r="C36" s="2015"/>
      <c r="D36" s="1991"/>
      <c r="E36" s="1991"/>
      <c r="F36" s="1991"/>
      <c r="G36" s="1965"/>
    </row>
    <row r="37" spans="1:7">
      <c r="A37" s="31"/>
      <c r="B37" s="2015"/>
      <c r="C37" s="2015"/>
      <c r="D37" s="1991"/>
      <c r="E37" s="1991"/>
      <c r="F37" s="1991"/>
      <c r="G37" s="1965"/>
    </row>
    <row r="38" spans="1:7">
      <c r="A38" s="31"/>
      <c r="B38" s="2015"/>
      <c r="C38" s="2015"/>
      <c r="D38" s="1991"/>
      <c r="E38" s="1991"/>
      <c r="F38" s="1991"/>
      <c r="G38" s="1965"/>
    </row>
    <row r="39" spans="1:7">
      <c r="A39" s="31"/>
      <c r="B39" s="2015"/>
      <c r="C39" s="2015"/>
      <c r="D39" s="1991"/>
      <c r="E39" s="1991"/>
      <c r="F39" s="1991"/>
      <c r="G39" s="1965"/>
    </row>
    <row r="40" spans="1:7">
      <c r="A40" s="31"/>
      <c r="B40" s="2015"/>
      <c r="C40" s="2015"/>
      <c r="D40" s="1991"/>
      <c r="E40" s="1991"/>
      <c r="F40" s="1991"/>
      <c r="G40" s="1965"/>
    </row>
    <row r="41" spans="1:7">
      <c r="A41" s="2016"/>
      <c r="B41" s="2015"/>
      <c r="C41" s="2015"/>
      <c r="D41" s="1991"/>
      <c r="E41" s="1991"/>
      <c r="F41" s="1991"/>
      <c r="G41" s="2000"/>
    </row>
    <row r="42" spans="1:7">
      <c r="A42" s="35" t="s">
        <v>1727</v>
      </c>
      <c r="B42" s="35"/>
      <c r="C42" s="35"/>
      <c r="E42" s="1556"/>
      <c r="F42" s="1556"/>
      <c r="G42" s="36" t="s">
        <v>1728</v>
      </c>
    </row>
    <row r="43" spans="1:7">
      <c r="A43" s="35" t="s">
        <v>1729</v>
      </c>
      <c r="E43" s="2017"/>
      <c r="F43" s="2017"/>
      <c r="G43" t="s">
        <v>1730</v>
      </c>
    </row>
    <row r="44" spans="1:7">
      <c r="A44" s="2018" t="s">
        <v>1731</v>
      </c>
      <c r="B44" s="1562"/>
      <c r="C44" s="1562"/>
      <c r="G44" t="s">
        <v>1732</v>
      </c>
    </row>
  </sheetData>
  <mergeCells count="14">
    <mergeCell ref="C9:D9"/>
    <mergeCell ref="E3:G3"/>
    <mergeCell ref="C6:D6"/>
    <mergeCell ref="E6:F6"/>
    <mergeCell ref="C7:D7"/>
    <mergeCell ref="E7:F7"/>
    <mergeCell ref="C26:D26"/>
    <mergeCell ref="E26:F26"/>
    <mergeCell ref="C10:D10"/>
    <mergeCell ref="C16:D16"/>
    <mergeCell ref="E20:G20"/>
    <mergeCell ref="E21:G21"/>
    <mergeCell ref="C25:D25"/>
    <mergeCell ref="E25:F25"/>
  </mergeCells>
  <pageMargins left="0.7" right="0.7" top="0.75" bottom="0.75" header="0.3" footer="0.3"/>
  <pageSetup paperSize="9" scale="75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7030A0"/>
  </sheetPr>
  <dimension ref="A1:O86"/>
  <sheetViews>
    <sheetView showGridLines="0" view="pageLayout" workbookViewId="0">
      <selection activeCell="A40" sqref="A40:XFD51"/>
    </sheetView>
  </sheetViews>
  <sheetFormatPr baseColWidth="10" defaultRowHeight="12.75"/>
  <cols>
    <col min="1" max="1" width="35.85546875" style="2039" customWidth="1"/>
    <col min="2" max="2" width="11.28515625" style="2039" customWidth="1"/>
    <col min="3" max="3" width="12.28515625" style="2039" customWidth="1"/>
    <col min="4" max="4" width="13.85546875" style="2039" customWidth="1"/>
    <col min="5" max="5" width="32.7109375" style="2039" customWidth="1"/>
    <col min="6" max="6" width="2.85546875" style="2039" hidden="1" customWidth="1"/>
    <col min="7" max="7" width="31.140625" style="2039" customWidth="1"/>
    <col min="8" max="257" width="11.42578125" style="2039"/>
    <col min="258" max="258" width="35.85546875" style="2039" customWidth="1"/>
    <col min="259" max="259" width="18.7109375" style="2039" customWidth="1"/>
    <col min="260" max="260" width="19.42578125" style="2039" customWidth="1"/>
    <col min="261" max="261" width="32.7109375" style="2039" customWidth="1"/>
    <col min="262" max="262" width="0" style="2039" hidden="1" customWidth="1"/>
    <col min="263" max="263" width="31.140625" style="2039" customWidth="1"/>
    <col min="264" max="513" width="11.42578125" style="2039"/>
    <col min="514" max="514" width="35.85546875" style="2039" customWidth="1"/>
    <col min="515" max="515" width="18.7109375" style="2039" customWidth="1"/>
    <col min="516" max="516" width="19.42578125" style="2039" customWidth="1"/>
    <col min="517" max="517" width="32.7109375" style="2039" customWidth="1"/>
    <col min="518" max="518" width="0" style="2039" hidden="1" customWidth="1"/>
    <col min="519" max="519" width="31.140625" style="2039" customWidth="1"/>
    <col min="520" max="769" width="11.42578125" style="2039"/>
    <col min="770" max="770" width="35.85546875" style="2039" customWidth="1"/>
    <col min="771" max="771" width="18.7109375" style="2039" customWidth="1"/>
    <col min="772" max="772" width="19.42578125" style="2039" customWidth="1"/>
    <col min="773" max="773" width="32.7109375" style="2039" customWidth="1"/>
    <col min="774" max="774" width="0" style="2039" hidden="1" customWidth="1"/>
    <col min="775" max="775" width="31.140625" style="2039" customWidth="1"/>
    <col min="776" max="1025" width="11.42578125" style="2039"/>
    <col min="1026" max="1026" width="35.85546875" style="2039" customWidth="1"/>
    <col min="1027" max="1027" width="18.7109375" style="2039" customWidth="1"/>
    <col min="1028" max="1028" width="19.42578125" style="2039" customWidth="1"/>
    <col min="1029" max="1029" width="32.7109375" style="2039" customWidth="1"/>
    <col min="1030" max="1030" width="0" style="2039" hidden="1" customWidth="1"/>
    <col min="1031" max="1031" width="31.140625" style="2039" customWidth="1"/>
    <col min="1032" max="1281" width="11.42578125" style="2039"/>
    <col min="1282" max="1282" width="35.85546875" style="2039" customWidth="1"/>
    <col min="1283" max="1283" width="18.7109375" style="2039" customWidth="1"/>
    <col min="1284" max="1284" width="19.42578125" style="2039" customWidth="1"/>
    <col min="1285" max="1285" width="32.7109375" style="2039" customWidth="1"/>
    <col min="1286" max="1286" width="0" style="2039" hidden="1" customWidth="1"/>
    <col min="1287" max="1287" width="31.140625" style="2039" customWidth="1"/>
    <col min="1288" max="1537" width="11.42578125" style="2039"/>
    <col min="1538" max="1538" width="35.85546875" style="2039" customWidth="1"/>
    <col min="1539" max="1539" width="18.7109375" style="2039" customWidth="1"/>
    <col min="1540" max="1540" width="19.42578125" style="2039" customWidth="1"/>
    <col min="1541" max="1541" width="32.7109375" style="2039" customWidth="1"/>
    <col min="1542" max="1542" width="0" style="2039" hidden="1" customWidth="1"/>
    <col min="1543" max="1543" width="31.140625" style="2039" customWidth="1"/>
    <col min="1544" max="1793" width="11.42578125" style="2039"/>
    <col min="1794" max="1794" width="35.85546875" style="2039" customWidth="1"/>
    <col min="1795" max="1795" width="18.7109375" style="2039" customWidth="1"/>
    <col min="1796" max="1796" width="19.42578125" style="2039" customWidth="1"/>
    <col min="1797" max="1797" width="32.7109375" style="2039" customWidth="1"/>
    <col min="1798" max="1798" width="0" style="2039" hidden="1" customWidth="1"/>
    <col min="1799" max="1799" width="31.140625" style="2039" customWidth="1"/>
    <col min="1800" max="2049" width="11.42578125" style="2039"/>
    <col min="2050" max="2050" width="35.85546875" style="2039" customWidth="1"/>
    <col min="2051" max="2051" width="18.7109375" style="2039" customWidth="1"/>
    <col min="2052" max="2052" width="19.42578125" style="2039" customWidth="1"/>
    <col min="2053" max="2053" width="32.7109375" style="2039" customWidth="1"/>
    <col min="2054" max="2054" width="0" style="2039" hidden="1" customWidth="1"/>
    <col min="2055" max="2055" width="31.140625" style="2039" customWidth="1"/>
    <col min="2056" max="2305" width="11.42578125" style="2039"/>
    <col min="2306" max="2306" width="35.85546875" style="2039" customWidth="1"/>
    <col min="2307" max="2307" width="18.7109375" style="2039" customWidth="1"/>
    <col min="2308" max="2308" width="19.42578125" style="2039" customWidth="1"/>
    <col min="2309" max="2309" width="32.7109375" style="2039" customWidth="1"/>
    <col min="2310" max="2310" width="0" style="2039" hidden="1" customWidth="1"/>
    <col min="2311" max="2311" width="31.140625" style="2039" customWidth="1"/>
    <col min="2312" max="2561" width="11.42578125" style="2039"/>
    <col min="2562" max="2562" width="35.85546875" style="2039" customWidth="1"/>
    <col min="2563" max="2563" width="18.7109375" style="2039" customWidth="1"/>
    <col min="2564" max="2564" width="19.42578125" style="2039" customWidth="1"/>
    <col min="2565" max="2565" width="32.7109375" style="2039" customWidth="1"/>
    <col min="2566" max="2566" width="0" style="2039" hidden="1" customWidth="1"/>
    <col min="2567" max="2567" width="31.140625" style="2039" customWidth="1"/>
    <col min="2568" max="2817" width="11.42578125" style="2039"/>
    <col min="2818" max="2818" width="35.85546875" style="2039" customWidth="1"/>
    <col min="2819" max="2819" width="18.7109375" style="2039" customWidth="1"/>
    <col min="2820" max="2820" width="19.42578125" style="2039" customWidth="1"/>
    <col min="2821" max="2821" width="32.7109375" style="2039" customWidth="1"/>
    <col min="2822" max="2822" width="0" style="2039" hidden="1" customWidth="1"/>
    <col min="2823" max="2823" width="31.140625" style="2039" customWidth="1"/>
    <col min="2824" max="3073" width="11.42578125" style="2039"/>
    <col min="3074" max="3074" width="35.85546875" style="2039" customWidth="1"/>
    <col min="3075" max="3075" width="18.7109375" style="2039" customWidth="1"/>
    <col min="3076" max="3076" width="19.42578125" style="2039" customWidth="1"/>
    <col min="3077" max="3077" width="32.7109375" style="2039" customWidth="1"/>
    <col min="3078" max="3078" width="0" style="2039" hidden="1" customWidth="1"/>
    <col min="3079" max="3079" width="31.140625" style="2039" customWidth="1"/>
    <col min="3080" max="3329" width="11.42578125" style="2039"/>
    <col min="3330" max="3330" width="35.85546875" style="2039" customWidth="1"/>
    <col min="3331" max="3331" width="18.7109375" style="2039" customWidth="1"/>
    <col min="3332" max="3332" width="19.42578125" style="2039" customWidth="1"/>
    <col min="3333" max="3333" width="32.7109375" style="2039" customWidth="1"/>
    <col min="3334" max="3334" width="0" style="2039" hidden="1" customWidth="1"/>
    <col min="3335" max="3335" width="31.140625" style="2039" customWidth="1"/>
    <col min="3336" max="3585" width="11.42578125" style="2039"/>
    <col min="3586" max="3586" width="35.85546875" style="2039" customWidth="1"/>
    <col min="3587" max="3587" width="18.7109375" style="2039" customWidth="1"/>
    <col min="3588" max="3588" width="19.42578125" style="2039" customWidth="1"/>
    <col min="3589" max="3589" width="32.7109375" style="2039" customWidth="1"/>
    <col min="3590" max="3590" width="0" style="2039" hidden="1" customWidth="1"/>
    <col min="3591" max="3591" width="31.140625" style="2039" customWidth="1"/>
    <col min="3592" max="3841" width="11.42578125" style="2039"/>
    <col min="3842" max="3842" width="35.85546875" style="2039" customWidth="1"/>
    <col min="3843" max="3843" width="18.7109375" style="2039" customWidth="1"/>
    <col min="3844" max="3844" width="19.42578125" style="2039" customWidth="1"/>
    <col min="3845" max="3845" width="32.7109375" style="2039" customWidth="1"/>
    <col min="3846" max="3846" width="0" style="2039" hidden="1" customWidth="1"/>
    <col min="3847" max="3847" width="31.140625" style="2039" customWidth="1"/>
    <col min="3848" max="4097" width="11.42578125" style="2039"/>
    <col min="4098" max="4098" width="35.85546875" style="2039" customWidth="1"/>
    <col min="4099" max="4099" width="18.7109375" style="2039" customWidth="1"/>
    <col min="4100" max="4100" width="19.42578125" style="2039" customWidth="1"/>
    <col min="4101" max="4101" width="32.7109375" style="2039" customWidth="1"/>
    <col min="4102" max="4102" width="0" style="2039" hidden="1" customWidth="1"/>
    <col min="4103" max="4103" width="31.140625" style="2039" customWidth="1"/>
    <col min="4104" max="4353" width="11.42578125" style="2039"/>
    <col min="4354" max="4354" width="35.85546875" style="2039" customWidth="1"/>
    <col min="4355" max="4355" width="18.7109375" style="2039" customWidth="1"/>
    <col min="4356" max="4356" width="19.42578125" style="2039" customWidth="1"/>
    <col min="4357" max="4357" width="32.7109375" style="2039" customWidth="1"/>
    <col min="4358" max="4358" width="0" style="2039" hidden="1" customWidth="1"/>
    <col min="4359" max="4359" width="31.140625" style="2039" customWidth="1"/>
    <col min="4360" max="4609" width="11.42578125" style="2039"/>
    <col min="4610" max="4610" width="35.85546875" style="2039" customWidth="1"/>
    <col min="4611" max="4611" width="18.7109375" style="2039" customWidth="1"/>
    <col min="4612" max="4612" width="19.42578125" style="2039" customWidth="1"/>
    <col min="4613" max="4613" width="32.7109375" style="2039" customWidth="1"/>
    <col min="4614" max="4614" width="0" style="2039" hidden="1" customWidth="1"/>
    <col min="4615" max="4615" width="31.140625" style="2039" customWidth="1"/>
    <col min="4616" max="4865" width="11.42578125" style="2039"/>
    <col min="4866" max="4866" width="35.85546875" style="2039" customWidth="1"/>
    <col min="4867" max="4867" width="18.7109375" style="2039" customWidth="1"/>
    <col min="4868" max="4868" width="19.42578125" style="2039" customWidth="1"/>
    <col min="4869" max="4869" width="32.7109375" style="2039" customWidth="1"/>
    <col min="4870" max="4870" width="0" style="2039" hidden="1" customWidth="1"/>
    <col min="4871" max="4871" width="31.140625" style="2039" customWidth="1"/>
    <col min="4872" max="5121" width="11.42578125" style="2039"/>
    <col min="5122" max="5122" width="35.85546875" style="2039" customWidth="1"/>
    <col min="5123" max="5123" width="18.7109375" style="2039" customWidth="1"/>
    <col min="5124" max="5124" width="19.42578125" style="2039" customWidth="1"/>
    <col min="5125" max="5125" width="32.7109375" style="2039" customWidth="1"/>
    <col min="5126" max="5126" width="0" style="2039" hidden="1" customWidth="1"/>
    <col min="5127" max="5127" width="31.140625" style="2039" customWidth="1"/>
    <col min="5128" max="5377" width="11.42578125" style="2039"/>
    <col min="5378" max="5378" width="35.85546875" style="2039" customWidth="1"/>
    <col min="5379" max="5379" width="18.7109375" style="2039" customWidth="1"/>
    <col min="5380" max="5380" width="19.42578125" style="2039" customWidth="1"/>
    <col min="5381" max="5381" width="32.7109375" style="2039" customWidth="1"/>
    <col min="5382" max="5382" width="0" style="2039" hidden="1" customWidth="1"/>
    <col min="5383" max="5383" width="31.140625" style="2039" customWidth="1"/>
    <col min="5384" max="5633" width="11.42578125" style="2039"/>
    <col min="5634" max="5634" width="35.85546875" style="2039" customWidth="1"/>
    <col min="5635" max="5635" width="18.7109375" style="2039" customWidth="1"/>
    <col min="5636" max="5636" width="19.42578125" style="2039" customWidth="1"/>
    <col min="5637" max="5637" width="32.7109375" style="2039" customWidth="1"/>
    <col min="5638" max="5638" width="0" style="2039" hidden="1" customWidth="1"/>
    <col min="5639" max="5639" width="31.140625" style="2039" customWidth="1"/>
    <col min="5640" max="5889" width="11.42578125" style="2039"/>
    <col min="5890" max="5890" width="35.85546875" style="2039" customWidth="1"/>
    <col min="5891" max="5891" width="18.7109375" style="2039" customWidth="1"/>
    <col min="5892" max="5892" width="19.42578125" style="2039" customWidth="1"/>
    <col min="5893" max="5893" width="32.7109375" style="2039" customWidth="1"/>
    <col min="5894" max="5894" width="0" style="2039" hidden="1" customWidth="1"/>
    <col min="5895" max="5895" width="31.140625" style="2039" customWidth="1"/>
    <col min="5896" max="6145" width="11.42578125" style="2039"/>
    <col min="6146" max="6146" width="35.85546875" style="2039" customWidth="1"/>
    <col min="6147" max="6147" width="18.7109375" style="2039" customWidth="1"/>
    <col min="6148" max="6148" width="19.42578125" style="2039" customWidth="1"/>
    <col min="6149" max="6149" width="32.7109375" style="2039" customWidth="1"/>
    <col min="6150" max="6150" width="0" style="2039" hidden="1" customWidth="1"/>
    <col min="6151" max="6151" width="31.140625" style="2039" customWidth="1"/>
    <col min="6152" max="6401" width="11.42578125" style="2039"/>
    <col min="6402" max="6402" width="35.85546875" style="2039" customWidth="1"/>
    <col min="6403" max="6403" width="18.7109375" style="2039" customWidth="1"/>
    <col min="6404" max="6404" width="19.42578125" style="2039" customWidth="1"/>
    <col min="6405" max="6405" width="32.7109375" style="2039" customWidth="1"/>
    <col min="6406" max="6406" width="0" style="2039" hidden="1" customWidth="1"/>
    <col min="6407" max="6407" width="31.140625" style="2039" customWidth="1"/>
    <col min="6408" max="6657" width="11.42578125" style="2039"/>
    <col min="6658" max="6658" width="35.85546875" style="2039" customWidth="1"/>
    <col min="6659" max="6659" width="18.7109375" style="2039" customWidth="1"/>
    <col min="6660" max="6660" width="19.42578125" style="2039" customWidth="1"/>
    <col min="6661" max="6661" width="32.7109375" style="2039" customWidth="1"/>
    <col min="6662" max="6662" width="0" style="2039" hidden="1" customWidth="1"/>
    <col min="6663" max="6663" width="31.140625" style="2039" customWidth="1"/>
    <col min="6664" max="6913" width="11.42578125" style="2039"/>
    <col min="6914" max="6914" width="35.85546875" style="2039" customWidth="1"/>
    <col min="6915" max="6915" width="18.7109375" style="2039" customWidth="1"/>
    <col min="6916" max="6916" width="19.42578125" style="2039" customWidth="1"/>
    <col min="6917" max="6917" width="32.7109375" style="2039" customWidth="1"/>
    <col min="6918" max="6918" width="0" style="2039" hidden="1" customWidth="1"/>
    <col min="6919" max="6919" width="31.140625" style="2039" customWidth="1"/>
    <col min="6920" max="7169" width="11.42578125" style="2039"/>
    <col min="7170" max="7170" width="35.85546875" style="2039" customWidth="1"/>
    <col min="7171" max="7171" width="18.7109375" style="2039" customWidth="1"/>
    <col min="7172" max="7172" width="19.42578125" style="2039" customWidth="1"/>
    <col min="7173" max="7173" width="32.7109375" style="2039" customWidth="1"/>
    <col min="7174" max="7174" width="0" style="2039" hidden="1" customWidth="1"/>
    <col min="7175" max="7175" width="31.140625" style="2039" customWidth="1"/>
    <col min="7176" max="7425" width="11.42578125" style="2039"/>
    <col min="7426" max="7426" width="35.85546875" style="2039" customWidth="1"/>
    <col min="7427" max="7427" width="18.7109375" style="2039" customWidth="1"/>
    <col min="7428" max="7428" width="19.42578125" style="2039" customWidth="1"/>
    <col min="7429" max="7429" width="32.7109375" style="2039" customWidth="1"/>
    <col min="7430" max="7430" width="0" style="2039" hidden="1" customWidth="1"/>
    <col min="7431" max="7431" width="31.140625" style="2039" customWidth="1"/>
    <col min="7432" max="7681" width="11.42578125" style="2039"/>
    <col min="7682" max="7682" width="35.85546875" style="2039" customWidth="1"/>
    <col min="7683" max="7683" width="18.7109375" style="2039" customWidth="1"/>
    <col min="7684" max="7684" width="19.42578125" style="2039" customWidth="1"/>
    <col min="7685" max="7685" width="32.7109375" style="2039" customWidth="1"/>
    <col min="7686" max="7686" width="0" style="2039" hidden="1" customWidth="1"/>
    <col min="7687" max="7687" width="31.140625" style="2039" customWidth="1"/>
    <col min="7688" max="7937" width="11.42578125" style="2039"/>
    <col min="7938" max="7938" width="35.85546875" style="2039" customWidth="1"/>
    <col min="7939" max="7939" width="18.7109375" style="2039" customWidth="1"/>
    <col min="7940" max="7940" width="19.42578125" style="2039" customWidth="1"/>
    <col min="7941" max="7941" width="32.7109375" style="2039" customWidth="1"/>
    <col min="7942" max="7942" width="0" style="2039" hidden="1" customWidth="1"/>
    <col min="7943" max="7943" width="31.140625" style="2039" customWidth="1"/>
    <col min="7944" max="8193" width="11.42578125" style="2039"/>
    <col min="8194" max="8194" width="35.85546875" style="2039" customWidth="1"/>
    <col min="8195" max="8195" width="18.7109375" style="2039" customWidth="1"/>
    <col min="8196" max="8196" width="19.42578125" style="2039" customWidth="1"/>
    <col min="8197" max="8197" width="32.7109375" style="2039" customWidth="1"/>
    <col min="8198" max="8198" width="0" style="2039" hidden="1" customWidth="1"/>
    <col min="8199" max="8199" width="31.140625" style="2039" customWidth="1"/>
    <col min="8200" max="8449" width="11.42578125" style="2039"/>
    <col min="8450" max="8450" width="35.85546875" style="2039" customWidth="1"/>
    <col min="8451" max="8451" width="18.7109375" style="2039" customWidth="1"/>
    <col min="8452" max="8452" width="19.42578125" style="2039" customWidth="1"/>
    <col min="8453" max="8453" width="32.7109375" style="2039" customWidth="1"/>
    <col min="8454" max="8454" width="0" style="2039" hidden="1" customWidth="1"/>
    <col min="8455" max="8455" width="31.140625" style="2039" customWidth="1"/>
    <col min="8456" max="8705" width="11.42578125" style="2039"/>
    <col min="8706" max="8706" width="35.85546875" style="2039" customWidth="1"/>
    <col min="8707" max="8707" width="18.7109375" style="2039" customWidth="1"/>
    <col min="8708" max="8708" width="19.42578125" style="2039" customWidth="1"/>
    <col min="8709" max="8709" width="32.7109375" style="2039" customWidth="1"/>
    <col min="8710" max="8710" width="0" style="2039" hidden="1" customWidth="1"/>
    <col min="8711" max="8711" width="31.140625" style="2039" customWidth="1"/>
    <col min="8712" max="8961" width="11.42578125" style="2039"/>
    <col min="8962" max="8962" width="35.85546875" style="2039" customWidth="1"/>
    <col min="8963" max="8963" width="18.7109375" style="2039" customWidth="1"/>
    <col min="8964" max="8964" width="19.42578125" style="2039" customWidth="1"/>
    <col min="8965" max="8965" width="32.7109375" style="2039" customWidth="1"/>
    <col min="8966" max="8966" width="0" style="2039" hidden="1" customWidth="1"/>
    <col min="8967" max="8967" width="31.140625" style="2039" customWidth="1"/>
    <col min="8968" max="9217" width="11.42578125" style="2039"/>
    <col min="9218" max="9218" width="35.85546875" style="2039" customWidth="1"/>
    <col min="9219" max="9219" width="18.7109375" style="2039" customWidth="1"/>
    <col min="9220" max="9220" width="19.42578125" style="2039" customWidth="1"/>
    <col min="9221" max="9221" width="32.7109375" style="2039" customWidth="1"/>
    <col min="9222" max="9222" width="0" style="2039" hidden="1" customWidth="1"/>
    <col min="9223" max="9223" width="31.140625" style="2039" customWidth="1"/>
    <col min="9224" max="9473" width="11.42578125" style="2039"/>
    <col min="9474" max="9474" width="35.85546875" style="2039" customWidth="1"/>
    <col min="9475" max="9475" width="18.7109375" style="2039" customWidth="1"/>
    <col min="9476" max="9476" width="19.42578125" style="2039" customWidth="1"/>
    <col min="9477" max="9477" width="32.7109375" style="2039" customWidth="1"/>
    <col min="9478" max="9478" width="0" style="2039" hidden="1" customWidth="1"/>
    <col min="9479" max="9479" width="31.140625" style="2039" customWidth="1"/>
    <col min="9480" max="9729" width="11.42578125" style="2039"/>
    <col min="9730" max="9730" width="35.85546875" style="2039" customWidth="1"/>
    <col min="9731" max="9731" width="18.7109375" style="2039" customWidth="1"/>
    <col min="9732" max="9732" width="19.42578125" style="2039" customWidth="1"/>
    <col min="9733" max="9733" width="32.7109375" style="2039" customWidth="1"/>
    <col min="9734" max="9734" width="0" style="2039" hidden="1" customWidth="1"/>
    <col min="9735" max="9735" width="31.140625" style="2039" customWidth="1"/>
    <col min="9736" max="9985" width="11.42578125" style="2039"/>
    <col min="9986" max="9986" width="35.85546875" style="2039" customWidth="1"/>
    <col min="9987" max="9987" width="18.7109375" style="2039" customWidth="1"/>
    <col min="9988" max="9988" width="19.42578125" style="2039" customWidth="1"/>
    <col min="9989" max="9989" width="32.7109375" style="2039" customWidth="1"/>
    <col min="9990" max="9990" width="0" style="2039" hidden="1" customWidth="1"/>
    <col min="9991" max="9991" width="31.140625" style="2039" customWidth="1"/>
    <col min="9992" max="10241" width="11.42578125" style="2039"/>
    <col min="10242" max="10242" width="35.85546875" style="2039" customWidth="1"/>
    <col min="10243" max="10243" width="18.7109375" style="2039" customWidth="1"/>
    <col min="10244" max="10244" width="19.42578125" style="2039" customWidth="1"/>
    <col min="10245" max="10245" width="32.7109375" style="2039" customWidth="1"/>
    <col min="10246" max="10246" width="0" style="2039" hidden="1" customWidth="1"/>
    <col min="10247" max="10247" width="31.140625" style="2039" customWidth="1"/>
    <col min="10248" max="10497" width="11.42578125" style="2039"/>
    <col min="10498" max="10498" width="35.85546875" style="2039" customWidth="1"/>
    <col min="10499" max="10499" width="18.7109375" style="2039" customWidth="1"/>
    <col min="10500" max="10500" width="19.42578125" style="2039" customWidth="1"/>
    <col min="10501" max="10501" width="32.7109375" style="2039" customWidth="1"/>
    <col min="10502" max="10502" width="0" style="2039" hidden="1" customWidth="1"/>
    <col min="10503" max="10503" width="31.140625" style="2039" customWidth="1"/>
    <col min="10504" max="10753" width="11.42578125" style="2039"/>
    <col min="10754" max="10754" width="35.85546875" style="2039" customWidth="1"/>
    <col min="10755" max="10755" width="18.7109375" style="2039" customWidth="1"/>
    <col min="10756" max="10756" width="19.42578125" style="2039" customWidth="1"/>
    <col min="10757" max="10757" width="32.7109375" style="2039" customWidth="1"/>
    <col min="10758" max="10758" width="0" style="2039" hidden="1" customWidth="1"/>
    <col min="10759" max="10759" width="31.140625" style="2039" customWidth="1"/>
    <col min="10760" max="11009" width="11.42578125" style="2039"/>
    <col min="11010" max="11010" width="35.85546875" style="2039" customWidth="1"/>
    <col min="11011" max="11011" width="18.7109375" style="2039" customWidth="1"/>
    <col min="11012" max="11012" width="19.42578125" style="2039" customWidth="1"/>
    <col min="11013" max="11013" width="32.7109375" style="2039" customWidth="1"/>
    <col min="11014" max="11014" width="0" style="2039" hidden="1" customWidth="1"/>
    <col min="11015" max="11015" width="31.140625" style="2039" customWidth="1"/>
    <col min="11016" max="11265" width="11.42578125" style="2039"/>
    <col min="11266" max="11266" width="35.85546875" style="2039" customWidth="1"/>
    <col min="11267" max="11267" width="18.7109375" style="2039" customWidth="1"/>
    <col min="11268" max="11268" width="19.42578125" style="2039" customWidth="1"/>
    <col min="11269" max="11269" width="32.7109375" style="2039" customWidth="1"/>
    <col min="11270" max="11270" width="0" style="2039" hidden="1" customWidth="1"/>
    <col min="11271" max="11271" width="31.140625" style="2039" customWidth="1"/>
    <col min="11272" max="11521" width="11.42578125" style="2039"/>
    <col min="11522" max="11522" width="35.85546875" style="2039" customWidth="1"/>
    <col min="11523" max="11523" width="18.7109375" style="2039" customWidth="1"/>
    <col min="11524" max="11524" width="19.42578125" style="2039" customWidth="1"/>
    <col min="11525" max="11525" width="32.7109375" style="2039" customWidth="1"/>
    <col min="11526" max="11526" width="0" style="2039" hidden="1" customWidth="1"/>
    <col min="11527" max="11527" width="31.140625" style="2039" customWidth="1"/>
    <col min="11528" max="11777" width="11.42578125" style="2039"/>
    <col min="11778" max="11778" width="35.85546875" style="2039" customWidth="1"/>
    <col min="11779" max="11779" width="18.7109375" style="2039" customWidth="1"/>
    <col min="11780" max="11780" width="19.42578125" style="2039" customWidth="1"/>
    <col min="11781" max="11781" width="32.7109375" style="2039" customWidth="1"/>
    <col min="11782" max="11782" width="0" style="2039" hidden="1" customWidth="1"/>
    <col min="11783" max="11783" width="31.140625" style="2039" customWidth="1"/>
    <col min="11784" max="12033" width="11.42578125" style="2039"/>
    <col min="12034" max="12034" width="35.85546875" style="2039" customWidth="1"/>
    <col min="12035" max="12035" width="18.7109375" style="2039" customWidth="1"/>
    <col min="12036" max="12036" width="19.42578125" style="2039" customWidth="1"/>
    <col min="12037" max="12037" width="32.7109375" style="2039" customWidth="1"/>
    <col min="12038" max="12038" width="0" style="2039" hidden="1" customWidth="1"/>
    <col min="12039" max="12039" width="31.140625" style="2039" customWidth="1"/>
    <col min="12040" max="12289" width="11.42578125" style="2039"/>
    <col min="12290" max="12290" width="35.85546875" style="2039" customWidth="1"/>
    <col min="12291" max="12291" width="18.7109375" style="2039" customWidth="1"/>
    <col min="12292" max="12292" width="19.42578125" style="2039" customWidth="1"/>
    <col min="12293" max="12293" width="32.7109375" style="2039" customWidth="1"/>
    <col min="12294" max="12294" width="0" style="2039" hidden="1" customWidth="1"/>
    <col min="12295" max="12295" width="31.140625" style="2039" customWidth="1"/>
    <col min="12296" max="12545" width="11.42578125" style="2039"/>
    <col min="12546" max="12546" width="35.85546875" style="2039" customWidth="1"/>
    <col min="12547" max="12547" width="18.7109375" style="2039" customWidth="1"/>
    <col min="12548" max="12548" width="19.42578125" style="2039" customWidth="1"/>
    <col min="12549" max="12549" width="32.7109375" style="2039" customWidth="1"/>
    <col min="12550" max="12550" width="0" style="2039" hidden="1" customWidth="1"/>
    <col min="12551" max="12551" width="31.140625" style="2039" customWidth="1"/>
    <col min="12552" max="12801" width="11.42578125" style="2039"/>
    <col min="12802" max="12802" width="35.85546875" style="2039" customWidth="1"/>
    <col min="12803" max="12803" width="18.7109375" style="2039" customWidth="1"/>
    <col min="12804" max="12804" width="19.42578125" style="2039" customWidth="1"/>
    <col min="12805" max="12805" width="32.7109375" style="2039" customWidth="1"/>
    <col min="12806" max="12806" width="0" style="2039" hidden="1" customWidth="1"/>
    <col min="12807" max="12807" width="31.140625" style="2039" customWidth="1"/>
    <col min="12808" max="13057" width="11.42578125" style="2039"/>
    <col min="13058" max="13058" width="35.85546875" style="2039" customWidth="1"/>
    <col min="13059" max="13059" width="18.7109375" style="2039" customWidth="1"/>
    <col min="13060" max="13060" width="19.42578125" style="2039" customWidth="1"/>
    <col min="13061" max="13061" width="32.7109375" style="2039" customWidth="1"/>
    <col min="13062" max="13062" width="0" style="2039" hidden="1" customWidth="1"/>
    <col min="13063" max="13063" width="31.140625" style="2039" customWidth="1"/>
    <col min="13064" max="13313" width="11.42578125" style="2039"/>
    <col min="13314" max="13314" width="35.85546875" style="2039" customWidth="1"/>
    <col min="13315" max="13315" width="18.7109375" style="2039" customWidth="1"/>
    <col min="13316" max="13316" width="19.42578125" style="2039" customWidth="1"/>
    <col min="13317" max="13317" width="32.7109375" style="2039" customWidth="1"/>
    <col min="13318" max="13318" width="0" style="2039" hidden="1" customWidth="1"/>
    <col min="13319" max="13319" width="31.140625" style="2039" customWidth="1"/>
    <col min="13320" max="13569" width="11.42578125" style="2039"/>
    <col min="13570" max="13570" width="35.85546875" style="2039" customWidth="1"/>
    <col min="13571" max="13571" width="18.7109375" style="2039" customWidth="1"/>
    <col min="13572" max="13572" width="19.42578125" style="2039" customWidth="1"/>
    <col min="13573" max="13573" width="32.7109375" style="2039" customWidth="1"/>
    <col min="13574" max="13574" width="0" style="2039" hidden="1" customWidth="1"/>
    <col min="13575" max="13575" width="31.140625" style="2039" customWidth="1"/>
    <col min="13576" max="13825" width="11.42578125" style="2039"/>
    <col min="13826" max="13826" width="35.85546875" style="2039" customWidth="1"/>
    <col min="13827" max="13827" width="18.7109375" style="2039" customWidth="1"/>
    <col min="13828" max="13828" width="19.42578125" style="2039" customWidth="1"/>
    <col min="13829" max="13829" width="32.7109375" style="2039" customWidth="1"/>
    <col min="13830" max="13830" width="0" style="2039" hidden="1" customWidth="1"/>
    <col min="13831" max="13831" width="31.140625" style="2039" customWidth="1"/>
    <col min="13832" max="14081" width="11.42578125" style="2039"/>
    <col min="14082" max="14082" width="35.85546875" style="2039" customWidth="1"/>
    <col min="14083" max="14083" width="18.7109375" style="2039" customWidth="1"/>
    <col min="14084" max="14084" width="19.42578125" style="2039" customWidth="1"/>
    <col min="14085" max="14085" width="32.7109375" style="2039" customWidth="1"/>
    <col min="14086" max="14086" width="0" style="2039" hidden="1" customWidth="1"/>
    <col min="14087" max="14087" width="31.140625" style="2039" customWidth="1"/>
    <col min="14088" max="14337" width="11.42578125" style="2039"/>
    <col min="14338" max="14338" width="35.85546875" style="2039" customWidth="1"/>
    <col min="14339" max="14339" width="18.7109375" style="2039" customWidth="1"/>
    <col min="14340" max="14340" width="19.42578125" style="2039" customWidth="1"/>
    <col min="14341" max="14341" width="32.7109375" style="2039" customWidth="1"/>
    <col min="14342" max="14342" width="0" style="2039" hidden="1" customWidth="1"/>
    <col min="14343" max="14343" width="31.140625" style="2039" customWidth="1"/>
    <col min="14344" max="14593" width="11.42578125" style="2039"/>
    <col min="14594" max="14594" width="35.85546875" style="2039" customWidth="1"/>
    <col min="14595" max="14595" width="18.7109375" style="2039" customWidth="1"/>
    <col min="14596" max="14596" width="19.42578125" style="2039" customWidth="1"/>
    <col min="14597" max="14597" width="32.7109375" style="2039" customWidth="1"/>
    <col min="14598" max="14598" width="0" style="2039" hidden="1" customWidth="1"/>
    <col min="14599" max="14599" width="31.140625" style="2039" customWidth="1"/>
    <col min="14600" max="14849" width="11.42578125" style="2039"/>
    <col min="14850" max="14850" width="35.85546875" style="2039" customWidth="1"/>
    <col min="14851" max="14851" width="18.7109375" style="2039" customWidth="1"/>
    <col min="14852" max="14852" width="19.42578125" style="2039" customWidth="1"/>
    <col min="14853" max="14853" width="32.7109375" style="2039" customWidth="1"/>
    <col min="14854" max="14854" width="0" style="2039" hidden="1" customWidth="1"/>
    <col min="14855" max="14855" width="31.140625" style="2039" customWidth="1"/>
    <col min="14856" max="15105" width="11.42578125" style="2039"/>
    <col min="15106" max="15106" width="35.85546875" style="2039" customWidth="1"/>
    <col min="15107" max="15107" width="18.7109375" style="2039" customWidth="1"/>
    <col min="15108" max="15108" width="19.42578125" style="2039" customWidth="1"/>
    <col min="15109" max="15109" width="32.7109375" style="2039" customWidth="1"/>
    <col min="15110" max="15110" width="0" style="2039" hidden="1" customWidth="1"/>
    <col min="15111" max="15111" width="31.140625" style="2039" customWidth="1"/>
    <col min="15112" max="15361" width="11.42578125" style="2039"/>
    <col min="15362" max="15362" width="35.85546875" style="2039" customWidth="1"/>
    <col min="15363" max="15363" width="18.7109375" style="2039" customWidth="1"/>
    <col min="15364" max="15364" width="19.42578125" style="2039" customWidth="1"/>
    <col min="15365" max="15365" width="32.7109375" style="2039" customWidth="1"/>
    <col min="15366" max="15366" width="0" style="2039" hidden="1" customWidth="1"/>
    <col min="15367" max="15367" width="31.140625" style="2039" customWidth="1"/>
    <col min="15368" max="15617" width="11.42578125" style="2039"/>
    <col min="15618" max="15618" width="35.85546875" style="2039" customWidth="1"/>
    <col min="15619" max="15619" width="18.7109375" style="2039" customWidth="1"/>
    <col min="15620" max="15620" width="19.42578125" style="2039" customWidth="1"/>
    <col min="15621" max="15621" width="32.7109375" style="2039" customWidth="1"/>
    <col min="15622" max="15622" width="0" style="2039" hidden="1" customWidth="1"/>
    <col min="15623" max="15623" width="31.140625" style="2039" customWidth="1"/>
    <col min="15624" max="15873" width="11.42578125" style="2039"/>
    <col min="15874" max="15874" width="35.85546875" style="2039" customWidth="1"/>
    <col min="15875" max="15875" width="18.7109375" style="2039" customWidth="1"/>
    <col min="15876" max="15876" width="19.42578125" style="2039" customWidth="1"/>
    <col min="15877" max="15877" width="32.7109375" style="2039" customWidth="1"/>
    <col min="15878" max="15878" width="0" style="2039" hidden="1" customWidth="1"/>
    <col min="15879" max="15879" width="31.140625" style="2039" customWidth="1"/>
    <col min="15880" max="16129" width="11.42578125" style="2039"/>
    <col min="16130" max="16130" width="35.85546875" style="2039" customWidth="1"/>
    <col min="16131" max="16131" width="18.7109375" style="2039" customWidth="1"/>
    <col min="16132" max="16132" width="19.42578125" style="2039" customWidth="1"/>
    <col min="16133" max="16133" width="32.7109375" style="2039" customWidth="1"/>
    <col min="16134" max="16134" width="0" style="2039" hidden="1" customWidth="1"/>
    <col min="16135" max="16135" width="31.140625" style="2039" customWidth="1"/>
    <col min="16136" max="16384" width="11.42578125" style="2039"/>
  </cols>
  <sheetData>
    <row r="1" spans="1:15" s="2020" customFormat="1" ht="24.75" customHeight="1">
      <c r="A1" s="2019" t="s">
        <v>1733</v>
      </c>
      <c r="E1" s="2021" t="s">
        <v>1734</v>
      </c>
      <c r="O1" s="2022"/>
    </row>
    <row r="2" spans="1:15" s="2023" customFormat="1" ht="18.95" customHeight="1"/>
    <row r="3" spans="1:15" s="2025" customFormat="1" ht="18.95" customHeight="1">
      <c r="A3" s="2024" t="s">
        <v>1735</v>
      </c>
      <c r="C3" s="2763" t="s">
        <v>1736</v>
      </c>
      <c r="D3" s="2763"/>
      <c r="E3" s="2763"/>
      <c r="F3" s="2026"/>
      <c r="G3" s="2027"/>
      <c r="H3" s="2027"/>
      <c r="I3" s="2028"/>
      <c r="J3" s="2029"/>
      <c r="O3" s="2030"/>
    </row>
    <row r="4" spans="1:15" s="2032" customFormat="1" ht="20.25">
      <c r="A4" s="2031" t="s">
        <v>1737</v>
      </c>
      <c r="E4" s="2033" t="s">
        <v>1738</v>
      </c>
      <c r="O4" s="2034"/>
    </row>
    <row r="5" spans="1:15" s="2032" customFormat="1" ht="18.95" customHeight="1">
      <c r="O5" s="2034"/>
    </row>
    <row r="6" spans="1:15" s="2023" customFormat="1" ht="18.95" customHeight="1">
      <c r="O6" s="2035"/>
    </row>
    <row r="7" spans="1:15" ht="14.25">
      <c r="A7" s="2036" t="s">
        <v>2072</v>
      </c>
      <c r="B7" s="2037" t="s">
        <v>1739</v>
      </c>
      <c r="C7" s="2037" t="s">
        <v>1740</v>
      </c>
      <c r="D7" s="2037" t="s">
        <v>18</v>
      </c>
      <c r="E7" s="2038" t="s">
        <v>2073</v>
      </c>
    </row>
    <row r="8" spans="1:15">
      <c r="B8" s="2040" t="s">
        <v>1741</v>
      </c>
      <c r="C8" s="2040" t="s">
        <v>1742</v>
      </c>
      <c r="D8" s="2040" t="s">
        <v>17</v>
      </c>
    </row>
    <row r="9" spans="1:15" ht="14.25" customHeight="1">
      <c r="A9" s="2041"/>
      <c r="B9" s="2042"/>
      <c r="C9" s="2036"/>
      <c r="D9" s="2036"/>
      <c r="E9" s="2043"/>
    </row>
    <row r="10" spans="1:15" ht="14.25" customHeight="1">
      <c r="A10" s="2044" t="s">
        <v>1743</v>
      </c>
      <c r="B10" s="2055">
        <v>1051</v>
      </c>
      <c r="C10" s="2045">
        <v>20</v>
      </c>
      <c r="D10" s="2497">
        <f>B10+C10</f>
        <v>1071</v>
      </c>
      <c r="E10" s="2046" t="s">
        <v>1744</v>
      </c>
    </row>
    <row r="11" spans="1:15" ht="14.25" customHeight="1">
      <c r="A11" s="2044" t="s">
        <v>1745</v>
      </c>
      <c r="B11" s="2055">
        <v>679</v>
      </c>
      <c r="C11" s="2045">
        <v>16</v>
      </c>
      <c r="D11" s="2497">
        <f t="shared" ref="D11:D21" si="0">B11+C11</f>
        <v>695</v>
      </c>
      <c r="E11" s="2046" t="s">
        <v>60</v>
      </c>
    </row>
    <row r="12" spans="1:15" ht="14.25" customHeight="1">
      <c r="A12" s="2044" t="s">
        <v>1746</v>
      </c>
      <c r="B12" s="2055">
        <v>968</v>
      </c>
      <c r="C12" s="2045">
        <v>25</v>
      </c>
      <c r="D12" s="2497">
        <f t="shared" si="0"/>
        <v>993</v>
      </c>
      <c r="E12" s="2046" t="s">
        <v>1747</v>
      </c>
    </row>
    <row r="13" spans="1:15" ht="18" customHeight="1">
      <c r="A13" s="62" t="s">
        <v>1748</v>
      </c>
      <c r="B13" s="2055">
        <v>591</v>
      </c>
      <c r="C13" s="2045">
        <v>16</v>
      </c>
      <c r="D13" s="2497">
        <f t="shared" si="0"/>
        <v>607</v>
      </c>
      <c r="E13" s="2046" t="s">
        <v>1749</v>
      </c>
      <c r="F13" s="2047"/>
      <c r="G13" s="2046"/>
    </row>
    <row r="14" spans="1:15" ht="18" customHeight="1">
      <c r="A14" s="2044" t="s">
        <v>1750</v>
      </c>
      <c r="B14" s="2055">
        <v>717</v>
      </c>
      <c r="C14" s="2045">
        <v>8</v>
      </c>
      <c r="D14" s="2497">
        <f t="shared" si="0"/>
        <v>725</v>
      </c>
      <c r="E14" s="2046" t="s">
        <v>1751</v>
      </c>
      <c r="F14" s="2047"/>
      <c r="G14" s="2046"/>
    </row>
    <row r="15" spans="1:15" ht="18" customHeight="1">
      <c r="A15" s="2044" t="s">
        <v>127</v>
      </c>
      <c r="B15" s="2055">
        <v>1070</v>
      </c>
      <c r="C15" s="2045">
        <v>50</v>
      </c>
      <c r="D15" s="2497">
        <f t="shared" si="0"/>
        <v>1120</v>
      </c>
      <c r="E15" s="2046" t="s">
        <v>1752</v>
      </c>
      <c r="F15" s="2047"/>
      <c r="G15" s="62"/>
      <c r="H15" s="2042"/>
      <c r="I15" s="2048"/>
      <c r="J15" s="2046"/>
    </row>
    <row r="16" spans="1:15" ht="18" customHeight="1">
      <c r="A16" s="2044" t="s">
        <v>147</v>
      </c>
      <c r="B16" s="2055">
        <v>1454</v>
      </c>
      <c r="C16" s="2045">
        <v>17</v>
      </c>
      <c r="D16" s="2497">
        <f t="shared" si="0"/>
        <v>1471</v>
      </c>
      <c r="E16" s="2046" t="s">
        <v>1753</v>
      </c>
      <c r="F16" s="2047"/>
      <c r="G16" s="2046"/>
    </row>
    <row r="17" spans="1:7" ht="18" customHeight="1">
      <c r="A17" s="2044" t="s">
        <v>165</v>
      </c>
      <c r="B17" s="2055">
        <v>712</v>
      </c>
      <c r="C17" s="2045">
        <v>6</v>
      </c>
      <c r="D17" s="2497">
        <f t="shared" si="0"/>
        <v>718</v>
      </c>
      <c r="E17" s="2046" t="s">
        <v>819</v>
      </c>
      <c r="F17" s="2047"/>
      <c r="G17" s="2046"/>
    </row>
    <row r="18" spans="1:7" ht="18" customHeight="1">
      <c r="A18" s="2049" t="s">
        <v>1754</v>
      </c>
      <c r="B18" s="2055">
        <v>612</v>
      </c>
      <c r="C18" s="2045">
        <v>8</v>
      </c>
      <c r="D18" s="2497">
        <f t="shared" si="0"/>
        <v>620</v>
      </c>
      <c r="E18" s="2046" t="s">
        <v>1755</v>
      </c>
      <c r="F18" s="2047"/>
      <c r="G18" s="2046"/>
    </row>
    <row r="19" spans="1:7" ht="18" customHeight="1">
      <c r="A19" s="2039" t="s">
        <v>1756</v>
      </c>
      <c r="B19" s="2055">
        <v>176</v>
      </c>
      <c r="C19" s="2045">
        <v>9</v>
      </c>
      <c r="D19" s="2497">
        <f t="shared" si="0"/>
        <v>185</v>
      </c>
      <c r="E19" s="2039" t="s">
        <v>1757</v>
      </c>
      <c r="F19" s="2047"/>
      <c r="G19" s="2046"/>
    </row>
    <row r="20" spans="1:7" ht="18" customHeight="1">
      <c r="A20" s="2049" t="s">
        <v>1758</v>
      </c>
      <c r="B20" s="2055">
        <v>66</v>
      </c>
      <c r="C20" s="2050">
        <v>4</v>
      </c>
      <c r="D20" s="2498">
        <f t="shared" si="0"/>
        <v>70</v>
      </c>
      <c r="E20" s="2046" t="s">
        <v>1759</v>
      </c>
      <c r="F20" s="2047"/>
      <c r="G20" s="2046"/>
    </row>
    <row r="21" spans="1:7" ht="18" customHeight="1">
      <c r="A21" s="2049" t="s">
        <v>1760</v>
      </c>
      <c r="B21" s="2055">
        <v>24</v>
      </c>
      <c r="C21" s="2045">
        <v>1</v>
      </c>
      <c r="D21" s="2497">
        <f t="shared" si="0"/>
        <v>25</v>
      </c>
      <c r="E21" s="2046" t="s">
        <v>1761</v>
      </c>
      <c r="F21" s="2047"/>
      <c r="G21" s="2046"/>
    </row>
    <row r="22" spans="1:7" ht="18" customHeight="1">
      <c r="A22" s="2044"/>
      <c r="B22" s="2042"/>
      <c r="C22" s="2045"/>
      <c r="D22" s="2045"/>
      <c r="E22" s="2046"/>
      <c r="F22" s="2047"/>
      <c r="G22" s="2046"/>
    </row>
    <row r="23" spans="1:7" ht="18" customHeight="1">
      <c r="A23" s="2051" t="s">
        <v>17</v>
      </c>
      <c r="B23" s="2052">
        <f>SUM(B10:B21)</f>
        <v>8120</v>
      </c>
      <c r="C23" s="2052">
        <f>SUM(C10:C21)</f>
        <v>180</v>
      </c>
      <c r="D23" s="2052">
        <f>SUM(D10:D21)</f>
        <v>8300</v>
      </c>
      <c r="E23" s="2053" t="s">
        <v>18</v>
      </c>
      <c r="F23" s="2047"/>
      <c r="G23" s="2046"/>
    </row>
    <row r="24" spans="1:7" ht="18" customHeight="1">
      <c r="A24" s="2044"/>
      <c r="B24" s="2042"/>
      <c r="C24" s="2048"/>
      <c r="D24" s="2048"/>
      <c r="E24" s="2046"/>
      <c r="F24" s="2047"/>
      <c r="G24" s="2046"/>
    </row>
    <row r="25" spans="1:7" ht="18" customHeight="1">
      <c r="A25" s="62"/>
      <c r="B25" s="2042"/>
      <c r="C25" s="2048"/>
      <c r="D25" s="2048"/>
      <c r="E25" s="2046"/>
      <c r="F25" s="2047"/>
      <c r="G25" s="2046"/>
    </row>
    <row r="26" spans="1:7" ht="18" customHeight="1">
      <c r="A26" s="2044"/>
      <c r="B26" s="2042"/>
      <c r="C26" s="2048"/>
      <c r="D26" s="2048"/>
      <c r="E26" s="2046"/>
      <c r="F26" s="2047"/>
      <c r="G26" s="2046"/>
    </row>
    <row r="27" spans="1:7" ht="18" customHeight="1">
      <c r="A27" s="62"/>
      <c r="B27" s="2042"/>
      <c r="C27" s="2048"/>
      <c r="D27" s="2048"/>
      <c r="E27" s="2046"/>
      <c r="F27" s="2047"/>
      <c r="G27" s="2046"/>
    </row>
    <row r="28" spans="1:7" ht="18" customHeight="1">
      <c r="F28" s="2047"/>
      <c r="G28" s="2046"/>
    </row>
    <row r="29" spans="1:7" ht="18" customHeight="1"/>
    <row r="30" spans="1:7" ht="15.95" customHeight="1">
      <c r="A30" s="2054"/>
      <c r="B30" s="2055"/>
      <c r="C30" s="2056"/>
      <c r="D30" s="2056"/>
      <c r="E30" s="2057"/>
    </row>
    <row r="31" spans="1:7" ht="15.95" customHeight="1">
      <c r="A31" s="2054"/>
      <c r="B31" s="2055"/>
      <c r="C31" s="2056"/>
      <c r="D31" s="2056"/>
      <c r="E31" s="2057"/>
    </row>
    <row r="32" spans="1:7" ht="15.95" customHeight="1">
      <c r="A32" s="2054"/>
      <c r="B32" s="2055"/>
      <c r="C32" s="2056"/>
      <c r="D32" s="2056"/>
      <c r="E32" s="2057"/>
    </row>
    <row r="33" spans="1:15" ht="15.95" customHeight="1">
      <c r="A33" s="2054"/>
      <c r="B33" s="2055"/>
      <c r="C33" s="2056"/>
      <c r="D33" s="2056"/>
      <c r="E33" s="2057"/>
    </row>
    <row r="34" spans="1:15" ht="15.95" customHeight="1">
      <c r="A34" s="2054"/>
      <c r="B34" s="2055"/>
      <c r="C34" s="2056"/>
      <c r="D34" s="2056"/>
      <c r="E34" s="2057"/>
    </row>
    <row r="35" spans="1:15" ht="15.95" customHeight="1">
      <c r="A35" s="2054"/>
      <c r="B35" s="2055"/>
      <c r="C35" s="2056"/>
      <c r="D35" s="2056"/>
      <c r="E35" s="2057"/>
    </row>
    <row r="36" spans="1:15" ht="15.95" customHeight="1">
      <c r="A36" s="2054"/>
      <c r="B36" s="2055"/>
      <c r="C36" s="2056"/>
      <c r="D36" s="2056"/>
      <c r="E36" s="2057"/>
    </row>
    <row r="37" spans="1:15" ht="15.95" customHeight="1">
      <c r="A37" s="2054"/>
      <c r="B37" s="2055"/>
      <c r="C37" s="2042"/>
      <c r="D37" s="2042"/>
      <c r="E37" s="2057"/>
    </row>
    <row r="38" spans="1:15" ht="15.95" customHeight="1">
      <c r="A38" s="2054"/>
      <c r="B38" s="2055"/>
      <c r="C38" s="2056"/>
      <c r="D38" s="2056"/>
      <c r="E38" s="2057"/>
    </row>
    <row r="39" spans="1:15" ht="15.95" customHeight="1">
      <c r="A39" s="2054"/>
      <c r="B39" s="2055"/>
      <c r="C39" s="2042"/>
      <c r="D39" s="2042"/>
      <c r="E39" s="2057"/>
    </row>
    <row r="40" spans="1:15" ht="14.25">
      <c r="A40" s="2059"/>
      <c r="B40" s="2059"/>
      <c r="E40" s="2058"/>
    </row>
    <row r="41" spans="1:15" ht="14.25">
      <c r="A41" s="2059"/>
      <c r="B41" s="2059"/>
      <c r="E41" s="2058"/>
    </row>
    <row r="42" spans="1:15" ht="14.25">
      <c r="A42" s="2059"/>
      <c r="B42" s="2059"/>
      <c r="E42" s="2058"/>
    </row>
    <row r="43" spans="1:15" s="2023" customFormat="1" ht="12.75" customHeight="1">
      <c r="A43" s="497" t="s">
        <v>25</v>
      </c>
      <c r="B43" s="497"/>
      <c r="C43" s="497"/>
      <c r="D43" s="497"/>
      <c r="E43" s="726" t="s">
        <v>26</v>
      </c>
      <c r="O43" s="2035"/>
    </row>
    <row r="44" spans="1:15" ht="14.25">
      <c r="A44" s="2059"/>
      <c r="B44" s="2059"/>
      <c r="E44" s="2058"/>
    </row>
    <row r="45" spans="1:15" ht="14.25">
      <c r="A45" s="2059"/>
      <c r="B45" s="2059"/>
      <c r="E45" s="2058"/>
    </row>
    <row r="46" spans="1:15" ht="14.25">
      <c r="A46" s="2059"/>
      <c r="B46" s="2059"/>
      <c r="E46" s="2058"/>
    </row>
    <row r="47" spans="1:15" s="2023" customFormat="1" ht="12.75" customHeight="1">
      <c r="A47" s="2060"/>
      <c r="B47" s="2061"/>
      <c r="C47" s="2026"/>
      <c r="D47" s="2026"/>
      <c r="E47" s="2061"/>
      <c r="O47" s="2035"/>
    </row>
    <row r="48" spans="1:15" s="2023" customFormat="1" ht="12.75" customHeight="1">
      <c r="O48" s="2035"/>
    </row>
    <row r="51" spans="1:5">
      <c r="E51" s="2058"/>
    </row>
    <row r="52" spans="1:5">
      <c r="E52" s="2058"/>
    </row>
    <row r="60" spans="1:5">
      <c r="E60" s="2058"/>
    </row>
    <row r="61" spans="1:5">
      <c r="E61" s="2058"/>
    </row>
    <row r="62" spans="1:5">
      <c r="E62" s="2058"/>
    </row>
    <row r="63" spans="1:5">
      <c r="E63" s="2058"/>
    </row>
    <row r="64" spans="1:5">
      <c r="A64" s="2062"/>
      <c r="B64" s="2058"/>
      <c r="C64" s="2058"/>
      <c r="D64" s="2058"/>
      <c r="E64" s="2058"/>
    </row>
    <row r="65" spans="1:5">
      <c r="A65" s="2058"/>
      <c r="B65" s="2058"/>
      <c r="C65" s="2058"/>
      <c r="D65" s="2058"/>
      <c r="E65" s="2058"/>
    </row>
    <row r="66" spans="1:5">
      <c r="A66" s="2058"/>
      <c r="B66" s="2058"/>
      <c r="C66" s="2058"/>
      <c r="D66" s="2058"/>
      <c r="E66" s="2058"/>
    </row>
    <row r="67" spans="1:5">
      <c r="A67" s="2062"/>
      <c r="B67" s="2058"/>
      <c r="C67" s="2058"/>
      <c r="D67" s="2058"/>
      <c r="E67" s="2058"/>
    </row>
    <row r="68" spans="1:5">
      <c r="A68" s="2058"/>
      <c r="B68" s="2058"/>
      <c r="C68" s="2058"/>
      <c r="D68" s="2058"/>
      <c r="E68" s="2058"/>
    </row>
    <row r="69" spans="1:5">
      <c r="A69" s="2058"/>
      <c r="B69" s="2058"/>
      <c r="C69" s="2058"/>
      <c r="D69" s="2058"/>
      <c r="E69" s="2058"/>
    </row>
    <row r="86" spans="1:1">
      <c r="A86" s="2058"/>
    </row>
  </sheetData>
  <mergeCells count="1">
    <mergeCell ref="C3:E3"/>
  </mergeCells>
  <pageMargins left="0.78740157480314965" right="0.78740157480314965" top="1.1811023622047245" bottom="0.98425196850393704" header="0.51181102362204722" footer="0.51181102362204722"/>
  <pageSetup paperSize="9" scale="80" orientation="portrait" horizontalDpi="1200" verticalDpi="1200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H42"/>
  <sheetViews>
    <sheetView showGridLines="0" view="pageLayout" workbookViewId="0">
      <selection activeCell="C33" sqref="C33"/>
    </sheetView>
  </sheetViews>
  <sheetFormatPr baseColWidth="10" defaultColWidth="11" defaultRowHeight="12.75"/>
  <cols>
    <col min="1" max="1" width="34.7109375" style="2066" customWidth="1"/>
    <col min="2" max="2" width="19" style="2066" customWidth="1"/>
    <col min="3" max="3" width="17.140625" style="2066" customWidth="1"/>
    <col min="4" max="4" width="34.7109375" style="2066" customWidth="1"/>
    <col min="5" max="5" width="4.7109375" style="2066" customWidth="1"/>
    <col min="6" max="18" width="11" style="2066" customWidth="1"/>
    <col min="19" max="28" width="9.85546875" style="2066" customWidth="1"/>
    <col min="29" max="32" width="11" style="2066" customWidth="1"/>
    <col min="33" max="33" width="14.42578125" style="2066" customWidth="1"/>
    <col min="34" max="34" width="4.140625" style="2066" customWidth="1"/>
    <col min="35" max="35" width="13.28515625" style="2066" customWidth="1"/>
    <col min="36" max="36" width="28.140625" style="2066" customWidth="1"/>
    <col min="37" max="37" width="11" style="2066" customWidth="1"/>
    <col min="38" max="38" width="14.42578125" style="2066" customWidth="1"/>
    <col min="39" max="39" width="4.140625" style="2066" customWidth="1"/>
    <col min="40" max="41" width="11" style="2066" customWidth="1"/>
    <col min="42" max="42" width="14.42578125" style="2066" customWidth="1"/>
    <col min="43" max="43" width="4.140625" style="2066" customWidth="1"/>
    <col min="44" max="44" width="14.42578125" style="2066" customWidth="1"/>
    <col min="45" max="256" width="11" style="2066"/>
    <col min="257" max="257" width="34.7109375" style="2066" customWidth="1"/>
    <col min="258" max="258" width="19" style="2066" customWidth="1"/>
    <col min="259" max="259" width="17.140625" style="2066" customWidth="1"/>
    <col min="260" max="260" width="34.7109375" style="2066" customWidth="1"/>
    <col min="261" max="261" width="4.7109375" style="2066" customWidth="1"/>
    <col min="262" max="274" width="11" style="2066" customWidth="1"/>
    <col min="275" max="284" width="9.85546875" style="2066" customWidth="1"/>
    <col min="285" max="288" width="11" style="2066" customWidth="1"/>
    <col min="289" max="289" width="14.42578125" style="2066" customWidth="1"/>
    <col min="290" max="290" width="4.140625" style="2066" customWidth="1"/>
    <col min="291" max="291" width="13.28515625" style="2066" customWidth="1"/>
    <col min="292" max="292" width="28.140625" style="2066" customWidth="1"/>
    <col min="293" max="293" width="11" style="2066" customWidth="1"/>
    <col min="294" max="294" width="14.42578125" style="2066" customWidth="1"/>
    <col min="295" max="295" width="4.140625" style="2066" customWidth="1"/>
    <col min="296" max="297" width="11" style="2066" customWidth="1"/>
    <col min="298" max="298" width="14.42578125" style="2066" customWidth="1"/>
    <col min="299" max="299" width="4.140625" style="2066" customWidth="1"/>
    <col min="300" max="300" width="14.42578125" style="2066" customWidth="1"/>
    <col min="301" max="512" width="11" style="2066"/>
    <col min="513" max="513" width="34.7109375" style="2066" customWidth="1"/>
    <col min="514" max="514" width="19" style="2066" customWidth="1"/>
    <col min="515" max="515" width="17.140625" style="2066" customWidth="1"/>
    <col min="516" max="516" width="34.7109375" style="2066" customWidth="1"/>
    <col min="517" max="517" width="4.7109375" style="2066" customWidth="1"/>
    <col min="518" max="530" width="11" style="2066" customWidth="1"/>
    <col min="531" max="540" width="9.85546875" style="2066" customWidth="1"/>
    <col min="541" max="544" width="11" style="2066" customWidth="1"/>
    <col min="545" max="545" width="14.42578125" style="2066" customWidth="1"/>
    <col min="546" max="546" width="4.140625" style="2066" customWidth="1"/>
    <col min="547" max="547" width="13.28515625" style="2066" customWidth="1"/>
    <col min="548" max="548" width="28.140625" style="2066" customWidth="1"/>
    <col min="549" max="549" width="11" style="2066" customWidth="1"/>
    <col min="550" max="550" width="14.42578125" style="2066" customWidth="1"/>
    <col min="551" max="551" width="4.140625" style="2066" customWidth="1"/>
    <col min="552" max="553" width="11" style="2066" customWidth="1"/>
    <col min="554" max="554" width="14.42578125" style="2066" customWidth="1"/>
    <col min="555" max="555" width="4.140625" style="2066" customWidth="1"/>
    <col min="556" max="556" width="14.42578125" style="2066" customWidth="1"/>
    <col min="557" max="768" width="11" style="2066"/>
    <col min="769" max="769" width="34.7109375" style="2066" customWidth="1"/>
    <col min="770" max="770" width="19" style="2066" customWidth="1"/>
    <col min="771" max="771" width="17.140625" style="2066" customWidth="1"/>
    <col min="772" max="772" width="34.7109375" style="2066" customWidth="1"/>
    <col min="773" max="773" width="4.7109375" style="2066" customWidth="1"/>
    <col min="774" max="786" width="11" style="2066" customWidth="1"/>
    <col min="787" max="796" width="9.85546875" style="2066" customWidth="1"/>
    <col min="797" max="800" width="11" style="2066" customWidth="1"/>
    <col min="801" max="801" width="14.42578125" style="2066" customWidth="1"/>
    <col min="802" max="802" width="4.140625" style="2066" customWidth="1"/>
    <col min="803" max="803" width="13.28515625" style="2066" customWidth="1"/>
    <col min="804" max="804" width="28.140625" style="2066" customWidth="1"/>
    <col min="805" max="805" width="11" style="2066" customWidth="1"/>
    <col min="806" max="806" width="14.42578125" style="2066" customWidth="1"/>
    <col min="807" max="807" width="4.140625" style="2066" customWidth="1"/>
    <col min="808" max="809" width="11" style="2066" customWidth="1"/>
    <col min="810" max="810" width="14.42578125" style="2066" customWidth="1"/>
    <col min="811" max="811" width="4.140625" style="2066" customWidth="1"/>
    <col min="812" max="812" width="14.42578125" style="2066" customWidth="1"/>
    <col min="813" max="1024" width="11" style="2066"/>
    <col min="1025" max="1025" width="34.7109375" style="2066" customWidth="1"/>
    <col min="1026" max="1026" width="19" style="2066" customWidth="1"/>
    <col min="1027" max="1027" width="17.140625" style="2066" customWidth="1"/>
    <col min="1028" max="1028" width="34.7109375" style="2066" customWidth="1"/>
    <col min="1029" max="1029" width="4.7109375" style="2066" customWidth="1"/>
    <col min="1030" max="1042" width="11" style="2066" customWidth="1"/>
    <col min="1043" max="1052" width="9.85546875" style="2066" customWidth="1"/>
    <col min="1053" max="1056" width="11" style="2066" customWidth="1"/>
    <col min="1057" max="1057" width="14.42578125" style="2066" customWidth="1"/>
    <col min="1058" max="1058" width="4.140625" style="2066" customWidth="1"/>
    <col min="1059" max="1059" width="13.28515625" style="2066" customWidth="1"/>
    <col min="1060" max="1060" width="28.140625" style="2066" customWidth="1"/>
    <col min="1061" max="1061" width="11" style="2066" customWidth="1"/>
    <col min="1062" max="1062" width="14.42578125" style="2066" customWidth="1"/>
    <col min="1063" max="1063" width="4.140625" style="2066" customWidth="1"/>
    <col min="1064" max="1065" width="11" style="2066" customWidth="1"/>
    <col min="1066" max="1066" width="14.42578125" style="2066" customWidth="1"/>
    <col min="1067" max="1067" width="4.140625" style="2066" customWidth="1"/>
    <col min="1068" max="1068" width="14.42578125" style="2066" customWidth="1"/>
    <col min="1069" max="1280" width="11" style="2066"/>
    <col min="1281" max="1281" width="34.7109375" style="2066" customWidth="1"/>
    <col min="1282" max="1282" width="19" style="2066" customWidth="1"/>
    <col min="1283" max="1283" width="17.140625" style="2066" customWidth="1"/>
    <col min="1284" max="1284" width="34.7109375" style="2066" customWidth="1"/>
    <col min="1285" max="1285" width="4.7109375" style="2066" customWidth="1"/>
    <col min="1286" max="1298" width="11" style="2066" customWidth="1"/>
    <col min="1299" max="1308" width="9.85546875" style="2066" customWidth="1"/>
    <col min="1309" max="1312" width="11" style="2066" customWidth="1"/>
    <col min="1313" max="1313" width="14.42578125" style="2066" customWidth="1"/>
    <col min="1314" max="1314" width="4.140625" style="2066" customWidth="1"/>
    <col min="1315" max="1315" width="13.28515625" style="2066" customWidth="1"/>
    <col min="1316" max="1316" width="28.140625" style="2066" customWidth="1"/>
    <col min="1317" max="1317" width="11" style="2066" customWidth="1"/>
    <col min="1318" max="1318" width="14.42578125" style="2066" customWidth="1"/>
    <col min="1319" max="1319" width="4.140625" style="2066" customWidth="1"/>
    <col min="1320" max="1321" width="11" style="2066" customWidth="1"/>
    <col min="1322" max="1322" width="14.42578125" style="2066" customWidth="1"/>
    <col min="1323" max="1323" width="4.140625" style="2066" customWidth="1"/>
    <col min="1324" max="1324" width="14.42578125" style="2066" customWidth="1"/>
    <col min="1325" max="1536" width="11" style="2066"/>
    <col min="1537" max="1537" width="34.7109375" style="2066" customWidth="1"/>
    <col min="1538" max="1538" width="19" style="2066" customWidth="1"/>
    <col min="1539" max="1539" width="17.140625" style="2066" customWidth="1"/>
    <col min="1540" max="1540" width="34.7109375" style="2066" customWidth="1"/>
    <col min="1541" max="1541" width="4.7109375" style="2066" customWidth="1"/>
    <col min="1542" max="1554" width="11" style="2066" customWidth="1"/>
    <col min="1555" max="1564" width="9.85546875" style="2066" customWidth="1"/>
    <col min="1565" max="1568" width="11" style="2066" customWidth="1"/>
    <col min="1569" max="1569" width="14.42578125" style="2066" customWidth="1"/>
    <col min="1570" max="1570" width="4.140625" style="2066" customWidth="1"/>
    <col min="1571" max="1571" width="13.28515625" style="2066" customWidth="1"/>
    <col min="1572" max="1572" width="28.140625" style="2066" customWidth="1"/>
    <col min="1573" max="1573" width="11" style="2066" customWidth="1"/>
    <col min="1574" max="1574" width="14.42578125" style="2066" customWidth="1"/>
    <col min="1575" max="1575" width="4.140625" style="2066" customWidth="1"/>
    <col min="1576" max="1577" width="11" style="2066" customWidth="1"/>
    <col min="1578" max="1578" width="14.42578125" style="2066" customWidth="1"/>
    <col min="1579" max="1579" width="4.140625" style="2066" customWidth="1"/>
    <col min="1580" max="1580" width="14.42578125" style="2066" customWidth="1"/>
    <col min="1581" max="1792" width="11" style="2066"/>
    <col min="1793" max="1793" width="34.7109375" style="2066" customWidth="1"/>
    <col min="1794" max="1794" width="19" style="2066" customWidth="1"/>
    <col min="1795" max="1795" width="17.140625" style="2066" customWidth="1"/>
    <col min="1796" max="1796" width="34.7109375" style="2066" customWidth="1"/>
    <col min="1797" max="1797" width="4.7109375" style="2066" customWidth="1"/>
    <col min="1798" max="1810" width="11" style="2066" customWidth="1"/>
    <col min="1811" max="1820" width="9.85546875" style="2066" customWidth="1"/>
    <col min="1821" max="1824" width="11" style="2066" customWidth="1"/>
    <col min="1825" max="1825" width="14.42578125" style="2066" customWidth="1"/>
    <col min="1826" max="1826" width="4.140625" style="2066" customWidth="1"/>
    <col min="1827" max="1827" width="13.28515625" style="2066" customWidth="1"/>
    <col min="1828" max="1828" width="28.140625" style="2066" customWidth="1"/>
    <col min="1829" max="1829" width="11" style="2066" customWidth="1"/>
    <col min="1830" max="1830" width="14.42578125" style="2066" customWidth="1"/>
    <col min="1831" max="1831" width="4.140625" style="2066" customWidth="1"/>
    <col min="1832" max="1833" width="11" style="2066" customWidth="1"/>
    <col min="1834" max="1834" width="14.42578125" style="2066" customWidth="1"/>
    <col min="1835" max="1835" width="4.140625" style="2066" customWidth="1"/>
    <col min="1836" max="1836" width="14.42578125" style="2066" customWidth="1"/>
    <col min="1837" max="2048" width="11" style="2066"/>
    <col min="2049" max="2049" width="34.7109375" style="2066" customWidth="1"/>
    <col min="2050" max="2050" width="19" style="2066" customWidth="1"/>
    <col min="2051" max="2051" width="17.140625" style="2066" customWidth="1"/>
    <col min="2052" max="2052" width="34.7109375" style="2066" customWidth="1"/>
    <col min="2053" max="2053" width="4.7109375" style="2066" customWidth="1"/>
    <col min="2054" max="2066" width="11" style="2066" customWidth="1"/>
    <col min="2067" max="2076" width="9.85546875" style="2066" customWidth="1"/>
    <col min="2077" max="2080" width="11" style="2066" customWidth="1"/>
    <col min="2081" max="2081" width="14.42578125" style="2066" customWidth="1"/>
    <col min="2082" max="2082" width="4.140625" style="2066" customWidth="1"/>
    <col min="2083" max="2083" width="13.28515625" style="2066" customWidth="1"/>
    <col min="2084" max="2084" width="28.140625" style="2066" customWidth="1"/>
    <col min="2085" max="2085" width="11" style="2066" customWidth="1"/>
    <col min="2086" max="2086" width="14.42578125" style="2066" customWidth="1"/>
    <col min="2087" max="2087" width="4.140625" style="2066" customWidth="1"/>
    <col min="2088" max="2089" width="11" style="2066" customWidth="1"/>
    <col min="2090" max="2090" width="14.42578125" style="2066" customWidth="1"/>
    <col min="2091" max="2091" width="4.140625" style="2066" customWidth="1"/>
    <col min="2092" max="2092" width="14.42578125" style="2066" customWidth="1"/>
    <col min="2093" max="2304" width="11" style="2066"/>
    <col min="2305" max="2305" width="34.7109375" style="2066" customWidth="1"/>
    <col min="2306" max="2306" width="19" style="2066" customWidth="1"/>
    <col min="2307" max="2307" width="17.140625" style="2066" customWidth="1"/>
    <col min="2308" max="2308" width="34.7109375" style="2066" customWidth="1"/>
    <col min="2309" max="2309" width="4.7109375" style="2066" customWidth="1"/>
    <col min="2310" max="2322" width="11" style="2066" customWidth="1"/>
    <col min="2323" max="2332" width="9.85546875" style="2066" customWidth="1"/>
    <col min="2333" max="2336" width="11" style="2066" customWidth="1"/>
    <col min="2337" max="2337" width="14.42578125" style="2066" customWidth="1"/>
    <col min="2338" max="2338" width="4.140625" style="2066" customWidth="1"/>
    <col min="2339" max="2339" width="13.28515625" style="2066" customWidth="1"/>
    <col min="2340" max="2340" width="28.140625" style="2066" customWidth="1"/>
    <col min="2341" max="2341" width="11" style="2066" customWidth="1"/>
    <col min="2342" max="2342" width="14.42578125" style="2066" customWidth="1"/>
    <col min="2343" max="2343" width="4.140625" style="2066" customWidth="1"/>
    <col min="2344" max="2345" width="11" style="2066" customWidth="1"/>
    <col min="2346" max="2346" width="14.42578125" style="2066" customWidth="1"/>
    <col min="2347" max="2347" width="4.140625" style="2066" customWidth="1"/>
    <col min="2348" max="2348" width="14.42578125" style="2066" customWidth="1"/>
    <col min="2349" max="2560" width="11" style="2066"/>
    <col min="2561" max="2561" width="34.7109375" style="2066" customWidth="1"/>
    <col min="2562" max="2562" width="19" style="2066" customWidth="1"/>
    <col min="2563" max="2563" width="17.140625" style="2066" customWidth="1"/>
    <col min="2564" max="2564" width="34.7109375" style="2066" customWidth="1"/>
    <col min="2565" max="2565" width="4.7109375" style="2066" customWidth="1"/>
    <col min="2566" max="2578" width="11" style="2066" customWidth="1"/>
    <col min="2579" max="2588" width="9.85546875" style="2066" customWidth="1"/>
    <col min="2589" max="2592" width="11" style="2066" customWidth="1"/>
    <col min="2593" max="2593" width="14.42578125" style="2066" customWidth="1"/>
    <col min="2594" max="2594" width="4.140625" style="2066" customWidth="1"/>
    <col min="2595" max="2595" width="13.28515625" style="2066" customWidth="1"/>
    <col min="2596" max="2596" width="28.140625" style="2066" customWidth="1"/>
    <col min="2597" max="2597" width="11" style="2066" customWidth="1"/>
    <col min="2598" max="2598" width="14.42578125" style="2066" customWidth="1"/>
    <col min="2599" max="2599" width="4.140625" style="2066" customWidth="1"/>
    <col min="2600" max="2601" width="11" style="2066" customWidth="1"/>
    <col min="2602" max="2602" width="14.42578125" style="2066" customWidth="1"/>
    <col min="2603" max="2603" width="4.140625" style="2066" customWidth="1"/>
    <col min="2604" max="2604" width="14.42578125" style="2066" customWidth="1"/>
    <col min="2605" max="2816" width="11" style="2066"/>
    <col min="2817" max="2817" width="34.7109375" style="2066" customWidth="1"/>
    <col min="2818" max="2818" width="19" style="2066" customWidth="1"/>
    <col min="2819" max="2819" width="17.140625" style="2066" customWidth="1"/>
    <col min="2820" max="2820" width="34.7109375" style="2066" customWidth="1"/>
    <col min="2821" max="2821" width="4.7109375" style="2066" customWidth="1"/>
    <col min="2822" max="2834" width="11" style="2066" customWidth="1"/>
    <col min="2835" max="2844" width="9.85546875" style="2066" customWidth="1"/>
    <col min="2845" max="2848" width="11" style="2066" customWidth="1"/>
    <col min="2849" max="2849" width="14.42578125" style="2066" customWidth="1"/>
    <col min="2850" max="2850" width="4.140625" style="2066" customWidth="1"/>
    <col min="2851" max="2851" width="13.28515625" style="2066" customWidth="1"/>
    <col min="2852" max="2852" width="28.140625" style="2066" customWidth="1"/>
    <col min="2853" max="2853" width="11" style="2066" customWidth="1"/>
    <col min="2854" max="2854" width="14.42578125" style="2066" customWidth="1"/>
    <col min="2855" max="2855" width="4.140625" style="2066" customWidth="1"/>
    <col min="2856" max="2857" width="11" style="2066" customWidth="1"/>
    <col min="2858" max="2858" width="14.42578125" style="2066" customWidth="1"/>
    <col min="2859" max="2859" width="4.140625" style="2066" customWidth="1"/>
    <col min="2860" max="2860" width="14.42578125" style="2066" customWidth="1"/>
    <col min="2861" max="3072" width="11" style="2066"/>
    <col min="3073" max="3073" width="34.7109375" style="2066" customWidth="1"/>
    <col min="3074" max="3074" width="19" style="2066" customWidth="1"/>
    <col min="3075" max="3075" width="17.140625" style="2066" customWidth="1"/>
    <col min="3076" max="3076" width="34.7109375" style="2066" customWidth="1"/>
    <col min="3077" max="3077" width="4.7109375" style="2066" customWidth="1"/>
    <col min="3078" max="3090" width="11" style="2066" customWidth="1"/>
    <col min="3091" max="3100" width="9.85546875" style="2066" customWidth="1"/>
    <col min="3101" max="3104" width="11" style="2066" customWidth="1"/>
    <col min="3105" max="3105" width="14.42578125" style="2066" customWidth="1"/>
    <col min="3106" max="3106" width="4.140625" style="2066" customWidth="1"/>
    <col min="3107" max="3107" width="13.28515625" style="2066" customWidth="1"/>
    <col min="3108" max="3108" width="28.140625" style="2066" customWidth="1"/>
    <col min="3109" max="3109" width="11" style="2066" customWidth="1"/>
    <col min="3110" max="3110" width="14.42578125" style="2066" customWidth="1"/>
    <col min="3111" max="3111" width="4.140625" style="2066" customWidth="1"/>
    <col min="3112" max="3113" width="11" style="2066" customWidth="1"/>
    <col min="3114" max="3114" width="14.42578125" style="2066" customWidth="1"/>
    <col min="3115" max="3115" width="4.140625" style="2066" customWidth="1"/>
    <col min="3116" max="3116" width="14.42578125" style="2066" customWidth="1"/>
    <col min="3117" max="3328" width="11" style="2066"/>
    <col min="3329" max="3329" width="34.7109375" style="2066" customWidth="1"/>
    <col min="3330" max="3330" width="19" style="2066" customWidth="1"/>
    <col min="3331" max="3331" width="17.140625" style="2066" customWidth="1"/>
    <col min="3332" max="3332" width="34.7109375" style="2066" customWidth="1"/>
    <col min="3333" max="3333" width="4.7109375" style="2066" customWidth="1"/>
    <col min="3334" max="3346" width="11" style="2066" customWidth="1"/>
    <col min="3347" max="3356" width="9.85546875" style="2066" customWidth="1"/>
    <col min="3357" max="3360" width="11" style="2066" customWidth="1"/>
    <col min="3361" max="3361" width="14.42578125" style="2066" customWidth="1"/>
    <col min="3362" max="3362" width="4.140625" style="2066" customWidth="1"/>
    <col min="3363" max="3363" width="13.28515625" style="2066" customWidth="1"/>
    <col min="3364" max="3364" width="28.140625" style="2066" customWidth="1"/>
    <col min="3365" max="3365" width="11" style="2066" customWidth="1"/>
    <col min="3366" max="3366" width="14.42578125" style="2066" customWidth="1"/>
    <col min="3367" max="3367" width="4.140625" style="2066" customWidth="1"/>
    <col min="3368" max="3369" width="11" style="2066" customWidth="1"/>
    <col min="3370" max="3370" width="14.42578125" style="2066" customWidth="1"/>
    <col min="3371" max="3371" width="4.140625" style="2066" customWidth="1"/>
    <col min="3372" max="3372" width="14.42578125" style="2066" customWidth="1"/>
    <col min="3373" max="3584" width="11" style="2066"/>
    <col min="3585" max="3585" width="34.7109375" style="2066" customWidth="1"/>
    <col min="3586" max="3586" width="19" style="2066" customWidth="1"/>
    <col min="3587" max="3587" width="17.140625" style="2066" customWidth="1"/>
    <col min="3588" max="3588" width="34.7109375" style="2066" customWidth="1"/>
    <col min="3589" max="3589" width="4.7109375" style="2066" customWidth="1"/>
    <col min="3590" max="3602" width="11" style="2066" customWidth="1"/>
    <col min="3603" max="3612" width="9.85546875" style="2066" customWidth="1"/>
    <col min="3613" max="3616" width="11" style="2066" customWidth="1"/>
    <col min="3617" max="3617" width="14.42578125" style="2066" customWidth="1"/>
    <col min="3618" max="3618" width="4.140625" style="2066" customWidth="1"/>
    <col min="3619" max="3619" width="13.28515625" style="2066" customWidth="1"/>
    <col min="3620" max="3620" width="28.140625" style="2066" customWidth="1"/>
    <col min="3621" max="3621" width="11" style="2066" customWidth="1"/>
    <col min="3622" max="3622" width="14.42578125" style="2066" customWidth="1"/>
    <col min="3623" max="3623" width="4.140625" style="2066" customWidth="1"/>
    <col min="3624" max="3625" width="11" style="2066" customWidth="1"/>
    <col min="3626" max="3626" width="14.42578125" style="2066" customWidth="1"/>
    <col min="3627" max="3627" width="4.140625" style="2066" customWidth="1"/>
    <col min="3628" max="3628" width="14.42578125" style="2066" customWidth="1"/>
    <col min="3629" max="3840" width="11" style="2066"/>
    <col min="3841" max="3841" width="34.7109375" style="2066" customWidth="1"/>
    <col min="3842" max="3842" width="19" style="2066" customWidth="1"/>
    <col min="3843" max="3843" width="17.140625" style="2066" customWidth="1"/>
    <col min="3844" max="3844" width="34.7109375" style="2066" customWidth="1"/>
    <col min="3845" max="3845" width="4.7109375" style="2066" customWidth="1"/>
    <col min="3846" max="3858" width="11" style="2066" customWidth="1"/>
    <col min="3859" max="3868" width="9.85546875" style="2066" customWidth="1"/>
    <col min="3869" max="3872" width="11" style="2066" customWidth="1"/>
    <col min="3873" max="3873" width="14.42578125" style="2066" customWidth="1"/>
    <col min="3874" max="3874" width="4.140625" style="2066" customWidth="1"/>
    <col min="3875" max="3875" width="13.28515625" style="2066" customWidth="1"/>
    <col min="3876" max="3876" width="28.140625" style="2066" customWidth="1"/>
    <col min="3877" max="3877" width="11" style="2066" customWidth="1"/>
    <col min="3878" max="3878" width="14.42578125" style="2066" customWidth="1"/>
    <col min="3879" max="3879" width="4.140625" style="2066" customWidth="1"/>
    <col min="3880" max="3881" width="11" style="2066" customWidth="1"/>
    <col min="3882" max="3882" width="14.42578125" style="2066" customWidth="1"/>
    <col min="3883" max="3883" width="4.140625" style="2066" customWidth="1"/>
    <col min="3884" max="3884" width="14.42578125" style="2066" customWidth="1"/>
    <col min="3885" max="4096" width="11" style="2066"/>
    <col min="4097" max="4097" width="34.7109375" style="2066" customWidth="1"/>
    <col min="4098" max="4098" width="19" style="2066" customWidth="1"/>
    <col min="4099" max="4099" width="17.140625" style="2066" customWidth="1"/>
    <col min="4100" max="4100" width="34.7109375" style="2066" customWidth="1"/>
    <col min="4101" max="4101" width="4.7109375" style="2066" customWidth="1"/>
    <col min="4102" max="4114" width="11" style="2066" customWidth="1"/>
    <col min="4115" max="4124" width="9.85546875" style="2066" customWidth="1"/>
    <col min="4125" max="4128" width="11" style="2066" customWidth="1"/>
    <col min="4129" max="4129" width="14.42578125" style="2066" customWidth="1"/>
    <col min="4130" max="4130" width="4.140625" style="2066" customWidth="1"/>
    <col min="4131" max="4131" width="13.28515625" style="2066" customWidth="1"/>
    <col min="4132" max="4132" width="28.140625" style="2066" customWidth="1"/>
    <col min="4133" max="4133" width="11" style="2066" customWidth="1"/>
    <col min="4134" max="4134" width="14.42578125" style="2066" customWidth="1"/>
    <col min="4135" max="4135" width="4.140625" style="2066" customWidth="1"/>
    <col min="4136" max="4137" width="11" style="2066" customWidth="1"/>
    <col min="4138" max="4138" width="14.42578125" style="2066" customWidth="1"/>
    <col min="4139" max="4139" width="4.140625" style="2066" customWidth="1"/>
    <col min="4140" max="4140" width="14.42578125" style="2066" customWidth="1"/>
    <col min="4141" max="4352" width="11" style="2066"/>
    <col min="4353" max="4353" width="34.7109375" style="2066" customWidth="1"/>
    <col min="4354" max="4354" width="19" style="2066" customWidth="1"/>
    <col min="4355" max="4355" width="17.140625" style="2066" customWidth="1"/>
    <col min="4356" max="4356" width="34.7109375" style="2066" customWidth="1"/>
    <col min="4357" max="4357" width="4.7109375" style="2066" customWidth="1"/>
    <col min="4358" max="4370" width="11" style="2066" customWidth="1"/>
    <col min="4371" max="4380" width="9.85546875" style="2066" customWidth="1"/>
    <col min="4381" max="4384" width="11" style="2066" customWidth="1"/>
    <col min="4385" max="4385" width="14.42578125" style="2066" customWidth="1"/>
    <col min="4386" max="4386" width="4.140625" style="2066" customWidth="1"/>
    <col min="4387" max="4387" width="13.28515625" style="2066" customWidth="1"/>
    <col min="4388" max="4388" width="28.140625" style="2066" customWidth="1"/>
    <col min="4389" max="4389" width="11" style="2066" customWidth="1"/>
    <col min="4390" max="4390" width="14.42578125" style="2066" customWidth="1"/>
    <col min="4391" max="4391" width="4.140625" style="2066" customWidth="1"/>
    <col min="4392" max="4393" width="11" style="2066" customWidth="1"/>
    <col min="4394" max="4394" width="14.42578125" style="2066" customWidth="1"/>
    <col min="4395" max="4395" width="4.140625" style="2066" customWidth="1"/>
    <col min="4396" max="4396" width="14.42578125" style="2066" customWidth="1"/>
    <col min="4397" max="4608" width="11" style="2066"/>
    <col min="4609" max="4609" width="34.7109375" style="2066" customWidth="1"/>
    <col min="4610" max="4610" width="19" style="2066" customWidth="1"/>
    <col min="4611" max="4611" width="17.140625" style="2066" customWidth="1"/>
    <col min="4612" max="4612" width="34.7109375" style="2066" customWidth="1"/>
    <col min="4613" max="4613" width="4.7109375" style="2066" customWidth="1"/>
    <col min="4614" max="4626" width="11" style="2066" customWidth="1"/>
    <col min="4627" max="4636" width="9.85546875" style="2066" customWidth="1"/>
    <col min="4637" max="4640" width="11" style="2066" customWidth="1"/>
    <col min="4641" max="4641" width="14.42578125" style="2066" customWidth="1"/>
    <col min="4642" max="4642" width="4.140625" style="2066" customWidth="1"/>
    <col min="4643" max="4643" width="13.28515625" style="2066" customWidth="1"/>
    <col min="4644" max="4644" width="28.140625" style="2066" customWidth="1"/>
    <col min="4645" max="4645" width="11" style="2066" customWidth="1"/>
    <col min="4646" max="4646" width="14.42578125" style="2066" customWidth="1"/>
    <col min="4647" max="4647" width="4.140625" style="2066" customWidth="1"/>
    <col min="4648" max="4649" width="11" style="2066" customWidth="1"/>
    <col min="4650" max="4650" width="14.42578125" style="2066" customWidth="1"/>
    <col min="4651" max="4651" width="4.140625" style="2066" customWidth="1"/>
    <col min="4652" max="4652" width="14.42578125" style="2066" customWidth="1"/>
    <col min="4653" max="4864" width="11" style="2066"/>
    <col min="4865" max="4865" width="34.7109375" style="2066" customWidth="1"/>
    <col min="4866" max="4866" width="19" style="2066" customWidth="1"/>
    <col min="4867" max="4867" width="17.140625" style="2066" customWidth="1"/>
    <col min="4868" max="4868" width="34.7109375" style="2066" customWidth="1"/>
    <col min="4869" max="4869" width="4.7109375" style="2066" customWidth="1"/>
    <col min="4870" max="4882" width="11" style="2066" customWidth="1"/>
    <col min="4883" max="4892" width="9.85546875" style="2066" customWidth="1"/>
    <col min="4893" max="4896" width="11" style="2066" customWidth="1"/>
    <col min="4897" max="4897" width="14.42578125" style="2066" customWidth="1"/>
    <col min="4898" max="4898" width="4.140625" style="2066" customWidth="1"/>
    <col min="4899" max="4899" width="13.28515625" style="2066" customWidth="1"/>
    <col min="4900" max="4900" width="28.140625" style="2066" customWidth="1"/>
    <col min="4901" max="4901" width="11" style="2066" customWidth="1"/>
    <col min="4902" max="4902" width="14.42578125" style="2066" customWidth="1"/>
    <col min="4903" max="4903" width="4.140625" style="2066" customWidth="1"/>
    <col min="4904" max="4905" width="11" style="2066" customWidth="1"/>
    <col min="4906" max="4906" width="14.42578125" style="2066" customWidth="1"/>
    <col min="4907" max="4907" width="4.140625" style="2066" customWidth="1"/>
    <col min="4908" max="4908" width="14.42578125" style="2066" customWidth="1"/>
    <col min="4909" max="5120" width="11" style="2066"/>
    <col min="5121" max="5121" width="34.7109375" style="2066" customWidth="1"/>
    <col min="5122" max="5122" width="19" style="2066" customWidth="1"/>
    <col min="5123" max="5123" width="17.140625" style="2066" customWidth="1"/>
    <col min="5124" max="5124" width="34.7109375" style="2066" customWidth="1"/>
    <col min="5125" max="5125" width="4.7109375" style="2066" customWidth="1"/>
    <col min="5126" max="5138" width="11" style="2066" customWidth="1"/>
    <col min="5139" max="5148" width="9.85546875" style="2066" customWidth="1"/>
    <col min="5149" max="5152" width="11" style="2066" customWidth="1"/>
    <col min="5153" max="5153" width="14.42578125" style="2066" customWidth="1"/>
    <col min="5154" max="5154" width="4.140625" style="2066" customWidth="1"/>
    <col min="5155" max="5155" width="13.28515625" style="2066" customWidth="1"/>
    <col min="5156" max="5156" width="28.140625" style="2066" customWidth="1"/>
    <col min="5157" max="5157" width="11" style="2066" customWidth="1"/>
    <col min="5158" max="5158" width="14.42578125" style="2066" customWidth="1"/>
    <col min="5159" max="5159" width="4.140625" style="2066" customWidth="1"/>
    <col min="5160" max="5161" width="11" style="2066" customWidth="1"/>
    <col min="5162" max="5162" width="14.42578125" style="2066" customWidth="1"/>
    <col min="5163" max="5163" width="4.140625" style="2066" customWidth="1"/>
    <col min="5164" max="5164" width="14.42578125" style="2066" customWidth="1"/>
    <col min="5165" max="5376" width="11" style="2066"/>
    <col min="5377" max="5377" width="34.7109375" style="2066" customWidth="1"/>
    <col min="5378" max="5378" width="19" style="2066" customWidth="1"/>
    <col min="5379" max="5379" width="17.140625" style="2066" customWidth="1"/>
    <col min="5380" max="5380" width="34.7109375" style="2066" customWidth="1"/>
    <col min="5381" max="5381" width="4.7109375" style="2066" customWidth="1"/>
    <col min="5382" max="5394" width="11" style="2066" customWidth="1"/>
    <col min="5395" max="5404" width="9.85546875" style="2066" customWidth="1"/>
    <col min="5405" max="5408" width="11" style="2066" customWidth="1"/>
    <col min="5409" max="5409" width="14.42578125" style="2066" customWidth="1"/>
    <col min="5410" max="5410" width="4.140625" style="2066" customWidth="1"/>
    <col min="5411" max="5411" width="13.28515625" style="2066" customWidth="1"/>
    <col min="5412" max="5412" width="28.140625" style="2066" customWidth="1"/>
    <col min="5413" max="5413" width="11" style="2066" customWidth="1"/>
    <col min="5414" max="5414" width="14.42578125" style="2066" customWidth="1"/>
    <col min="5415" max="5415" width="4.140625" style="2066" customWidth="1"/>
    <col min="5416" max="5417" width="11" style="2066" customWidth="1"/>
    <col min="5418" max="5418" width="14.42578125" style="2066" customWidth="1"/>
    <col min="5419" max="5419" width="4.140625" style="2066" customWidth="1"/>
    <col min="5420" max="5420" width="14.42578125" style="2066" customWidth="1"/>
    <col min="5421" max="5632" width="11" style="2066"/>
    <col min="5633" max="5633" width="34.7109375" style="2066" customWidth="1"/>
    <col min="5634" max="5634" width="19" style="2066" customWidth="1"/>
    <col min="5635" max="5635" width="17.140625" style="2066" customWidth="1"/>
    <col min="5636" max="5636" width="34.7109375" style="2066" customWidth="1"/>
    <col min="5637" max="5637" width="4.7109375" style="2066" customWidth="1"/>
    <col min="5638" max="5650" width="11" style="2066" customWidth="1"/>
    <col min="5651" max="5660" width="9.85546875" style="2066" customWidth="1"/>
    <col min="5661" max="5664" width="11" style="2066" customWidth="1"/>
    <col min="5665" max="5665" width="14.42578125" style="2066" customWidth="1"/>
    <col min="5666" max="5666" width="4.140625" style="2066" customWidth="1"/>
    <col min="5667" max="5667" width="13.28515625" style="2066" customWidth="1"/>
    <col min="5668" max="5668" width="28.140625" style="2066" customWidth="1"/>
    <col min="5669" max="5669" width="11" style="2066" customWidth="1"/>
    <col min="5670" max="5670" width="14.42578125" style="2066" customWidth="1"/>
    <col min="5671" max="5671" width="4.140625" style="2066" customWidth="1"/>
    <col min="5672" max="5673" width="11" style="2066" customWidth="1"/>
    <col min="5674" max="5674" width="14.42578125" style="2066" customWidth="1"/>
    <col min="5675" max="5675" width="4.140625" style="2066" customWidth="1"/>
    <col min="5676" max="5676" width="14.42578125" style="2066" customWidth="1"/>
    <col min="5677" max="5888" width="11" style="2066"/>
    <col min="5889" max="5889" width="34.7109375" style="2066" customWidth="1"/>
    <col min="5890" max="5890" width="19" style="2066" customWidth="1"/>
    <col min="5891" max="5891" width="17.140625" style="2066" customWidth="1"/>
    <col min="5892" max="5892" width="34.7109375" style="2066" customWidth="1"/>
    <col min="5893" max="5893" width="4.7109375" style="2066" customWidth="1"/>
    <col min="5894" max="5906" width="11" style="2066" customWidth="1"/>
    <col min="5907" max="5916" width="9.85546875" style="2066" customWidth="1"/>
    <col min="5917" max="5920" width="11" style="2066" customWidth="1"/>
    <col min="5921" max="5921" width="14.42578125" style="2066" customWidth="1"/>
    <col min="5922" max="5922" width="4.140625" style="2066" customWidth="1"/>
    <col min="5923" max="5923" width="13.28515625" style="2066" customWidth="1"/>
    <col min="5924" max="5924" width="28.140625" style="2066" customWidth="1"/>
    <col min="5925" max="5925" width="11" style="2066" customWidth="1"/>
    <col min="5926" max="5926" width="14.42578125" style="2066" customWidth="1"/>
    <col min="5927" max="5927" width="4.140625" style="2066" customWidth="1"/>
    <col min="5928" max="5929" width="11" style="2066" customWidth="1"/>
    <col min="5930" max="5930" width="14.42578125" style="2066" customWidth="1"/>
    <col min="5931" max="5931" width="4.140625" style="2066" customWidth="1"/>
    <col min="5932" max="5932" width="14.42578125" style="2066" customWidth="1"/>
    <col min="5933" max="6144" width="11" style="2066"/>
    <col min="6145" max="6145" width="34.7109375" style="2066" customWidth="1"/>
    <col min="6146" max="6146" width="19" style="2066" customWidth="1"/>
    <col min="6147" max="6147" width="17.140625" style="2066" customWidth="1"/>
    <col min="6148" max="6148" width="34.7109375" style="2066" customWidth="1"/>
    <col min="6149" max="6149" width="4.7109375" style="2066" customWidth="1"/>
    <col min="6150" max="6162" width="11" style="2066" customWidth="1"/>
    <col min="6163" max="6172" width="9.85546875" style="2066" customWidth="1"/>
    <col min="6173" max="6176" width="11" style="2066" customWidth="1"/>
    <col min="6177" max="6177" width="14.42578125" style="2066" customWidth="1"/>
    <col min="6178" max="6178" width="4.140625" style="2066" customWidth="1"/>
    <col min="6179" max="6179" width="13.28515625" style="2066" customWidth="1"/>
    <col min="6180" max="6180" width="28.140625" style="2066" customWidth="1"/>
    <col min="6181" max="6181" width="11" style="2066" customWidth="1"/>
    <col min="6182" max="6182" width="14.42578125" style="2066" customWidth="1"/>
    <col min="6183" max="6183" width="4.140625" style="2066" customWidth="1"/>
    <col min="6184" max="6185" width="11" style="2066" customWidth="1"/>
    <col min="6186" max="6186" width="14.42578125" style="2066" customWidth="1"/>
    <col min="6187" max="6187" width="4.140625" style="2066" customWidth="1"/>
    <col min="6188" max="6188" width="14.42578125" style="2066" customWidth="1"/>
    <col min="6189" max="6400" width="11" style="2066"/>
    <col min="6401" max="6401" width="34.7109375" style="2066" customWidth="1"/>
    <col min="6402" max="6402" width="19" style="2066" customWidth="1"/>
    <col min="6403" max="6403" width="17.140625" style="2066" customWidth="1"/>
    <col min="6404" max="6404" width="34.7109375" style="2066" customWidth="1"/>
    <col min="6405" max="6405" width="4.7109375" style="2066" customWidth="1"/>
    <col min="6406" max="6418" width="11" style="2066" customWidth="1"/>
    <col min="6419" max="6428" width="9.85546875" style="2066" customWidth="1"/>
    <col min="6429" max="6432" width="11" style="2066" customWidth="1"/>
    <col min="6433" max="6433" width="14.42578125" style="2066" customWidth="1"/>
    <col min="6434" max="6434" width="4.140625" style="2066" customWidth="1"/>
    <col min="6435" max="6435" width="13.28515625" style="2066" customWidth="1"/>
    <col min="6436" max="6436" width="28.140625" style="2066" customWidth="1"/>
    <col min="6437" max="6437" width="11" style="2066" customWidth="1"/>
    <col min="6438" max="6438" width="14.42578125" style="2066" customWidth="1"/>
    <col min="6439" max="6439" width="4.140625" style="2066" customWidth="1"/>
    <col min="6440" max="6441" width="11" style="2066" customWidth="1"/>
    <col min="6442" max="6442" width="14.42578125" style="2066" customWidth="1"/>
    <col min="6443" max="6443" width="4.140625" style="2066" customWidth="1"/>
    <col min="6444" max="6444" width="14.42578125" style="2066" customWidth="1"/>
    <col min="6445" max="6656" width="11" style="2066"/>
    <col min="6657" max="6657" width="34.7109375" style="2066" customWidth="1"/>
    <col min="6658" max="6658" width="19" style="2066" customWidth="1"/>
    <col min="6659" max="6659" width="17.140625" style="2066" customWidth="1"/>
    <col min="6660" max="6660" width="34.7109375" style="2066" customWidth="1"/>
    <col min="6661" max="6661" width="4.7109375" style="2066" customWidth="1"/>
    <col min="6662" max="6674" width="11" style="2066" customWidth="1"/>
    <col min="6675" max="6684" width="9.85546875" style="2066" customWidth="1"/>
    <col min="6685" max="6688" width="11" style="2066" customWidth="1"/>
    <col min="6689" max="6689" width="14.42578125" style="2066" customWidth="1"/>
    <col min="6690" max="6690" width="4.140625" style="2066" customWidth="1"/>
    <col min="6691" max="6691" width="13.28515625" style="2066" customWidth="1"/>
    <col min="6692" max="6692" width="28.140625" style="2066" customWidth="1"/>
    <col min="6693" max="6693" width="11" style="2066" customWidth="1"/>
    <col min="6694" max="6694" width="14.42578125" style="2066" customWidth="1"/>
    <col min="6695" max="6695" width="4.140625" style="2066" customWidth="1"/>
    <col min="6696" max="6697" width="11" style="2066" customWidth="1"/>
    <col min="6698" max="6698" width="14.42578125" style="2066" customWidth="1"/>
    <col min="6699" max="6699" width="4.140625" style="2066" customWidth="1"/>
    <col min="6700" max="6700" width="14.42578125" style="2066" customWidth="1"/>
    <col min="6701" max="6912" width="11" style="2066"/>
    <col min="6913" max="6913" width="34.7109375" style="2066" customWidth="1"/>
    <col min="6914" max="6914" width="19" style="2066" customWidth="1"/>
    <col min="6915" max="6915" width="17.140625" style="2066" customWidth="1"/>
    <col min="6916" max="6916" width="34.7109375" style="2066" customWidth="1"/>
    <col min="6917" max="6917" width="4.7109375" style="2066" customWidth="1"/>
    <col min="6918" max="6930" width="11" style="2066" customWidth="1"/>
    <col min="6931" max="6940" width="9.85546875" style="2066" customWidth="1"/>
    <col min="6941" max="6944" width="11" style="2066" customWidth="1"/>
    <col min="6945" max="6945" width="14.42578125" style="2066" customWidth="1"/>
    <col min="6946" max="6946" width="4.140625" style="2066" customWidth="1"/>
    <col min="6947" max="6947" width="13.28515625" style="2066" customWidth="1"/>
    <col min="6948" max="6948" width="28.140625" style="2066" customWidth="1"/>
    <col min="6949" max="6949" width="11" style="2066" customWidth="1"/>
    <col min="6950" max="6950" width="14.42578125" style="2066" customWidth="1"/>
    <col min="6951" max="6951" width="4.140625" style="2066" customWidth="1"/>
    <col min="6952" max="6953" width="11" style="2066" customWidth="1"/>
    <col min="6954" max="6954" width="14.42578125" style="2066" customWidth="1"/>
    <col min="6955" max="6955" width="4.140625" style="2066" customWidth="1"/>
    <col min="6956" max="6956" width="14.42578125" style="2066" customWidth="1"/>
    <col min="6957" max="7168" width="11" style="2066"/>
    <col min="7169" max="7169" width="34.7109375" style="2066" customWidth="1"/>
    <col min="7170" max="7170" width="19" style="2066" customWidth="1"/>
    <col min="7171" max="7171" width="17.140625" style="2066" customWidth="1"/>
    <col min="7172" max="7172" width="34.7109375" style="2066" customWidth="1"/>
    <col min="7173" max="7173" width="4.7109375" style="2066" customWidth="1"/>
    <col min="7174" max="7186" width="11" style="2066" customWidth="1"/>
    <col min="7187" max="7196" width="9.85546875" style="2066" customWidth="1"/>
    <col min="7197" max="7200" width="11" style="2066" customWidth="1"/>
    <col min="7201" max="7201" width="14.42578125" style="2066" customWidth="1"/>
    <col min="7202" max="7202" width="4.140625" style="2066" customWidth="1"/>
    <col min="7203" max="7203" width="13.28515625" style="2066" customWidth="1"/>
    <col min="7204" max="7204" width="28.140625" style="2066" customWidth="1"/>
    <col min="7205" max="7205" width="11" style="2066" customWidth="1"/>
    <col min="7206" max="7206" width="14.42578125" style="2066" customWidth="1"/>
    <col min="7207" max="7207" width="4.140625" style="2066" customWidth="1"/>
    <col min="7208" max="7209" width="11" style="2066" customWidth="1"/>
    <col min="7210" max="7210" width="14.42578125" style="2066" customWidth="1"/>
    <col min="7211" max="7211" width="4.140625" style="2066" customWidth="1"/>
    <col min="7212" max="7212" width="14.42578125" style="2066" customWidth="1"/>
    <col min="7213" max="7424" width="11" style="2066"/>
    <col min="7425" max="7425" width="34.7109375" style="2066" customWidth="1"/>
    <col min="7426" max="7426" width="19" style="2066" customWidth="1"/>
    <col min="7427" max="7427" width="17.140625" style="2066" customWidth="1"/>
    <col min="7428" max="7428" width="34.7109375" style="2066" customWidth="1"/>
    <col min="7429" max="7429" width="4.7109375" style="2066" customWidth="1"/>
    <col min="7430" max="7442" width="11" style="2066" customWidth="1"/>
    <col min="7443" max="7452" width="9.85546875" style="2066" customWidth="1"/>
    <col min="7453" max="7456" width="11" style="2066" customWidth="1"/>
    <col min="7457" max="7457" width="14.42578125" style="2066" customWidth="1"/>
    <col min="7458" max="7458" width="4.140625" style="2066" customWidth="1"/>
    <col min="7459" max="7459" width="13.28515625" style="2066" customWidth="1"/>
    <col min="7460" max="7460" width="28.140625" style="2066" customWidth="1"/>
    <col min="7461" max="7461" width="11" style="2066" customWidth="1"/>
    <col min="7462" max="7462" width="14.42578125" style="2066" customWidth="1"/>
    <col min="7463" max="7463" width="4.140625" style="2066" customWidth="1"/>
    <col min="7464" max="7465" width="11" style="2066" customWidth="1"/>
    <col min="7466" max="7466" width="14.42578125" style="2066" customWidth="1"/>
    <col min="7467" max="7467" width="4.140625" style="2066" customWidth="1"/>
    <col min="7468" max="7468" width="14.42578125" style="2066" customWidth="1"/>
    <col min="7469" max="7680" width="11" style="2066"/>
    <col min="7681" max="7681" width="34.7109375" style="2066" customWidth="1"/>
    <col min="7682" max="7682" width="19" style="2066" customWidth="1"/>
    <col min="7683" max="7683" width="17.140625" style="2066" customWidth="1"/>
    <col min="7684" max="7684" width="34.7109375" style="2066" customWidth="1"/>
    <col min="7685" max="7685" width="4.7109375" style="2066" customWidth="1"/>
    <col min="7686" max="7698" width="11" style="2066" customWidth="1"/>
    <col min="7699" max="7708" width="9.85546875" style="2066" customWidth="1"/>
    <col min="7709" max="7712" width="11" style="2066" customWidth="1"/>
    <col min="7713" max="7713" width="14.42578125" style="2066" customWidth="1"/>
    <col min="7714" max="7714" width="4.140625" style="2066" customWidth="1"/>
    <col min="7715" max="7715" width="13.28515625" style="2066" customWidth="1"/>
    <col min="7716" max="7716" width="28.140625" style="2066" customWidth="1"/>
    <col min="7717" max="7717" width="11" style="2066" customWidth="1"/>
    <col min="7718" max="7718" width="14.42578125" style="2066" customWidth="1"/>
    <col min="7719" max="7719" width="4.140625" style="2066" customWidth="1"/>
    <col min="7720" max="7721" width="11" style="2066" customWidth="1"/>
    <col min="7722" max="7722" width="14.42578125" style="2066" customWidth="1"/>
    <col min="7723" max="7723" width="4.140625" style="2066" customWidth="1"/>
    <col min="7724" max="7724" width="14.42578125" style="2066" customWidth="1"/>
    <col min="7725" max="7936" width="11" style="2066"/>
    <col min="7937" max="7937" width="34.7109375" style="2066" customWidth="1"/>
    <col min="7938" max="7938" width="19" style="2066" customWidth="1"/>
    <col min="7939" max="7939" width="17.140625" style="2066" customWidth="1"/>
    <col min="7940" max="7940" width="34.7109375" style="2066" customWidth="1"/>
    <col min="7941" max="7941" width="4.7109375" style="2066" customWidth="1"/>
    <col min="7942" max="7954" width="11" style="2066" customWidth="1"/>
    <col min="7955" max="7964" width="9.85546875" style="2066" customWidth="1"/>
    <col min="7965" max="7968" width="11" style="2066" customWidth="1"/>
    <col min="7969" max="7969" width="14.42578125" style="2066" customWidth="1"/>
    <col min="7970" max="7970" width="4.140625" style="2066" customWidth="1"/>
    <col min="7971" max="7971" width="13.28515625" style="2066" customWidth="1"/>
    <col min="7972" max="7972" width="28.140625" style="2066" customWidth="1"/>
    <col min="7973" max="7973" width="11" style="2066" customWidth="1"/>
    <col min="7974" max="7974" width="14.42578125" style="2066" customWidth="1"/>
    <col min="7975" max="7975" width="4.140625" style="2066" customWidth="1"/>
    <col min="7976" max="7977" width="11" style="2066" customWidth="1"/>
    <col min="7978" max="7978" width="14.42578125" style="2066" customWidth="1"/>
    <col min="7979" max="7979" width="4.140625" style="2066" customWidth="1"/>
    <col min="7980" max="7980" width="14.42578125" style="2066" customWidth="1"/>
    <col min="7981" max="8192" width="11" style="2066"/>
    <col min="8193" max="8193" width="34.7109375" style="2066" customWidth="1"/>
    <col min="8194" max="8194" width="19" style="2066" customWidth="1"/>
    <col min="8195" max="8195" width="17.140625" style="2066" customWidth="1"/>
    <col min="8196" max="8196" width="34.7109375" style="2066" customWidth="1"/>
    <col min="8197" max="8197" width="4.7109375" style="2066" customWidth="1"/>
    <col min="8198" max="8210" width="11" style="2066" customWidth="1"/>
    <col min="8211" max="8220" width="9.85546875" style="2066" customWidth="1"/>
    <col min="8221" max="8224" width="11" style="2066" customWidth="1"/>
    <col min="8225" max="8225" width="14.42578125" style="2066" customWidth="1"/>
    <col min="8226" max="8226" width="4.140625" style="2066" customWidth="1"/>
    <col min="8227" max="8227" width="13.28515625" style="2066" customWidth="1"/>
    <col min="8228" max="8228" width="28.140625" style="2066" customWidth="1"/>
    <col min="8229" max="8229" width="11" style="2066" customWidth="1"/>
    <col min="8230" max="8230" width="14.42578125" style="2066" customWidth="1"/>
    <col min="8231" max="8231" width="4.140625" style="2066" customWidth="1"/>
    <col min="8232" max="8233" width="11" style="2066" customWidth="1"/>
    <col min="8234" max="8234" width="14.42578125" style="2066" customWidth="1"/>
    <col min="8235" max="8235" width="4.140625" style="2066" customWidth="1"/>
    <col min="8236" max="8236" width="14.42578125" style="2066" customWidth="1"/>
    <col min="8237" max="8448" width="11" style="2066"/>
    <col min="8449" max="8449" width="34.7109375" style="2066" customWidth="1"/>
    <col min="8450" max="8450" width="19" style="2066" customWidth="1"/>
    <col min="8451" max="8451" width="17.140625" style="2066" customWidth="1"/>
    <col min="8452" max="8452" width="34.7109375" style="2066" customWidth="1"/>
    <col min="8453" max="8453" width="4.7109375" style="2066" customWidth="1"/>
    <col min="8454" max="8466" width="11" style="2066" customWidth="1"/>
    <col min="8467" max="8476" width="9.85546875" style="2066" customWidth="1"/>
    <col min="8477" max="8480" width="11" style="2066" customWidth="1"/>
    <col min="8481" max="8481" width="14.42578125" style="2066" customWidth="1"/>
    <col min="8482" max="8482" width="4.140625" style="2066" customWidth="1"/>
    <col min="8483" max="8483" width="13.28515625" style="2066" customWidth="1"/>
    <col min="8484" max="8484" width="28.140625" style="2066" customWidth="1"/>
    <col min="8485" max="8485" width="11" style="2066" customWidth="1"/>
    <col min="8486" max="8486" width="14.42578125" style="2066" customWidth="1"/>
    <col min="8487" max="8487" width="4.140625" style="2066" customWidth="1"/>
    <col min="8488" max="8489" width="11" style="2066" customWidth="1"/>
    <col min="8490" max="8490" width="14.42578125" style="2066" customWidth="1"/>
    <col min="8491" max="8491" width="4.140625" style="2066" customWidth="1"/>
    <col min="8492" max="8492" width="14.42578125" style="2066" customWidth="1"/>
    <col min="8493" max="8704" width="11" style="2066"/>
    <col min="8705" max="8705" width="34.7109375" style="2066" customWidth="1"/>
    <col min="8706" max="8706" width="19" style="2066" customWidth="1"/>
    <col min="8707" max="8707" width="17.140625" style="2066" customWidth="1"/>
    <col min="8708" max="8708" width="34.7109375" style="2066" customWidth="1"/>
    <col min="8709" max="8709" width="4.7109375" style="2066" customWidth="1"/>
    <col min="8710" max="8722" width="11" style="2066" customWidth="1"/>
    <col min="8723" max="8732" width="9.85546875" style="2066" customWidth="1"/>
    <col min="8733" max="8736" width="11" style="2066" customWidth="1"/>
    <col min="8737" max="8737" width="14.42578125" style="2066" customWidth="1"/>
    <col min="8738" max="8738" width="4.140625" style="2066" customWidth="1"/>
    <col min="8739" max="8739" width="13.28515625" style="2066" customWidth="1"/>
    <col min="8740" max="8740" width="28.140625" style="2066" customWidth="1"/>
    <col min="8741" max="8741" width="11" style="2066" customWidth="1"/>
    <col min="8742" max="8742" width="14.42578125" style="2066" customWidth="1"/>
    <col min="8743" max="8743" width="4.140625" style="2066" customWidth="1"/>
    <col min="8744" max="8745" width="11" style="2066" customWidth="1"/>
    <col min="8746" max="8746" width="14.42578125" style="2066" customWidth="1"/>
    <col min="8747" max="8747" width="4.140625" style="2066" customWidth="1"/>
    <col min="8748" max="8748" width="14.42578125" style="2066" customWidth="1"/>
    <col min="8749" max="8960" width="11" style="2066"/>
    <col min="8961" max="8961" width="34.7109375" style="2066" customWidth="1"/>
    <col min="8962" max="8962" width="19" style="2066" customWidth="1"/>
    <col min="8963" max="8963" width="17.140625" style="2066" customWidth="1"/>
    <col min="8964" max="8964" width="34.7109375" style="2066" customWidth="1"/>
    <col min="8965" max="8965" width="4.7109375" style="2066" customWidth="1"/>
    <col min="8966" max="8978" width="11" style="2066" customWidth="1"/>
    <col min="8979" max="8988" width="9.85546875" style="2066" customWidth="1"/>
    <col min="8989" max="8992" width="11" style="2066" customWidth="1"/>
    <col min="8993" max="8993" width="14.42578125" style="2066" customWidth="1"/>
    <col min="8994" max="8994" width="4.140625" style="2066" customWidth="1"/>
    <col min="8995" max="8995" width="13.28515625" style="2066" customWidth="1"/>
    <col min="8996" max="8996" width="28.140625" style="2066" customWidth="1"/>
    <col min="8997" max="8997" width="11" style="2066" customWidth="1"/>
    <col min="8998" max="8998" width="14.42578125" style="2066" customWidth="1"/>
    <col min="8999" max="8999" width="4.140625" style="2066" customWidth="1"/>
    <col min="9000" max="9001" width="11" style="2066" customWidth="1"/>
    <col min="9002" max="9002" width="14.42578125" style="2066" customWidth="1"/>
    <col min="9003" max="9003" width="4.140625" style="2066" customWidth="1"/>
    <col min="9004" max="9004" width="14.42578125" style="2066" customWidth="1"/>
    <col min="9005" max="9216" width="11" style="2066"/>
    <col min="9217" max="9217" width="34.7109375" style="2066" customWidth="1"/>
    <col min="9218" max="9218" width="19" style="2066" customWidth="1"/>
    <col min="9219" max="9219" width="17.140625" style="2066" customWidth="1"/>
    <col min="9220" max="9220" width="34.7109375" style="2066" customWidth="1"/>
    <col min="9221" max="9221" width="4.7109375" style="2066" customWidth="1"/>
    <col min="9222" max="9234" width="11" style="2066" customWidth="1"/>
    <col min="9235" max="9244" width="9.85546875" style="2066" customWidth="1"/>
    <col min="9245" max="9248" width="11" style="2066" customWidth="1"/>
    <col min="9249" max="9249" width="14.42578125" style="2066" customWidth="1"/>
    <col min="9250" max="9250" width="4.140625" style="2066" customWidth="1"/>
    <col min="9251" max="9251" width="13.28515625" style="2066" customWidth="1"/>
    <col min="9252" max="9252" width="28.140625" style="2066" customWidth="1"/>
    <col min="9253" max="9253" width="11" style="2066" customWidth="1"/>
    <col min="9254" max="9254" width="14.42578125" style="2066" customWidth="1"/>
    <col min="9255" max="9255" width="4.140625" style="2066" customWidth="1"/>
    <col min="9256" max="9257" width="11" style="2066" customWidth="1"/>
    <col min="9258" max="9258" width="14.42578125" style="2066" customWidth="1"/>
    <col min="9259" max="9259" width="4.140625" style="2066" customWidth="1"/>
    <col min="9260" max="9260" width="14.42578125" style="2066" customWidth="1"/>
    <col min="9261" max="9472" width="11" style="2066"/>
    <col min="9473" max="9473" width="34.7109375" style="2066" customWidth="1"/>
    <col min="9474" max="9474" width="19" style="2066" customWidth="1"/>
    <col min="9475" max="9475" width="17.140625" style="2066" customWidth="1"/>
    <col min="9476" max="9476" width="34.7109375" style="2066" customWidth="1"/>
    <col min="9477" max="9477" width="4.7109375" style="2066" customWidth="1"/>
    <col min="9478" max="9490" width="11" style="2066" customWidth="1"/>
    <col min="9491" max="9500" width="9.85546875" style="2066" customWidth="1"/>
    <col min="9501" max="9504" width="11" style="2066" customWidth="1"/>
    <col min="9505" max="9505" width="14.42578125" style="2066" customWidth="1"/>
    <col min="9506" max="9506" width="4.140625" style="2066" customWidth="1"/>
    <col min="9507" max="9507" width="13.28515625" style="2066" customWidth="1"/>
    <col min="9508" max="9508" width="28.140625" style="2066" customWidth="1"/>
    <col min="9509" max="9509" width="11" style="2066" customWidth="1"/>
    <col min="9510" max="9510" width="14.42578125" style="2066" customWidth="1"/>
    <col min="9511" max="9511" width="4.140625" style="2066" customWidth="1"/>
    <col min="9512" max="9513" width="11" style="2066" customWidth="1"/>
    <col min="9514" max="9514" width="14.42578125" style="2066" customWidth="1"/>
    <col min="9515" max="9515" width="4.140625" style="2066" customWidth="1"/>
    <col min="9516" max="9516" width="14.42578125" style="2066" customWidth="1"/>
    <col min="9517" max="9728" width="11" style="2066"/>
    <col min="9729" max="9729" width="34.7109375" style="2066" customWidth="1"/>
    <col min="9730" max="9730" width="19" style="2066" customWidth="1"/>
    <col min="9731" max="9731" width="17.140625" style="2066" customWidth="1"/>
    <col min="9732" max="9732" width="34.7109375" style="2066" customWidth="1"/>
    <col min="9733" max="9733" width="4.7109375" style="2066" customWidth="1"/>
    <col min="9734" max="9746" width="11" style="2066" customWidth="1"/>
    <col min="9747" max="9756" width="9.85546875" style="2066" customWidth="1"/>
    <col min="9757" max="9760" width="11" style="2066" customWidth="1"/>
    <col min="9761" max="9761" width="14.42578125" style="2066" customWidth="1"/>
    <col min="9762" max="9762" width="4.140625" style="2066" customWidth="1"/>
    <col min="9763" max="9763" width="13.28515625" style="2066" customWidth="1"/>
    <col min="9764" max="9764" width="28.140625" style="2066" customWidth="1"/>
    <col min="9765" max="9765" width="11" style="2066" customWidth="1"/>
    <col min="9766" max="9766" width="14.42578125" style="2066" customWidth="1"/>
    <col min="9767" max="9767" width="4.140625" style="2066" customWidth="1"/>
    <col min="9768" max="9769" width="11" style="2066" customWidth="1"/>
    <col min="9770" max="9770" width="14.42578125" style="2066" customWidth="1"/>
    <col min="9771" max="9771" width="4.140625" style="2066" customWidth="1"/>
    <col min="9772" max="9772" width="14.42578125" style="2066" customWidth="1"/>
    <col min="9773" max="9984" width="11" style="2066"/>
    <col min="9985" max="9985" width="34.7109375" style="2066" customWidth="1"/>
    <col min="9986" max="9986" width="19" style="2066" customWidth="1"/>
    <col min="9987" max="9987" width="17.140625" style="2066" customWidth="1"/>
    <col min="9988" max="9988" width="34.7109375" style="2066" customWidth="1"/>
    <col min="9989" max="9989" width="4.7109375" style="2066" customWidth="1"/>
    <col min="9990" max="10002" width="11" style="2066" customWidth="1"/>
    <col min="10003" max="10012" width="9.85546875" style="2066" customWidth="1"/>
    <col min="10013" max="10016" width="11" style="2066" customWidth="1"/>
    <col min="10017" max="10017" width="14.42578125" style="2066" customWidth="1"/>
    <col min="10018" max="10018" width="4.140625" style="2066" customWidth="1"/>
    <col min="10019" max="10019" width="13.28515625" style="2066" customWidth="1"/>
    <col min="10020" max="10020" width="28.140625" style="2066" customWidth="1"/>
    <col min="10021" max="10021" width="11" style="2066" customWidth="1"/>
    <col min="10022" max="10022" width="14.42578125" style="2066" customWidth="1"/>
    <col min="10023" max="10023" width="4.140625" style="2066" customWidth="1"/>
    <col min="10024" max="10025" width="11" style="2066" customWidth="1"/>
    <col min="10026" max="10026" width="14.42578125" style="2066" customWidth="1"/>
    <col min="10027" max="10027" width="4.140625" style="2066" customWidth="1"/>
    <col min="10028" max="10028" width="14.42578125" style="2066" customWidth="1"/>
    <col min="10029" max="10240" width="11" style="2066"/>
    <col min="10241" max="10241" width="34.7109375" style="2066" customWidth="1"/>
    <col min="10242" max="10242" width="19" style="2066" customWidth="1"/>
    <col min="10243" max="10243" width="17.140625" style="2066" customWidth="1"/>
    <col min="10244" max="10244" width="34.7109375" style="2066" customWidth="1"/>
    <col min="10245" max="10245" width="4.7109375" style="2066" customWidth="1"/>
    <col min="10246" max="10258" width="11" style="2066" customWidth="1"/>
    <col min="10259" max="10268" width="9.85546875" style="2066" customWidth="1"/>
    <col min="10269" max="10272" width="11" style="2066" customWidth="1"/>
    <col min="10273" max="10273" width="14.42578125" style="2066" customWidth="1"/>
    <col min="10274" max="10274" width="4.140625" style="2066" customWidth="1"/>
    <col min="10275" max="10275" width="13.28515625" style="2066" customWidth="1"/>
    <col min="10276" max="10276" width="28.140625" style="2066" customWidth="1"/>
    <col min="10277" max="10277" width="11" style="2066" customWidth="1"/>
    <col min="10278" max="10278" width="14.42578125" style="2066" customWidth="1"/>
    <col min="10279" max="10279" width="4.140625" style="2066" customWidth="1"/>
    <col min="10280" max="10281" width="11" style="2066" customWidth="1"/>
    <col min="10282" max="10282" width="14.42578125" style="2066" customWidth="1"/>
    <col min="10283" max="10283" width="4.140625" style="2066" customWidth="1"/>
    <col min="10284" max="10284" width="14.42578125" style="2066" customWidth="1"/>
    <col min="10285" max="10496" width="11" style="2066"/>
    <col min="10497" max="10497" width="34.7109375" style="2066" customWidth="1"/>
    <col min="10498" max="10498" width="19" style="2066" customWidth="1"/>
    <col min="10499" max="10499" width="17.140625" style="2066" customWidth="1"/>
    <col min="10500" max="10500" width="34.7109375" style="2066" customWidth="1"/>
    <col min="10501" max="10501" width="4.7109375" style="2066" customWidth="1"/>
    <col min="10502" max="10514" width="11" style="2066" customWidth="1"/>
    <col min="10515" max="10524" width="9.85546875" style="2066" customWidth="1"/>
    <col min="10525" max="10528" width="11" style="2066" customWidth="1"/>
    <col min="10529" max="10529" width="14.42578125" style="2066" customWidth="1"/>
    <col min="10530" max="10530" width="4.140625" style="2066" customWidth="1"/>
    <col min="10531" max="10531" width="13.28515625" style="2066" customWidth="1"/>
    <col min="10532" max="10532" width="28.140625" style="2066" customWidth="1"/>
    <col min="10533" max="10533" width="11" style="2066" customWidth="1"/>
    <col min="10534" max="10534" width="14.42578125" style="2066" customWidth="1"/>
    <col min="10535" max="10535" width="4.140625" style="2066" customWidth="1"/>
    <col min="10536" max="10537" width="11" style="2066" customWidth="1"/>
    <col min="10538" max="10538" width="14.42578125" style="2066" customWidth="1"/>
    <col min="10539" max="10539" width="4.140625" style="2066" customWidth="1"/>
    <col min="10540" max="10540" width="14.42578125" style="2066" customWidth="1"/>
    <col min="10541" max="10752" width="11" style="2066"/>
    <col min="10753" max="10753" width="34.7109375" style="2066" customWidth="1"/>
    <col min="10754" max="10754" width="19" style="2066" customWidth="1"/>
    <col min="10755" max="10755" width="17.140625" style="2066" customWidth="1"/>
    <col min="10756" max="10756" width="34.7109375" style="2066" customWidth="1"/>
    <col min="10757" max="10757" width="4.7109375" style="2066" customWidth="1"/>
    <col min="10758" max="10770" width="11" style="2066" customWidth="1"/>
    <col min="10771" max="10780" width="9.85546875" style="2066" customWidth="1"/>
    <col min="10781" max="10784" width="11" style="2066" customWidth="1"/>
    <col min="10785" max="10785" width="14.42578125" style="2066" customWidth="1"/>
    <col min="10786" max="10786" width="4.140625" style="2066" customWidth="1"/>
    <col min="10787" max="10787" width="13.28515625" style="2066" customWidth="1"/>
    <col min="10788" max="10788" width="28.140625" style="2066" customWidth="1"/>
    <col min="10789" max="10789" width="11" style="2066" customWidth="1"/>
    <col min="10790" max="10790" width="14.42578125" style="2066" customWidth="1"/>
    <col min="10791" max="10791" width="4.140625" style="2066" customWidth="1"/>
    <col min="10792" max="10793" width="11" style="2066" customWidth="1"/>
    <col min="10794" max="10794" width="14.42578125" style="2066" customWidth="1"/>
    <col min="10795" max="10795" width="4.140625" style="2066" customWidth="1"/>
    <col min="10796" max="10796" width="14.42578125" style="2066" customWidth="1"/>
    <col min="10797" max="11008" width="11" style="2066"/>
    <col min="11009" max="11009" width="34.7109375" style="2066" customWidth="1"/>
    <col min="11010" max="11010" width="19" style="2066" customWidth="1"/>
    <col min="11011" max="11011" width="17.140625" style="2066" customWidth="1"/>
    <col min="11012" max="11012" width="34.7109375" style="2066" customWidth="1"/>
    <col min="11013" max="11013" width="4.7109375" style="2066" customWidth="1"/>
    <col min="11014" max="11026" width="11" style="2066" customWidth="1"/>
    <col min="11027" max="11036" width="9.85546875" style="2066" customWidth="1"/>
    <col min="11037" max="11040" width="11" style="2066" customWidth="1"/>
    <col min="11041" max="11041" width="14.42578125" style="2066" customWidth="1"/>
    <col min="11042" max="11042" width="4.140625" style="2066" customWidth="1"/>
    <col min="11043" max="11043" width="13.28515625" style="2066" customWidth="1"/>
    <col min="11044" max="11044" width="28.140625" style="2066" customWidth="1"/>
    <col min="11045" max="11045" width="11" style="2066" customWidth="1"/>
    <col min="11046" max="11046" width="14.42578125" style="2066" customWidth="1"/>
    <col min="11047" max="11047" width="4.140625" style="2066" customWidth="1"/>
    <col min="11048" max="11049" width="11" style="2066" customWidth="1"/>
    <col min="11050" max="11050" width="14.42578125" style="2066" customWidth="1"/>
    <col min="11051" max="11051" width="4.140625" style="2066" customWidth="1"/>
    <col min="11052" max="11052" width="14.42578125" style="2066" customWidth="1"/>
    <col min="11053" max="11264" width="11" style="2066"/>
    <col min="11265" max="11265" width="34.7109375" style="2066" customWidth="1"/>
    <col min="11266" max="11266" width="19" style="2066" customWidth="1"/>
    <col min="11267" max="11267" width="17.140625" style="2066" customWidth="1"/>
    <col min="11268" max="11268" width="34.7109375" style="2066" customWidth="1"/>
    <col min="11269" max="11269" width="4.7109375" style="2066" customWidth="1"/>
    <col min="11270" max="11282" width="11" style="2066" customWidth="1"/>
    <col min="11283" max="11292" width="9.85546875" style="2066" customWidth="1"/>
    <col min="11293" max="11296" width="11" style="2066" customWidth="1"/>
    <col min="11297" max="11297" width="14.42578125" style="2066" customWidth="1"/>
    <col min="11298" max="11298" width="4.140625" style="2066" customWidth="1"/>
    <col min="11299" max="11299" width="13.28515625" style="2066" customWidth="1"/>
    <col min="11300" max="11300" width="28.140625" style="2066" customWidth="1"/>
    <col min="11301" max="11301" width="11" style="2066" customWidth="1"/>
    <col min="11302" max="11302" width="14.42578125" style="2066" customWidth="1"/>
    <col min="11303" max="11303" width="4.140625" style="2066" customWidth="1"/>
    <col min="11304" max="11305" width="11" style="2066" customWidth="1"/>
    <col min="11306" max="11306" width="14.42578125" style="2066" customWidth="1"/>
    <col min="11307" max="11307" width="4.140625" style="2066" customWidth="1"/>
    <col min="11308" max="11308" width="14.42578125" style="2066" customWidth="1"/>
    <col min="11309" max="11520" width="11" style="2066"/>
    <col min="11521" max="11521" width="34.7109375" style="2066" customWidth="1"/>
    <col min="11522" max="11522" width="19" style="2066" customWidth="1"/>
    <col min="11523" max="11523" width="17.140625" style="2066" customWidth="1"/>
    <col min="11524" max="11524" width="34.7109375" style="2066" customWidth="1"/>
    <col min="11525" max="11525" width="4.7109375" style="2066" customWidth="1"/>
    <col min="11526" max="11538" width="11" style="2066" customWidth="1"/>
    <col min="11539" max="11548" width="9.85546875" style="2066" customWidth="1"/>
    <col min="11549" max="11552" width="11" style="2066" customWidth="1"/>
    <col min="11553" max="11553" width="14.42578125" style="2066" customWidth="1"/>
    <col min="11554" max="11554" width="4.140625" style="2066" customWidth="1"/>
    <col min="11555" max="11555" width="13.28515625" style="2066" customWidth="1"/>
    <col min="11556" max="11556" width="28.140625" style="2066" customWidth="1"/>
    <col min="11557" max="11557" width="11" style="2066" customWidth="1"/>
    <col min="11558" max="11558" width="14.42578125" style="2066" customWidth="1"/>
    <col min="11559" max="11559" width="4.140625" style="2066" customWidth="1"/>
    <col min="11560" max="11561" width="11" style="2066" customWidth="1"/>
    <col min="11562" max="11562" width="14.42578125" style="2066" customWidth="1"/>
    <col min="11563" max="11563" width="4.140625" style="2066" customWidth="1"/>
    <col min="11564" max="11564" width="14.42578125" style="2066" customWidth="1"/>
    <col min="11565" max="11776" width="11" style="2066"/>
    <col min="11777" max="11777" width="34.7109375" style="2066" customWidth="1"/>
    <col min="11778" max="11778" width="19" style="2066" customWidth="1"/>
    <col min="11779" max="11779" width="17.140625" style="2066" customWidth="1"/>
    <col min="11780" max="11780" width="34.7109375" style="2066" customWidth="1"/>
    <col min="11781" max="11781" width="4.7109375" style="2066" customWidth="1"/>
    <col min="11782" max="11794" width="11" style="2066" customWidth="1"/>
    <col min="11795" max="11804" width="9.85546875" style="2066" customWidth="1"/>
    <col min="11805" max="11808" width="11" style="2066" customWidth="1"/>
    <col min="11809" max="11809" width="14.42578125" style="2066" customWidth="1"/>
    <col min="11810" max="11810" width="4.140625" style="2066" customWidth="1"/>
    <col min="11811" max="11811" width="13.28515625" style="2066" customWidth="1"/>
    <col min="11812" max="11812" width="28.140625" style="2066" customWidth="1"/>
    <col min="11813" max="11813" width="11" style="2066" customWidth="1"/>
    <col min="11814" max="11814" width="14.42578125" style="2066" customWidth="1"/>
    <col min="11815" max="11815" width="4.140625" style="2066" customWidth="1"/>
    <col min="11816" max="11817" width="11" style="2066" customWidth="1"/>
    <col min="11818" max="11818" width="14.42578125" style="2066" customWidth="1"/>
    <col min="11819" max="11819" width="4.140625" style="2066" customWidth="1"/>
    <col min="11820" max="11820" width="14.42578125" style="2066" customWidth="1"/>
    <col min="11821" max="12032" width="11" style="2066"/>
    <col min="12033" max="12033" width="34.7109375" style="2066" customWidth="1"/>
    <col min="12034" max="12034" width="19" style="2066" customWidth="1"/>
    <col min="12035" max="12035" width="17.140625" style="2066" customWidth="1"/>
    <col min="12036" max="12036" width="34.7109375" style="2066" customWidth="1"/>
    <col min="12037" max="12037" width="4.7109375" style="2066" customWidth="1"/>
    <col min="12038" max="12050" width="11" style="2066" customWidth="1"/>
    <col min="12051" max="12060" width="9.85546875" style="2066" customWidth="1"/>
    <col min="12061" max="12064" width="11" style="2066" customWidth="1"/>
    <col min="12065" max="12065" width="14.42578125" style="2066" customWidth="1"/>
    <col min="12066" max="12066" width="4.140625" style="2066" customWidth="1"/>
    <col min="12067" max="12067" width="13.28515625" style="2066" customWidth="1"/>
    <col min="12068" max="12068" width="28.140625" style="2066" customWidth="1"/>
    <col min="12069" max="12069" width="11" style="2066" customWidth="1"/>
    <col min="12070" max="12070" width="14.42578125" style="2066" customWidth="1"/>
    <col min="12071" max="12071" width="4.140625" style="2066" customWidth="1"/>
    <col min="12072" max="12073" width="11" style="2066" customWidth="1"/>
    <col min="12074" max="12074" width="14.42578125" style="2066" customWidth="1"/>
    <col min="12075" max="12075" width="4.140625" style="2066" customWidth="1"/>
    <col min="12076" max="12076" width="14.42578125" style="2066" customWidth="1"/>
    <col min="12077" max="12288" width="11" style="2066"/>
    <col min="12289" max="12289" width="34.7109375" style="2066" customWidth="1"/>
    <col min="12290" max="12290" width="19" style="2066" customWidth="1"/>
    <col min="12291" max="12291" width="17.140625" style="2066" customWidth="1"/>
    <col min="12292" max="12292" width="34.7109375" style="2066" customWidth="1"/>
    <col min="12293" max="12293" width="4.7109375" style="2066" customWidth="1"/>
    <col min="12294" max="12306" width="11" style="2066" customWidth="1"/>
    <col min="12307" max="12316" width="9.85546875" style="2066" customWidth="1"/>
    <col min="12317" max="12320" width="11" style="2066" customWidth="1"/>
    <col min="12321" max="12321" width="14.42578125" style="2066" customWidth="1"/>
    <col min="12322" max="12322" width="4.140625" style="2066" customWidth="1"/>
    <col min="12323" max="12323" width="13.28515625" style="2066" customWidth="1"/>
    <col min="12324" max="12324" width="28.140625" style="2066" customWidth="1"/>
    <col min="12325" max="12325" width="11" style="2066" customWidth="1"/>
    <col min="12326" max="12326" width="14.42578125" style="2066" customWidth="1"/>
    <col min="12327" max="12327" width="4.140625" style="2066" customWidth="1"/>
    <col min="12328" max="12329" width="11" style="2066" customWidth="1"/>
    <col min="12330" max="12330" width="14.42578125" style="2066" customWidth="1"/>
    <col min="12331" max="12331" width="4.140625" style="2066" customWidth="1"/>
    <col min="12332" max="12332" width="14.42578125" style="2066" customWidth="1"/>
    <col min="12333" max="12544" width="11" style="2066"/>
    <col min="12545" max="12545" width="34.7109375" style="2066" customWidth="1"/>
    <col min="12546" max="12546" width="19" style="2066" customWidth="1"/>
    <col min="12547" max="12547" width="17.140625" style="2066" customWidth="1"/>
    <col min="12548" max="12548" width="34.7109375" style="2066" customWidth="1"/>
    <col min="12549" max="12549" width="4.7109375" style="2066" customWidth="1"/>
    <col min="12550" max="12562" width="11" style="2066" customWidth="1"/>
    <col min="12563" max="12572" width="9.85546875" style="2066" customWidth="1"/>
    <col min="12573" max="12576" width="11" style="2066" customWidth="1"/>
    <col min="12577" max="12577" width="14.42578125" style="2066" customWidth="1"/>
    <col min="12578" max="12578" width="4.140625" style="2066" customWidth="1"/>
    <col min="12579" max="12579" width="13.28515625" style="2066" customWidth="1"/>
    <col min="12580" max="12580" width="28.140625" style="2066" customWidth="1"/>
    <col min="12581" max="12581" width="11" style="2066" customWidth="1"/>
    <col min="12582" max="12582" width="14.42578125" style="2066" customWidth="1"/>
    <col min="12583" max="12583" width="4.140625" style="2066" customWidth="1"/>
    <col min="12584" max="12585" width="11" style="2066" customWidth="1"/>
    <col min="12586" max="12586" width="14.42578125" style="2066" customWidth="1"/>
    <col min="12587" max="12587" width="4.140625" style="2066" customWidth="1"/>
    <col min="12588" max="12588" width="14.42578125" style="2066" customWidth="1"/>
    <col min="12589" max="12800" width="11" style="2066"/>
    <col min="12801" max="12801" width="34.7109375" style="2066" customWidth="1"/>
    <col min="12802" max="12802" width="19" style="2066" customWidth="1"/>
    <col min="12803" max="12803" width="17.140625" style="2066" customWidth="1"/>
    <col min="12804" max="12804" width="34.7109375" style="2066" customWidth="1"/>
    <col min="12805" max="12805" width="4.7109375" style="2066" customWidth="1"/>
    <col min="12806" max="12818" width="11" style="2066" customWidth="1"/>
    <col min="12819" max="12828" width="9.85546875" style="2066" customWidth="1"/>
    <col min="12829" max="12832" width="11" style="2066" customWidth="1"/>
    <col min="12833" max="12833" width="14.42578125" style="2066" customWidth="1"/>
    <col min="12834" max="12834" width="4.140625" style="2066" customWidth="1"/>
    <col min="12835" max="12835" width="13.28515625" style="2066" customWidth="1"/>
    <col min="12836" max="12836" width="28.140625" style="2066" customWidth="1"/>
    <col min="12837" max="12837" width="11" style="2066" customWidth="1"/>
    <col min="12838" max="12838" width="14.42578125" style="2066" customWidth="1"/>
    <col min="12839" max="12839" width="4.140625" style="2066" customWidth="1"/>
    <col min="12840" max="12841" width="11" style="2066" customWidth="1"/>
    <col min="12842" max="12842" width="14.42578125" style="2066" customWidth="1"/>
    <col min="12843" max="12843" width="4.140625" style="2066" customWidth="1"/>
    <col min="12844" max="12844" width="14.42578125" style="2066" customWidth="1"/>
    <col min="12845" max="13056" width="11" style="2066"/>
    <col min="13057" max="13057" width="34.7109375" style="2066" customWidth="1"/>
    <col min="13058" max="13058" width="19" style="2066" customWidth="1"/>
    <col min="13059" max="13059" width="17.140625" style="2066" customWidth="1"/>
    <col min="13060" max="13060" width="34.7109375" style="2066" customWidth="1"/>
    <col min="13061" max="13061" width="4.7109375" style="2066" customWidth="1"/>
    <col min="13062" max="13074" width="11" style="2066" customWidth="1"/>
    <col min="13075" max="13084" width="9.85546875" style="2066" customWidth="1"/>
    <col min="13085" max="13088" width="11" style="2066" customWidth="1"/>
    <col min="13089" max="13089" width="14.42578125" style="2066" customWidth="1"/>
    <col min="13090" max="13090" width="4.140625" style="2066" customWidth="1"/>
    <col min="13091" max="13091" width="13.28515625" style="2066" customWidth="1"/>
    <col min="13092" max="13092" width="28.140625" style="2066" customWidth="1"/>
    <col min="13093" max="13093" width="11" style="2066" customWidth="1"/>
    <col min="13094" max="13094" width="14.42578125" style="2066" customWidth="1"/>
    <col min="13095" max="13095" width="4.140625" style="2066" customWidth="1"/>
    <col min="13096" max="13097" width="11" style="2066" customWidth="1"/>
    <col min="13098" max="13098" width="14.42578125" style="2066" customWidth="1"/>
    <col min="13099" max="13099" width="4.140625" style="2066" customWidth="1"/>
    <col min="13100" max="13100" width="14.42578125" style="2066" customWidth="1"/>
    <col min="13101" max="13312" width="11" style="2066"/>
    <col min="13313" max="13313" width="34.7109375" style="2066" customWidth="1"/>
    <col min="13314" max="13314" width="19" style="2066" customWidth="1"/>
    <col min="13315" max="13315" width="17.140625" style="2066" customWidth="1"/>
    <col min="13316" max="13316" width="34.7109375" style="2066" customWidth="1"/>
    <col min="13317" max="13317" width="4.7109375" style="2066" customWidth="1"/>
    <col min="13318" max="13330" width="11" style="2066" customWidth="1"/>
    <col min="13331" max="13340" width="9.85546875" style="2066" customWidth="1"/>
    <col min="13341" max="13344" width="11" style="2066" customWidth="1"/>
    <col min="13345" max="13345" width="14.42578125" style="2066" customWidth="1"/>
    <col min="13346" max="13346" width="4.140625" style="2066" customWidth="1"/>
    <col min="13347" max="13347" width="13.28515625" style="2066" customWidth="1"/>
    <col min="13348" max="13348" width="28.140625" style="2066" customWidth="1"/>
    <col min="13349" max="13349" width="11" style="2066" customWidth="1"/>
    <col min="13350" max="13350" width="14.42578125" style="2066" customWidth="1"/>
    <col min="13351" max="13351" width="4.140625" style="2066" customWidth="1"/>
    <col min="13352" max="13353" width="11" style="2066" customWidth="1"/>
    <col min="13354" max="13354" width="14.42578125" style="2066" customWidth="1"/>
    <col min="13355" max="13355" width="4.140625" style="2066" customWidth="1"/>
    <col min="13356" max="13356" width="14.42578125" style="2066" customWidth="1"/>
    <col min="13357" max="13568" width="11" style="2066"/>
    <col min="13569" max="13569" width="34.7109375" style="2066" customWidth="1"/>
    <col min="13570" max="13570" width="19" style="2066" customWidth="1"/>
    <col min="13571" max="13571" width="17.140625" style="2066" customWidth="1"/>
    <col min="13572" max="13572" width="34.7109375" style="2066" customWidth="1"/>
    <col min="13573" max="13573" width="4.7109375" style="2066" customWidth="1"/>
    <col min="13574" max="13586" width="11" style="2066" customWidth="1"/>
    <col min="13587" max="13596" width="9.85546875" style="2066" customWidth="1"/>
    <col min="13597" max="13600" width="11" style="2066" customWidth="1"/>
    <col min="13601" max="13601" width="14.42578125" style="2066" customWidth="1"/>
    <col min="13602" max="13602" width="4.140625" style="2066" customWidth="1"/>
    <col min="13603" max="13603" width="13.28515625" style="2066" customWidth="1"/>
    <col min="13604" max="13604" width="28.140625" style="2066" customWidth="1"/>
    <col min="13605" max="13605" width="11" style="2066" customWidth="1"/>
    <col min="13606" max="13606" width="14.42578125" style="2066" customWidth="1"/>
    <col min="13607" max="13607" width="4.140625" style="2066" customWidth="1"/>
    <col min="13608" max="13609" width="11" style="2066" customWidth="1"/>
    <col min="13610" max="13610" width="14.42578125" style="2066" customWidth="1"/>
    <col min="13611" max="13611" width="4.140625" style="2066" customWidth="1"/>
    <col min="13612" max="13612" width="14.42578125" style="2066" customWidth="1"/>
    <col min="13613" max="13824" width="11" style="2066"/>
    <col min="13825" max="13825" width="34.7109375" style="2066" customWidth="1"/>
    <col min="13826" max="13826" width="19" style="2066" customWidth="1"/>
    <col min="13827" max="13827" width="17.140625" style="2066" customWidth="1"/>
    <col min="13828" max="13828" width="34.7109375" style="2066" customWidth="1"/>
    <col min="13829" max="13829" width="4.7109375" style="2066" customWidth="1"/>
    <col min="13830" max="13842" width="11" style="2066" customWidth="1"/>
    <col min="13843" max="13852" width="9.85546875" style="2066" customWidth="1"/>
    <col min="13853" max="13856" width="11" style="2066" customWidth="1"/>
    <col min="13857" max="13857" width="14.42578125" style="2066" customWidth="1"/>
    <col min="13858" max="13858" width="4.140625" style="2066" customWidth="1"/>
    <col min="13859" max="13859" width="13.28515625" style="2066" customWidth="1"/>
    <col min="13860" max="13860" width="28.140625" style="2066" customWidth="1"/>
    <col min="13861" max="13861" width="11" style="2066" customWidth="1"/>
    <col min="13862" max="13862" width="14.42578125" style="2066" customWidth="1"/>
    <col min="13863" max="13863" width="4.140625" style="2066" customWidth="1"/>
    <col min="13864" max="13865" width="11" style="2066" customWidth="1"/>
    <col min="13866" max="13866" width="14.42578125" style="2066" customWidth="1"/>
    <col min="13867" max="13867" width="4.140625" style="2066" customWidth="1"/>
    <col min="13868" max="13868" width="14.42578125" style="2066" customWidth="1"/>
    <col min="13869" max="14080" width="11" style="2066"/>
    <col min="14081" max="14081" width="34.7109375" style="2066" customWidth="1"/>
    <col min="14082" max="14082" width="19" style="2066" customWidth="1"/>
    <col min="14083" max="14083" width="17.140625" style="2066" customWidth="1"/>
    <col min="14084" max="14084" width="34.7109375" style="2066" customWidth="1"/>
    <col min="14085" max="14085" width="4.7109375" style="2066" customWidth="1"/>
    <col min="14086" max="14098" width="11" style="2066" customWidth="1"/>
    <col min="14099" max="14108" width="9.85546875" style="2066" customWidth="1"/>
    <col min="14109" max="14112" width="11" style="2066" customWidth="1"/>
    <col min="14113" max="14113" width="14.42578125" style="2066" customWidth="1"/>
    <col min="14114" max="14114" width="4.140625" style="2066" customWidth="1"/>
    <col min="14115" max="14115" width="13.28515625" style="2066" customWidth="1"/>
    <col min="14116" max="14116" width="28.140625" style="2066" customWidth="1"/>
    <col min="14117" max="14117" width="11" style="2066" customWidth="1"/>
    <col min="14118" max="14118" width="14.42578125" style="2066" customWidth="1"/>
    <col min="14119" max="14119" width="4.140625" style="2066" customWidth="1"/>
    <col min="14120" max="14121" width="11" style="2066" customWidth="1"/>
    <col min="14122" max="14122" width="14.42578125" style="2066" customWidth="1"/>
    <col min="14123" max="14123" width="4.140625" style="2066" customWidth="1"/>
    <col min="14124" max="14124" width="14.42578125" style="2066" customWidth="1"/>
    <col min="14125" max="14336" width="11" style="2066"/>
    <col min="14337" max="14337" width="34.7109375" style="2066" customWidth="1"/>
    <col min="14338" max="14338" width="19" style="2066" customWidth="1"/>
    <col min="14339" max="14339" width="17.140625" style="2066" customWidth="1"/>
    <col min="14340" max="14340" width="34.7109375" style="2066" customWidth="1"/>
    <col min="14341" max="14341" width="4.7109375" style="2066" customWidth="1"/>
    <col min="14342" max="14354" width="11" style="2066" customWidth="1"/>
    <col min="14355" max="14364" width="9.85546875" style="2066" customWidth="1"/>
    <col min="14365" max="14368" width="11" style="2066" customWidth="1"/>
    <col min="14369" max="14369" width="14.42578125" style="2066" customWidth="1"/>
    <col min="14370" max="14370" width="4.140625" style="2066" customWidth="1"/>
    <col min="14371" max="14371" width="13.28515625" style="2066" customWidth="1"/>
    <col min="14372" max="14372" width="28.140625" style="2066" customWidth="1"/>
    <col min="14373" max="14373" width="11" style="2066" customWidth="1"/>
    <col min="14374" max="14374" width="14.42578125" style="2066" customWidth="1"/>
    <col min="14375" max="14375" width="4.140625" style="2066" customWidth="1"/>
    <col min="14376" max="14377" width="11" style="2066" customWidth="1"/>
    <col min="14378" max="14378" width="14.42578125" style="2066" customWidth="1"/>
    <col min="14379" max="14379" width="4.140625" style="2066" customWidth="1"/>
    <col min="14380" max="14380" width="14.42578125" style="2066" customWidth="1"/>
    <col min="14381" max="14592" width="11" style="2066"/>
    <col min="14593" max="14593" width="34.7109375" style="2066" customWidth="1"/>
    <col min="14594" max="14594" width="19" style="2066" customWidth="1"/>
    <col min="14595" max="14595" width="17.140625" style="2066" customWidth="1"/>
    <col min="14596" max="14596" width="34.7109375" style="2066" customWidth="1"/>
    <col min="14597" max="14597" width="4.7109375" style="2066" customWidth="1"/>
    <col min="14598" max="14610" width="11" style="2066" customWidth="1"/>
    <col min="14611" max="14620" width="9.85546875" style="2066" customWidth="1"/>
    <col min="14621" max="14624" width="11" style="2066" customWidth="1"/>
    <col min="14625" max="14625" width="14.42578125" style="2066" customWidth="1"/>
    <col min="14626" max="14626" width="4.140625" style="2066" customWidth="1"/>
    <col min="14627" max="14627" width="13.28515625" style="2066" customWidth="1"/>
    <col min="14628" max="14628" width="28.140625" style="2066" customWidth="1"/>
    <col min="14629" max="14629" width="11" style="2066" customWidth="1"/>
    <col min="14630" max="14630" width="14.42578125" style="2066" customWidth="1"/>
    <col min="14631" max="14631" width="4.140625" style="2066" customWidth="1"/>
    <col min="14632" max="14633" width="11" style="2066" customWidth="1"/>
    <col min="14634" max="14634" width="14.42578125" style="2066" customWidth="1"/>
    <col min="14635" max="14635" width="4.140625" style="2066" customWidth="1"/>
    <col min="14636" max="14636" width="14.42578125" style="2066" customWidth="1"/>
    <col min="14637" max="14848" width="11" style="2066"/>
    <col min="14849" max="14849" width="34.7109375" style="2066" customWidth="1"/>
    <col min="14850" max="14850" width="19" style="2066" customWidth="1"/>
    <col min="14851" max="14851" width="17.140625" style="2066" customWidth="1"/>
    <col min="14852" max="14852" width="34.7109375" style="2066" customWidth="1"/>
    <col min="14853" max="14853" width="4.7109375" style="2066" customWidth="1"/>
    <col min="14854" max="14866" width="11" style="2066" customWidth="1"/>
    <col min="14867" max="14876" width="9.85546875" style="2066" customWidth="1"/>
    <col min="14877" max="14880" width="11" style="2066" customWidth="1"/>
    <col min="14881" max="14881" width="14.42578125" style="2066" customWidth="1"/>
    <col min="14882" max="14882" width="4.140625" style="2066" customWidth="1"/>
    <col min="14883" max="14883" width="13.28515625" style="2066" customWidth="1"/>
    <col min="14884" max="14884" width="28.140625" style="2066" customWidth="1"/>
    <col min="14885" max="14885" width="11" style="2066" customWidth="1"/>
    <col min="14886" max="14886" width="14.42578125" style="2066" customWidth="1"/>
    <col min="14887" max="14887" width="4.140625" style="2066" customWidth="1"/>
    <col min="14888" max="14889" width="11" style="2066" customWidth="1"/>
    <col min="14890" max="14890" width="14.42578125" style="2066" customWidth="1"/>
    <col min="14891" max="14891" width="4.140625" style="2066" customWidth="1"/>
    <col min="14892" max="14892" width="14.42578125" style="2066" customWidth="1"/>
    <col min="14893" max="15104" width="11" style="2066"/>
    <col min="15105" max="15105" width="34.7109375" style="2066" customWidth="1"/>
    <col min="15106" max="15106" width="19" style="2066" customWidth="1"/>
    <col min="15107" max="15107" width="17.140625" style="2066" customWidth="1"/>
    <col min="15108" max="15108" width="34.7109375" style="2066" customWidth="1"/>
    <col min="15109" max="15109" width="4.7109375" style="2066" customWidth="1"/>
    <col min="15110" max="15122" width="11" style="2066" customWidth="1"/>
    <col min="15123" max="15132" width="9.85546875" style="2066" customWidth="1"/>
    <col min="15133" max="15136" width="11" style="2066" customWidth="1"/>
    <col min="15137" max="15137" width="14.42578125" style="2066" customWidth="1"/>
    <col min="15138" max="15138" width="4.140625" style="2066" customWidth="1"/>
    <col min="15139" max="15139" width="13.28515625" style="2066" customWidth="1"/>
    <col min="15140" max="15140" width="28.140625" style="2066" customWidth="1"/>
    <col min="15141" max="15141" width="11" style="2066" customWidth="1"/>
    <col min="15142" max="15142" width="14.42578125" style="2066" customWidth="1"/>
    <col min="15143" max="15143" width="4.140625" style="2066" customWidth="1"/>
    <col min="15144" max="15145" width="11" style="2066" customWidth="1"/>
    <col min="15146" max="15146" width="14.42578125" style="2066" customWidth="1"/>
    <col min="15147" max="15147" width="4.140625" style="2066" customWidth="1"/>
    <col min="15148" max="15148" width="14.42578125" style="2066" customWidth="1"/>
    <col min="15149" max="15360" width="11" style="2066"/>
    <col min="15361" max="15361" width="34.7109375" style="2066" customWidth="1"/>
    <col min="15362" max="15362" width="19" style="2066" customWidth="1"/>
    <col min="15363" max="15363" width="17.140625" style="2066" customWidth="1"/>
    <col min="15364" max="15364" width="34.7109375" style="2066" customWidth="1"/>
    <col min="15365" max="15365" width="4.7109375" style="2066" customWidth="1"/>
    <col min="15366" max="15378" width="11" style="2066" customWidth="1"/>
    <col min="15379" max="15388" width="9.85546875" style="2066" customWidth="1"/>
    <col min="15389" max="15392" width="11" style="2066" customWidth="1"/>
    <col min="15393" max="15393" width="14.42578125" style="2066" customWidth="1"/>
    <col min="15394" max="15394" width="4.140625" style="2066" customWidth="1"/>
    <col min="15395" max="15395" width="13.28515625" style="2066" customWidth="1"/>
    <col min="15396" max="15396" width="28.140625" style="2066" customWidth="1"/>
    <col min="15397" max="15397" width="11" style="2066" customWidth="1"/>
    <col min="15398" max="15398" width="14.42578125" style="2066" customWidth="1"/>
    <col min="15399" max="15399" width="4.140625" style="2066" customWidth="1"/>
    <col min="15400" max="15401" width="11" style="2066" customWidth="1"/>
    <col min="15402" max="15402" width="14.42578125" style="2066" customWidth="1"/>
    <col min="15403" max="15403" width="4.140625" style="2066" customWidth="1"/>
    <col min="15404" max="15404" width="14.42578125" style="2066" customWidth="1"/>
    <col min="15405" max="15616" width="11" style="2066"/>
    <col min="15617" max="15617" width="34.7109375" style="2066" customWidth="1"/>
    <col min="15618" max="15618" width="19" style="2066" customWidth="1"/>
    <col min="15619" max="15619" width="17.140625" style="2066" customWidth="1"/>
    <col min="15620" max="15620" width="34.7109375" style="2066" customWidth="1"/>
    <col min="15621" max="15621" width="4.7109375" style="2066" customWidth="1"/>
    <col min="15622" max="15634" width="11" style="2066" customWidth="1"/>
    <col min="15635" max="15644" width="9.85546875" style="2066" customWidth="1"/>
    <col min="15645" max="15648" width="11" style="2066" customWidth="1"/>
    <col min="15649" max="15649" width="14.42578125" style="2066" customWidth="1"/>
    <col min="15650" max="15650" width="4.140625" style="2066" customWidth="1"/>
    <col min="15651" max="15651" width="13.28515625" style="2066" customWidth="1"/>
    <col min="15652" max="15652" width="28.140625" style="2066" customWidth="1"/>
    <col min="15653" max="15653" width="11" style="2066" customWidth="1"/>
    <col min="15654" max="15654" width="14.42578125" style="2066" customWidth="1"/>
    <col min="15655" max="15655" width="4.140625" style="2066" customWidth="1"/>
    <col min="15656" max="15657" width="11" style="2066" customWidth="1"/>
    <col min="15658" max="15658" width="14.42578125" style="2066" customWidth="1"/>
    <col min="15659" max="15659" width="4.140625" style="2066" customWidth="1"/>
    <col min="15660" max="15660" width="14.42578125" style="2066" customWidth="1"/>
    <col min="15661" max="15872" width="11" style="2066"/>
    <col min="15873" max="15873" width="34.7109375" style="2066" customWidth="1"/>
    <col min="15874" max="15874" width="19" style="2066" customWidth="1"/>
    <col min="15875" max="15875" width="17.140625" style="2066" customWidth="1"/>
    <col min="15876" max="15876" width="34.7109375" style="2066" customWidth="1"/>
    <col min="15877" max="15877" width="4.7109375" style="2066" customWidth="1"/>
    <col min="15878" max="15890" width="11" style="2066" customWidth="1"/>
    <col min="15891" max="15900" width="9.85546875" style="2066" customWidth="1"/>
    <col min="15901" max="15904" width="11" style="2066" customWidth="1"/>
    <col min="15905" max="15905" width="14.42578125" style="2066" customWidth="1"/>
    <col min="15906" max="15906" width="4.140625" style="2066" customWidth="1"/>
    <col min="15907" max="15907" width="13.28515625" style="2066" customWidth="1"/>
    <col min="15908" max="15908" width="28.140625" style="2066" customWidth="1"/>
    <col min="15909" max="15909" width="11" style="2066" customWidth="1"/>
    <col min="15910" max="15910" width="14.42578125" style="2066" customWidth="1"/>
    <col min="15911" max="15911" width="4.140625" style="2066" customWidth="1"/>
    <col min="15912" max="15913" width="11" style="2066" customWidth="1"/>
    <col min="15914" max="15914" width="14.42578125" style="2066" customWidth="1"/>
    <col min="15915" max="15915" width="4.140625" style="2066" customWidth="1"/>
    <col min="15916" max="15916" width="14.42578125" style="2066" customWidth="1"/>
    <col min="15917" max="16128" width="11" style="2066"/>
    <col min="16129" max="16129" width="34.7109375" style="2066" customWidth="1"/>
    <col min="16130" max="16130" width="19" style="2066" customWidth="1"/>
    <col min="16131" max="16131" width="17.140625" style="2066" customWidth="1"/>
    <col min="16132" max="16132" width="34.7109375" style="2066" customWidth="1"/>
    <col min="16133" max="16133" width="4.7109375" style="2066" customWidth="1"/>
    <col min="16134" max="16146" width="11" style="2066" customWidth="1"/>
    <col min="16147" max="16156" width="9.85546875" style="2066" customWidth="1"/>
    <col min="16157" max="16160" width="11" style="2066" customWidth="1"/>
    <col min="16161" max="16161" width="14.42578125" style="2066" customWidth="1"/>
    <col min="16162" max="16162" width="4.140625" style="2066" customWidth="1"/>
    <col min="16163" max="16163" width="13.28515625" style="2066" customWidth="1"/>
    <col min="16164" max="16164" width="28.140625" style="2066" customWidth="1"/>
    <col min="16165" max="16165" width="11" style="2066" customWidth="1"/>
    <col min="16166" max="16166" width="14.42578125" style="2066" customWidth="1"/>
    <col min="16167" max="16167" width="4.140625" style="2066" customWidth="1"/>
    <col min="16168" max="16169" width="11" style="2066" customWidth="1"/>
    <col min="16170" max="16170" width="14.42578125" style="2066" customWidth="1"/>
    <col min="16171" max="16171" width="4.140625" style="2066" customWidth="1"/>
    <col min="16172" max="16172" width="14.42578125" style="2066" customWidth="1"/>
    <col min="16173" max="16384" width="11" style="2066"/>
  </cols>
  <sheetData>
    <row r="1" spans="1:8" s="2064" customFormat="1" ht="24.75" customHeight="1">
      <c r="A1" s="2063" t="s">
        <v>1733</v>
      </c>
      <c r="D1" s="2065" t="s">
        <v>1734</v>
      </c>
    </row>
    <row r="2" spans="1:8" ht="18.95" customHeight="1">
      <c r="D2" s="2067"/>
    </row>
    <row r="3" spans="1:8" s="2069" customFormat="1" ht="20.25">
      <c r="A3" s="2068" t="s">
        <v>1762</v>
      </c>
      <c r="D3" s="2070" t="s">
        <v>1763</v>
      </c>
    </row>
    <row r="4" spans="1:8" ht="18.95" customHeight="1">
      <c r="A4" s="2068" t="s">
        <v>1764</v>
      </c>
      <c r="D4" s="2071" t="s">
        <v>1765</v>
      </c>
    </row>
    <row r="5" spans="1:8" ht="18.95" customHeight="1">
      <c r="D5" s="2072"/>
    </row>
    <row r="6" spans="1:8" ht="16.5" customHeight="1">
      <c r="B6" s="2493" t="s">
        <v>2072</v>
      </c>
      <c r="C6" s="2073"/>
      <c r="D6" s="2074"/>
    </row>
    <row r="7" spans="1:8" ht="18" customHeight="1">
      <c r="A7" s="2075" t="s">
        <v>1766</v>
      </c>
      <c r="B7" s="2076">
        <v>817</v>
      </c>
      <c r="C7" s="2076"/>
      <c r="D7" s="2077" t="s">
        <v>662</v>
      </c>
      <c r="E7" s="2078"/>
      <c r="F7" s="2054"/>
    </row>
    <row r="8" spans="1:8" ht="18" customHeight="1">
      <c r="A8" s="2075" t="s">
        <v>1767</v>
      </c>
      <c r="B8" s="2076">
        <v>1233</v>
      </c>
      <c r="C8" s="2076"/>
      <c r="D8" s="2077" t="s">
        <v>1768</v>
      </c>
      <c r="E8" s="2078"/>
      <c r="F8" s="2054"/>
    </row>
    <row r="9" spans="1:8" ht="18" customHeight="1">
      <c r="A9" s="2079" t="s">
        <v>1769</v>
      </c>
      <c r="B9" s="2076">
        <v>584</v>
      </c>
      <c r="C9" s="2076"/>
      <c r="D9" s="2077" t="s">
        <v>1770</v>
      </c>
      <c r="E9" s="2078"/>
      <c r="F9" s="2054"/>
    </row>
    <row r="10" spans="1:8" ht="18" customHeight="1">
      <c r="A10" s="2075" t="s">
        <v>1771</v>
      </c>
      <c r="B10" s="2076">
        <v>391</v>
      </c>
      <c r="C10" s="2076"/>
      <c r="D10" s="2077" t="s">
        <v>1772</v>
      </c>
      <c r="E10" s="2078"/>
      <c r="F10" s="2054"/>
    </row>
    <row r="11" spans="1:8" ht="18" customHeight="1" thickBot="1">
      <c r="A11" s="2075" t="s">
        <v>1773</v>
      </c>
      <c r="B11" s="2076">
        <v>516</v>
      </c>
      <c r="C11" s="2076"/>
      <c r="D11" s="2080" t="s">
        <v>1774</v>
      </c>
      <c r="E11" s="2078"/>
      <c r="F11" s="2054"/>
    </row>
    <row r="12" spans="1:8" ht="18" customHeight="1" thickTop="1">
      <c r="A12" s="2075" t="s">
        <v>1775</v>
      </c>
      <c r="B12" s="2076">
        <v>1220</v>
      </c>
      <c r="C12" s="2076"/>
      <c r="D12" s="2077" t="s">
        <v>1776</v>
      </c>
      <c r="E12" s="2078"/>
      <c r="F12" s="2054"/>
      <c r="H12" s="2081"/>
    </row>
    <row r="13" spans="1:8" ht="18" customHeight="1" thickBot="1">
      <c r="A13" s="2075" t="s">
        <v>1777</v>
      </c>
      <c r="B13" s="2076">
        <v>618</v>
      </c>
      <c r="C13" s="2076"/>
      <c r="D13" s="2077" t="s">
        <v>696</v>
      </c>
      <c r="E13" s="2078"/>
      <c r="F13" s="2054"/>
      <c r="H13" s="2082"/>
    </row>
    <row r="14" spans="1:8" ht="18" customHeight="1" thickTop="1">
      <c r="A14" s="2075" t="s">
        <v>1778</v>
      </c>
      <c r="B14" s="2076">
        <v>633</v>
      </c>
      <c r="C14" s="2076"/>
      <c r="D14" s="2077" t="s">
        <v>1779</v>
      </c>
      <c r="E14" s="2078"/>
      <c r="F14" s="2054"/>
      <c r="H14" s="2081"/>
    </row>
    <row r="15" spans="1:8" s="2084" customFormat="1" ht="18" customHeight="1">
      <c r="A15" s="2075" t="s">
        <v>1780</v>
      </c>
      <c r="B15" s="2083">
        <v>154</v>
      </c>
      <c r="D15" s="2077" t="s">
        <v>1781</v>
      </c>
      <c r="H15" s="2082"/>
    </row>
    <row r="16" spans="1:8" s="2084" customFormat="1" ht="18" customHeight="1" thickBot="1">
      <c r="A16" s="2075" t="s">
        <v>1782</v>
      </c>
      <c r="B16" s="2083">
        <v>147</v>
      </c>
      <c r="D16" s="2077" t="s">
        <v>1783</v>
      </c>
      <c r="H16" s="2085"/>
    </row>
    <row r="17" spans="1:8" s="2084" customFormat="1" ht="20.100000000000001" customHeight="1" thickTop="1">
      <c r="A17" s="2079" t="s">
        <v>1784</v>
      </c>
      <c r="B17" s="2086">
        <v>387</v>
      </c>
      <c r="C17" s="2087"/>
      <c r="D17" s="2077" t="s">
        <v>1785</v>
      </c>
      <c r="H17" s="2081"/>
    </row>
    <row r="18" spans="1:8" ht="20.100000000000001" customHeight="1" thickBot="1">
      <c r="A18" s="2051" t="s">
        <v>17</v>
      </c>
      <c r="B18" s="2088">
        <f>SUM(B7:B17)</f>
        <v>6700</v>
      </c>
      <c r="C18" s="2084"/>
      <c r="D18" s="2053" t="s">
        <v>18</v>
      </c>
      <c r="H18" s="2082"/>
    </row>
    <row r="19" spans="1:8" ht="20.100000000000001" customHeight="1" thickTop="1">
      <c r="A19" s="2089" t="s">
        <v>270</v>
      </c>
      <c r="B19" s="2089"/>
      <c r="C19" s="2089"/>
      <c r="H19" s="2081"/>
    </row>
    <row r="20" spans="1:8" s="2084" customFormat="1" ht="20.25" customHeight="1" thickBot="1">
      <c r="A20" s="2090"/>
      <c r="B20" s="2091"/>
      <c r="C20" s="2091"/>
      <c r="D20" s="2070"/>
      <c r="E20" s="2092"/>
      <c r="H20" s="2082"/>
    </row>
    <row r="21" spans="1:8" ht="18.95" customHeight="1" thickTop="1">
      <c r="A21" s="2090"/>
      <c r="B21" s="2089"/>
      <c r="C21" s="2089"/>
      <c r="D21" s="2071"/>
      <c r="E21" s="2093"/>
      <c r="H21" s="2081"/>
    </row>
    <row r="22" spans="1:8" s="2095" customFormat="1" ht="12.75" customHeight="1" thickBot="1">
      <c r="A22" s="2089"/>
      <c r="B22" s="2089"/>
      <c r="C22" s="2089"/>
      <c r="D22" s="2094"/>
      <c r="H22" s="2082"/>
    </row>
    <row r="23" spans="1:8" s="2095" customFormat="1" ht="12.75" customHeight="1" thickTop="1">
      <c r="A23" s="2089"/>
      <c r="B23" s="2096"/>
      <c r="C23" s="2089"/>
      <c r="H23" s="2081"/>
    </row>
    <row r="24" spans="1:8" ht="12.75" customHeight="1">
      <c r="A24" s="2089"/>
      <c r="B24" s="2089"/>
      <c r="C24" s="2089"/>
      <c r="D24" s="2097"/>
    </row>
    <row r="25" spans="1:8" ht="12.75" customHeight="1">
      <c r="A25" s="2098"/>
      <c r="B25" s="2096"/>
      <c r="C25" s="2096"/>
    </row>
    <row r="26" spans="1:8" ht="12.75" customHeight="1">
      <c r="A26" s="2098"/>
    </row>
    <row r="27" spans="1:8" ht="18" customHeight="1">
      <c r="A27" s="2075"/>
      <c r="B27" s="2099"/>
      <c r="C27" s="2099"/>
      <c r="D27" s="2077"/>
    </row>
    <row r="28" spans="1:8" ht="18" customHeight="1">
      <c r="A28" s="2075"/>
      <c r="B28" s="2099"/>
      <c r="C28" s="2099"/>
      <c r="D28" s="2077"/>
    </row>
    <row r="29" spans="1:8" ht="18" customHeight="1">
      <c r="A29" s="2075"/>
      <c r="B29" s="2099"/>
      <c r="C29" s="2099"/>
      <c r="D29" s="2077"/>
    </row>
    <row r="30" spans="1:8" ht="18" customHeight="1">
      <c r="A30" s="2100"/>
      <c r="B30" s="2101"/>
      <c r="C30" s="2101"/>
      <c r="D30" s="2102"/>
    </row>
    <row r="31" spans="1:8" ht="18" customHeight="1">
      <c r="A31" s="2044"/>
      <c r="C31" s="2055"/>
      <c r="D31" s="2046"/>
    </row>
    <row r="32" spans="1:8" ht="18" customHeight="1">
      <c r="A32" s="62"/>
      <c r="C32" s="2055"/>
      <c r="D32" s="2046"/>
    </row>
    <row r="33" spans="1:4" ht="18" customHeight="1">
      <c r="A33" s="2044"/>
      <c r="C33" s="2055"/>
      <c r="D33" s="2046"/>
    </row>
    <row r="34" spans="1:4" ht="18" customHeight="1"/>
    <row r="35" spans="1:4">
      <c r="A35" s="2103"/>
      <c r="B35" s="2104"/>
      <c r="C35" s="2104"/>
    </row>
    <row r="42" spans="1:4">
      <c r="A42" s="497" t="s">
        <v>25</v>
      </c>
      <c r="B42" s="497"/>
      <c r="C42" s="497"/>
      <c r="D42" s="726" t="s">
        <v>26</v>
      </c>
    </row>
  </sheetData>
  <pageMargins left="0.78740157480314965" right="0.78740157480314965" top="1.1811023622047245" bottom="0.98425196850393704" header="0.51181102362204722" footer="0.51181102362204722"/>
  <pageSetup paperSize="9" scale="80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rgb="FF7030A0"/>
  </sheetPr>
  <dimension ref="A1:P66"/>
  <sheetViews>
    <sheetView showGridLines="0" view="pageLayout" workbookViewId="0">
      <selection activeCell="A34" sqref="A34"/>
    </sheetView>
  </sheetViews>
  <sheetFormatPr baseColWidth="10" defaultRowHeight="12.75"/>
  <cols>
    <col min="1" max="1" width="30.5703125" style="2084" customWidth="1"/>
    <col min="2" max="2" width="9.140625" style="2084" customWidth="1"/>
    <col min="3" max="3" width="6.7109375" style="2084" customWidth="1"/>
    <col min="4" max="4" width="9.28515625" style="2084" customWidth="1"/>
    <col min="5" max="5" width="9" style="2084" customWidth="1"/>
    <col min="6" max="6" width="8.42578125" style="2084" customWidth="1"/>
    <col min="7" max="7" width="7.140625" style="2084" customWidth="1"/>
    <col min="8" max="8" width="29.28515625" style="2084" customWidth="1"/>
    <col min="9" max="9" width="8.42578125" style="2084" customWidth="1"/>
    <col min="10" max="254" width="11.42578125" style="2084"/>
    <col min="255" max="255" width="26.7109375" style="2084" customWidth="1"/>
    <col min="256" max="256" width="10.7109375" style="2084" customWidth="1"/>
    <col min="257" max="258" width="6.7109375" style="2084" customWidth="1"/>
    <col min="259" max="259" width="5.7109375" style="2084" customWidth="1"/>
    <col min="260" max="260" width="7.140625" style="2084" customWidth="1"/>
    <col min="261" max="262" width="5.7109375" style="2084" customWidth="1"/>
    <col min="263" max="263" width="10.7109375" style="2084" customWidth="1"/>
    <col min="264" max="264" width="26.7109375" style="2084" customWidth="1"/>
    <col min="265" max="265" width="8.42578125" style="2084" customWidth="1"/>
    <col min="266" max="510" width="11.42578125" style="2084"/>
    <col min="511" max="511" width="26.7109375" style="2084" customWidth="1"/>
    <col min="512" max="512" width="10.7109375" style="2084" customWidth="1"/>
    <col min="513" max="514" width="6.7109375" style="2084" customWidth="1"/>
    <col min="515" max="515" width="5.7109375" style="2084" customWidth="1"/>
    <col min="516" max="516" width="7.140625" style="2084" customWidth="1"/>
    <col min="517" max="518" width="5.7109375" style="2084" customWidth="1"/>
    <col min="519" max="519" width="10.7109375" style="2084" customWidth="1"/>
    <col min="520" max="520" width="26.7109375" style="2084" customWidth="1"/>
    <col min="521" max="521" width="8.42578125" style="2084" customWidth="1"/>
    <col min="522" max="766" width="11.42578125" style="2084"/>
    <col min="767" max="767" width="26.7109375" style="2084" customWidth="1"/>
    <col min="768" max="768" width="10.7109375" style="2084" customWidth="1"/>
    <col min="769" max="770" width="6.7109375" style="2084" customWidth="1"/>
    <col min="771" max="771" width="5.7109375" style="2084" customWidth="1"/>
    <col min="772" max="772" width="7.140625" style="2084" customWidth="1"/>
    <col min="773" max="774" width="5.7109375" style="2084" customWidth="1"/>
    <col min="775" max="775" width="10.7109375" style="2084" customWidth="1"/>
    <col min="776" max="776" width="26.7109375" style="2084" customWidth="1"/>
    <col min="777" max="777" width="8.42578125" style="2084" customWidth="1"/>
    <col min="778" max="1022" width="11.42578125" style="2084"/>
    <col min="1023" max="1023" width="26.7109375" style="2084" customWidth="1"/>
    <col min="1024" max="1024" width="10.7109375" style="2084" customWidth="1"/>
    <col min="1025" max="1026" width="6.7109375" style="2084" customWidth="1"/>
    <col min="1027" max="1027" width="5.7109375" style="2084" customWidth="1"/>
    <col min="1028" max="1028" width="7.140625" style="2084" customWidth="1"/>
    <col min="1029" max="1030" width="5.7109375" style="2084" customWidth="1"/>
    <col min="1031" max="1031" width="10.7109375" style="2084" customWidth="1"/>
    <col min="1032" max="1032" width="26.7109375" style="2084" customWidth="1"/>
    <col min="1033" max="1033" width="8.42578125" style="2084" customWidth="1"/>
    <col min="1034" max="1278" width="11.42578125" style="2084"/>
    <col min="1279" max="1279" width="26.7109375" style="2084" customWidth="1"/>
    <col min="1280" max="1280" width="10.7109375" style="2084" customWidth="1"/>
    <col min="1281" max="1282" width="6.7109375" style="2084" customWidth="1"/>
    <col min="1283" max="1283" width="5.7109375" style="2084" customWidth="1"/>
    <col min="1284" max="1284" width="7.140625" style="2084" customWidth="1"/>
    <col min="1285" max="1286" width="5.7109375" style="2084" customWidth="1"/>
    <col min="1287" max="1287" width="10.7109375" style="2084" customWidth="1"/>
    <col min="1288" max="1288" width="26.7109375" style="2084" customWidth="1"/>
    <col min="1289" max="1289" width="8.42578125" style="2084" customWidth="1"/>
    <col min="1290" max="1534" width="11.42578125" style="2084"/>
    <col min="1535" max="1535" width="26.7109375" style="2084" customWidth="1"/>
    <col min="1536" max="1536" width="10.7109375" style="2084" customWidth="1"/>
    <col min="1537" max="1538" width="6.7109375" style="2084" customWidth="1"/>
    <col min="1539" max="1539" width="5.7109375" style="2084" customWidth="1"/>
    <col min="1540" max="1540" width="7.140625" style="2084" customWidth="1"/>
    <col min="1541" max="1542" width="5.7109375" style="2084" customWidth="1"/>
    <col min="1543" max="1543" width="10.7109375" style="2084" customWidth="1"/>
    <col min="1544" max="1544" width="26.7109375" style="2084" customWidth="1"/>
    <col min="1545" max="1545" width="8.42578125" style="2084" customWidth="1"/>
    <col min="1546" max="1790" width="11.42578125" style="2084"/>
    <col min="1791" max="1791" width="26.7109375" style="2084" customWidth="1"/>
    <col min="1792" max="1792" width="10.7109375" style="2084" customWidth="1"/>
    <col min="1793" max="1794" width="6.7109375" style="2084" customWidth="1"/>
    <col min="1795" max="1795" width="5.7109375" style="2084" customWidth="1"/>
    <col min="1796" max="1796" width="7.140625" style="2084" customWidth="1"/>
    <col min="1797" max="1798" width="5.7109375" style="2084" customWidth="1"/>
    <col min="1799" max="1799" width="10.7109375" style="2084" customWidth="1"/>
    <col min="1800" max="1800" width="26.7109375" style="2084" customWidth="1"/>
    <col min="1801" max="1801" width="8.42578125" style="2084" customWidth="1"/>
    <col min="1802" max="2046" width="11.42578125" style="2084"/>
    <col min="2047" max="2047" width="26.7109375" style="2084" customWidth="1"/>
    <col min="2048" max="2048" width="10.7109375" style="2084" customWidth="1"/>
    <col min="2049" max="2050" width="6.7109375" style="2084" customWidth="1"/>
    <col min="2051" max="2051" width="5.7109375" style="2084" customWidth="1"/>
    <col min="2052" max="2052" width="7.140625" style="2084" customWidth="1"/>
    <col min="2053" max="2054" width="5.7109375" style="2084" customWidth="1"/>
    <col min="2055" max="2055" width="10.7109375" style="2084" customWidth="1"/>
    <col min="2056" max="2056" width="26.7109375" style="2084" customWidth="1"/>
    <col min="2057" max="2057" width="8.42578125" style="2084" customWidth="1"/>
    <col min="2058" max="2302" width="11.42578125" style="2084"/>
    <col min="2303" max="2303" width="26.7109375" style="2084" customWidth="1"/>
    <col min="2304" max="2304" width="10.7109375" style="2084" customWidth="1"/>
    <col min="2305" max="2306" width="6.7109375" style="2084" customWidth="1"/>
    <col min="2307" max="2307" width="5.7109375" style="2084" customWidth="1"/>
    <col min="2308" max="2308" width="7.140625" style="2084" customWidth="1"/>
    <col min="2309" max="2310" width="5.7109375" style="2084" customWidth="1"/>
    <col min="2311" max="2311" width="10.7109375" style="2084" customWidth="1"/>
    <col min="2312" max="2312" width="26.7109375" style="2084" customWidth="1"/>
    <col min="2313" max="2313" width="8.42578125" style="2084" customWidth="1"/>
    <col min="2314" max="2558" width="11.42578125" style="2084"/>
    <col min="2559" max="2559" width="26.7109375" style="2084" customWidth="1"/>
    <col min="2560" max="2560" width="10.7109375" style="2084" customWidth="1"/>
    <col min="2561" max="2562" width="6.7109375" style="2084" customWidth="1"/>
    <col min="2563" max="2563" width="5.7109375" style="2084" customWidth="1"/>
    <col min="2564" max="2564" width="7.140625" style="2084" customWidth="1"/>
    <col min="2565" max="2566" width="5.7109375" style="2084" customWidth="1"/>
    <col min="2567" max="2567" width="10.7109375" style="2084" customWidth="1"/>
    <col min="2568" max="2568" width="26.7109375" style="2084" customWidth="1"/>
    <col min="2569" max="2569" width="8.42578125" style="2084" customWidth="1"/>
    <col min="2570" max="2814" width="11.42578125" style="2084"/>
    <col min="2815" max="2815" width="26.7109375" style="2084" customWidth="1"/>
    <col min="2816" max="2816" width="10.7109375" style="2084" customWidth="1"/>
    <col min="2817" max="2818" width="6.7109375" style="2084" customWidth="1"/>
    <col min="2819" max="2819" width="5.7109375" style="2084" customWidth="1"/>
    <col min="2820" max="2820" width="7.140625" style="2084" customWidth="1"/>
    <col min="2821" max="2822" width="5.7109375" style="2084" customWidth="1"/>
    <col min="2823" max="2823" width="10.7109375" style="2084" customWidth="1"/>
    <col min="2824" max="2824" width="26.7109375" style="2084" customWidth="1"/>
    <col min="2825" max="2825" width="8.42578125" style="2084" customWidth="1"/>
    <col min="2826" max="3070" width="11.42578125" style="2084"/>
    <col min="3071" max="3071" width="26.7109375" style="2084" customWidth="1"/>
    <col min="3072" max="3072" width="10.7109375" style="2084" customWidth="1"/>
    <col min="3073" max="3074" width="6.7109375" style="2084" customWidth="1"/>
    <col min="3075" max="3075" width="5.7109375" style="2084" customWidth="1"/>
    <col min="3076" max="3076" width="7.140625" style="2084" customWidth="1"/>
    <col min="3077" max="3078" width="5.7109375" style="2084" customWidth="1"/>
    <col min="3079" max="3079" width="10.7109375" style="2084" customWidth="1"/>
    <col min="3080" max="3080" width="26.7109375" style="2084" customWidth="1"/>
    <col min="3081" max="3081" width="8.42578125" style="2084" customWidth="1"/>
    <col min="3082" max="3326" width="11.42578125" style="2084"/>
    <col min="3327" max="3327" width="26.7109375" style="2084" customWidth="1"/>
    <col min="3328" max="3328" width="10.7109375" style="2084" customWidth="1"/>
    <col min="3329" max="3330" width="6.7109375" style="2084" customWidth="1"/>
    <col min="3331" max="3331" width="5.7109375" style="2084" customWidth="1"/>
    <col min="3332" max="3332" width="7.140625" style="2084" customWidth="1"/>
    <col min="3333" max="3334" width="5.7109375" style="2084" customWidth="1"/>
    <col min="3335" max="3335" width="10.7109375" style="2084" customWidth="1"/>
    <col min="3336" max="3336" width="26.7109375" style="2084" customWidth="1"/>
    <col min="3337" max="3337" width="8.42578125" style="2084" customWidth="1"/>
    <col min="3338" max="3582" width="11.42578125" style="2084"/>
    <col min="3583" max="3583" width="26.7109375" style="2084" customWidth="1"/>
    <col min="3584" max="3584" width="10.7109375" style="2084" customWidth="1"/>
    <col min="3585" max="3586" width="6.7109375" style="2084" customWidth="1"/>
    <col min="3587" max="3587" width="5.7109375" style="2084" customWidth="1"/>
    <col min="3588" max="3588" width="7.140625" style="2084" customWidth="1"/>
    <col min="3589" max="3590" width="5.7109375" style="2084" customWidth="1"/>
    <col min="3591" max="3591" width="10.7109375" style="2084" customWidth="1"/>
    <col min="3592" max="3592" width="26.7109375" style="2084" customWidth="1"/>
    <col min="3593" max="3593" width="8.42578125" style="2084" customWidth="1"/>
    <col min="3594" max="3838" width="11.42578125" style="2084"/>
    <col min="3839" max="3839" width="26.7109375" style="2084" customWidth="1"/>
    <col min="3840" max="3840" width="10.7109375" style="2084" customWidth="1"/>
    <col min="3841" max="3842" width="6.7109375" style="2084" customWidth="1"/>
    <col min="3843" max="3843" width="5.7109375" style="2084" customWidth="1"/>
    <col min="3844" max="3844" width="7.140625" style="2084" customWidth="1"/>
    <col min="3845" max="3846" width="5.7109375" style="2084" customWidth="1"/>
    <col min="3847" max="3847" width="10.7109375" style="2084" customWidth="1"/>
    <col min="3848" max="3848" width="26.7109375" style="2084" customWidth="1"/>
    <col min="3849" max="3849" width="8.42578125" style="2084" customWidth="1"/>
    <col min="3850" max="4094" width="11.42578125" style="2084"/>
    <col min="4095" max="4095" width="26.7109375" style="2084" customWidth="1"/>
    <col min="4096" max="4096" width="10.7109375" style="2084" customWidth="1"/>
    <col min="4097" max="4098" width="6.7109375" style="2084" customWidth="1"/>
    <col min="4099" max="4099" width="5.7109375" style="2084" customWidth="1"/>
    <col min="4100" max="4100" width="7.140625" style="2084" customWidth="1"/>
    <col min="4101" max="4102" width="5.7109375" style="2084" customWidth="1"/>
    <col min="4103" max="4103" width="10.7109375" style="2084" customWidth="1"/>
    <col min="4104" max="4104" width="26.7109375" style="2084" customWidth="1"/>
    <col min="4105" max="4105" width="8.42578125" style="2084" customWidth="1"/>
    <col min="4106" max="4350" width="11.42578125" style="2084"/>
    <col min="4351" max="4351" width="26.7109375" style="2084" customWidth="1"/>
    <col min="4352" max="4352" width="10.7109375" style="2084" customWidth="1"/>
    <col min="4353" max="4354" width="6.7109375" style="2084" customWidth="1"/>
    <col min="4355" max="4355" width="5.7109375" style="2084" customWidth="1"/>
    <col min="4356" max="4356" width="7.140625" style="2084" customWidth="1"/>
    <col min="4357" max="4358" width="5.7109375" style="2084" customWidth="1"/>
    <col min="4359" max="4359" width="10.7109375" style="2084" customWidth="1"/>
    <col min="4360" max="4360" width="26.7109375" style="2084" customWidth="1"/>
    <col min="4361" max="4361" width="8.42578125" style="2084" customWidth="1"/>
    <col min="4362" max="4606" width="11.42578125" style="2084"/>
    <col min="4607" max="4607" width="26.7109375" style="2084" customWidth="1"/>
    <col min="4608" max="4608" width="10.7109375" style="2084" customWidth="1"/>
    <col min="4609" max="4610" width="6.7109375" style="2084" customWidth="1"/>
    <col min="4611" max="4611" width="5.7109375" style="2084" customWidth="1"/>
    <col min="4612" max="4612" width="7.140625" style="2084" customWidth="1"/>
    <col min="4613" max="4614" width="5.7109375" style="2084" customWidth="1"/>
    <col min="4615" max="4615" width="10.7109375" style="2084" customWidth="1"/>
    <col min="4616" max="4616" width="26.7109375" style="2084" customWidth="1"/>
    <col min="4617" max="4617" width="8.42578125" style="2084" customWidth="1"/>
    <col min="4618" max="4862" width="11.42578125" style="2084"/>
    <col min="4863" max="4863" width="26.7109375" style="2084" customWidth="1"/>
    <col min="4864" max="4864" width="10.7109375" style="2084" customWidth="1"/>
    <col min="4865" max="4866" width="6.7109375" style="2084" customWidth="1"/>
    <col min="4867" max="4867" width="5.7109375" style="2084" customWidth="1"/>
    <col min="4868" max="4868" width="7.140625" style="2084" customWidth="1"/>
    <col min="4869" max="4870" width="5.7109375" style="2084" customWidth="1"/>
    <col min="4871" max="4871" width="10.7109375" style="2084" customWidth="1"/>
    <col min="4872" max="4872" width="26.7109375" style="2084" customWidth="1"/>
    <col min="4873" max="4873" width="8.42578125" style="2084" customWidth="1"/>
    <col min="4874" max="5118" width="11.42578125" style="2084"/>
    <col min="5119" max="5119" width="26.7109375" style="2084" customWidth="1"/>
    <col min="5120" max="5120" width="10.7109375" style="2084" customWidth="1"/>
    <col min="5121" max="5122" width="6.7109375" style="2084" customWidth="1"/>
    <col min="5123" max="5123" width="5.7109375" style="2084" customWidth="1"/>
    <col min="5124" max="5124" width="7.140625" style="2084" customWidth="1"/>
    <col min="5125" max="5126" width="5.7109375" style="2084" customWidth="1"/>
    <col min="5127" max="5127" width="10.7109375" style="2084" customWidth="1"/>
    <col min="5128" max="5128" width="26.7109375" style="2084" customWidth="1"/>
    <col min="5129" max="5129" width="8.42578125" style="2084" customWidth="1"/>
    <col min="5130" max="5374" width="11.42578125" style="2084"/>
    <col min="5375" max="5375" width="26.7109375" style="2084" customWidth="1"/>
    <col min="5376" max="5376" width="10.7109375" style="2084" customWidth="1"/>
    <col min="5377" max="5378" width="6.7109375" style="2084" customWidth="1"/>
    <col min="5379" max="5379" width="5.7109375" style="2084" customWidth="1"/>
    <col min="5380" max="5380" width="7.140625" style="2084" customWidth="1"/>
    <col min="5381" max="5382" width="5.7109375" style="2084" customWidth="1"/>
    <col min="5383" max="5383" width="10.7109375" style="2084" customWidth="1"/>
    <col min="5384" max="5384" width="26.7109375" style="2084" customWidth="1"/>
    <col min="5385" max="5385" width="8.42578125" style="2084" customWidth="1"/>
    <col min="5386" max="5630" width="11.42578125" style="2084"/>
    <col min="5631" max="5631" width="26.7109375" style="2084" customWidth="1"/>
    <col min="5632" max="5632" width="10.7109375" style="2084" customWidth="1"/>
    <col min="5633" max="5634" width="6.7109375" style="2084" customWidth="1"/>
    <col min="5635" max="5635" width="5.7109375" style="2084" customWidth="1"/>
    <col min="5636" max="5636" width="7.140625" style="2084" customWidth="1"/>
    <col min="5637" max="5638" width="5.7109375" style="2084" customWidth="1"/>
    <col min="5639" max="5639" width="10.7109375" style="2084" customWidth="1"/>
    <col min="5640" max="5640" width="26.7109375" style="2084" customWidth="1"/>
    <col min="5641" max="5641" width="8.42578125" style="2084" customWidth="1"/>
    <col min="5642" max="5886" width="11.42578125" style="2084"/>
    <col min="5887" max="5887" width="26.7109375" style="2084" customWidth="1"/>
    <col min="5888" max="5888" width="10.7109375" style="2084" customWidth="1"/>
    <col min="5889" max="5890" width="6.7109375" style="2084" customWidth="1"/>
    <col min="5891" max="5891" width="5.7109375" style="2084" customWidth="1"/>
    <col min="5892" max="5892" width="7.140625" style="2084" customWidth="1"/>
    <col min="5893" max="5894" width="5.7109375" style="2084" customWidth="1"/>
    <col min="5895" max="5895" width="10.7109375" style="2084" customWidth="1"/>
    <col min="5896" max="5896" width="26.7109375" style="2084" customWidth="1"/>
    <col min="5897" max="5897" width="8.42578125" style="2084" customWidth="1"/>
    <col min="5898" max="6142" width="11.42578125" style="2084"/>
    <col min="6143" max="6143" width="26.7109375" style="2084" customWidth="1"/>
    <col min="6144" max="6144" width="10.7109375" style="2084" customWidth="1"/>
    <col min="6145" max="6146" width="6.7109375" style="2084" customWidth="1"/>
    <col min="6147" max="6147" width="5.7109375" style="2084" customWidth="1"/>
    <col min="6148" max="6148" width="7.140625" style="2084" customWidth="1"/>
    <col min="6149" max="6150" width="5.7109375" style="2084" customWidth="1"/>
    <col min="6151" max="6151" width="10.7109375" style="2084" customWidth="1"/>
    <col min="6152" max="6152" width="26.7109375" style="2084" customWidth="1"/>
    <col min="6153" max="6153" width="8.42578125" style="2084" customWidth="1"/>
    <col min="6154" max="6398" width="11.42578125" style="2084"/>
    <col min="6399" max="6399" width="26.7109375" style="2084" customWidth="1"/>
    <col min="6400" max="6400" width="10.7109375" style="2084" customWidth="1"/>
    <col min="6401" max="6402" width="6.7109375" style="2084" customWidth="1"/>
    <col min="6403" max="6403" width="5.7109375" style="2084" customWidth="1"/>
    <col min="6404" max="6404" width="7.140625" style="2084" customWidth="1"/>
    <col min="6405" max="6406" width="5.7109375" style="2084" customWidth="1"/>
    <col min="6407" max="6407" width="10.7109375" style="2084" customWidth="1"/>
    <col min="6408" max="6408" width="26.7109375" style="2084" customWidth="1"/>
    <col min="6409" max="6409" width="8.42578125" style="2084" customWidth="1"/>
    <col min="6410" max="6654" width="11.42578125" style="2084"/>
    <col min="6655" max="6655" width="26.7109375" style="2084" customWidth="1"/>
    <col min="6656" max="6656" width="10.7109375" style="2084" customWidth="1"/>
    <col min="6657" max="6658" width="6.7109375" style="2084" customWidth="1"/>
    <col min="6659" max="6659" width="5.7109375" style="2084" customWidth="1"/>
    <col min="6660" max="6660" width="7.140625" style="2084" customWidth="1"/>
    <col min="6661" max="6662" width="5.7109375" style="2084" customWidth="1"/>
    <col min="6663" max="6663" width="10.7109375" style="2084" customWidth="1"/>
    <col min="6664" max="6664" width="26.7109375" style="2084" customWidth="1"/>
    <col min="6665" max="6665" width="8.42578125" style="2084" customWidth="1"/>
    <col min="6666" max="6910" width="11.42578125" style="2084"/>
    <col min="6911" max="6911" width="26.7109375" style="2084" customWidth="1"/>
    <col min="6912" max="6912" width="10.7109375" style="2084" customWidth="1"/>
    <col min="6913" max="6914" width="6.7109375" style="2084" customWidth="1"/>
    <col min="6915" max="6915" width="5.7109375" style="2084" customWidth="1"/>
    <col min="6916" max="6916" width="7.140625" style="2084" customWidth="1"/>
    <col min="6917" max="6918" width="5.7109375" style="2084" customWidth="1"/>
    <col min="6919" max="6919" width="10.7109375" style="2084" customWidth="1"/>
    <col min="6920" max="6920" width="26.7109375" style="2084" customWidth="1"/>
    <col min="6921" max="6921" width="8.42578125" style="2084" customWidth="1"/>
    <col min="6922" max="7166" width="11.42578125" style="2084"/>
    <col min="7167" max="7167" width="26.7109375" style="2084" customWidth="1"/>
    <col min="7168" max="7168" width="10.7109375" style="2084" customWidth="1"/>
    <col min="7169" max="7170" width="6.7109375" style="2084" customWidth="1"/>
    <col min="7171" max="7171" width="5.7109375" style="2084" customWidth="1"/>
    <col min="7172" max="7172" width="7.140625" style="2084" customWidth="1"/>
    <col min="7173" max="7174" width="5.7109375" style="2084" customWidth="1"/>
    <col min="7175" max="7175" width="10.7109375" style="2084" customWidth="1"/>
    <col min="7176" max="7176" width="26.7109375" style="2084" customWidth="1"/>
    <col min="7177" max="7177" width="8.42578125" style="2084" customWidth="1"/>
    <col min="7178" max="7422" width="11.42578125" style="2084"/>
    <col min="7423" max="7423" width="26.7109375" style="2084" customWidth="1"/>
    <col min="7424" max="7424" width="10.7109375" style="2084" customWidth="1"/>
    <col min="7425" max="7426" width="6.7109375" style="2084" customWidth="1"/>
    <col min="7427" max="7427" width="5.7109375" style="2084" customWidth="1"/>
    <col min="7428" max="7428" width="7.140625" style="2084" customWidth="1"/>
    <col min="7429" max="7430" width="5.7109375" style="2084" customWidth="1"/>
    <col min="7431" max="7431" width="10.7109375" style="2084" customWidth="1"/>
    <col min="7432" max="7432" width="26.7109375" style="2084" customWidth="1"/>
    <col min="7433" max="7433" width="8.42578125" style="2084" customWidth="1"/>
    <col min="7434" max="7678" width="11.42578125" style="2084"/>
    <col min="7679" max="7679" width="26.7109375" style="2084" customWidth="1"/>
    <col min="7680" max="7680" width="10.7109375" style="2084" customWidth="1"/>
    <col min="7681" max="7682" width="6.7109375" style="2084" customWidth="1"/>
    <col min="7683" max="7683" width="5.7109375" style="2084" customWidth="1"/>
    <col min="7684" max="7684" width="7.140625" style="2084" customWidth="1"/>
    <col min="7685" max="7686" width="5.7109375" style="2084" customWidth="1"/>
    <col min="7687" max="7687" width="10.7109375" style="2084" customWidth="1"/>
    <col min="7688" max="7688" width="26.7109375" style="2084" customWidth="1"/>
    <col min="7689" max="7689" width="8.42578125" style="2084" customWidth="1"/>
    <col min="7690" max="7934" width="11.42578125" style="2084"/>
    <col min="7935" max="7935" width="26.7109375" style="2084" customWidth="1"/>
    <col min="7936" max="7936" width="10.7109375" style="2084" customWidth="1"/>
    <col min="7937" max="7938" width="6.7109375" style="2084" customWidth="1"/>
    <col min="7939" max="7939" width="5.7109375" style="2084" customWidth="1"/>
    <col min="7940" max="7940" width="7.140625" style="2084" customWidth="1"/>
    <col min="7941" max="7942" width="5.7109375" style="2084" customWidth="1"/>
    <col min="7943" max="7943" width="10.7109375" style="2084" customWidth="1"/>
    <col min="7944" max="7944" width="26.7109375" style="2084" customWidth="1"/>
    <col min="7945" max="7945" width="8.42578125" style="2084" customWidth="1"/>
    <col min="7946" max="8190" width="11.42578125" style="2084"/>
    <col min="8191" max="8191" width="26.7109375" style="2084" customWidth="1"/>
    <col min="8192" max="8192" width="10.7109375" style="2084" customWidth="1"/>
    <col min="8193" max="8194" width="6.7109375" style="2084" customWidth="1"/>
    <col min="8195" max="8195" width="5.7109375" style="2084" customWidth="1"/>
    <col min="8196" max="8196" width="7.140625" style="2084" customWidth="1"/>
    <col min="8197" max="8198" width="5.7109375" style="2084" customWidth="1"/>
    <col min="8199" max="8199" width="10.7109375" style="2084" customWidth="1"/>
    <col min="8200" max="8200" width="26.7109375" style="2084" customWidth="1"/>
    <col min="8201" max="8201" width="8.42578125" style="2084" customWidth="1"/>
    <col min="8202" max="8446" width="11.42578125" style="2084"/>
    <col min="8447" max="8447" width="26.7109375" style="2084" customWidth="1"/>
    <col min="8448" max="8448" width="10.7109375" style="2084" customWidth="1"/>
    <col min="8449" max="8450" width="6.7109375" style="2084" customWidth="1"/>
    <col min="8451" max="8451" width="5.7109375" style="2084" customWidth="1"/>
    <col min="8452" max="8452" width="7.140625" style="2084" customWidth="1"/>
    <col min="8453" max="8454" width="5.7109375" style="2084" customWidth="1"/>
    <col min="8455" max="8455" width="10.7109375" style="2084" customWidth="1"/>
    <col min="8456" max="8456" width="26.7109375" style="2084" customWidth="1"/>
    <col min="8457" max="8457" width="8.42578125" style="2084" customWidth="1"/>
    <col min="8458" max="8702" width="11.42578125" style="2084"/>
    <col min="8703" max="8703" width="26.7109375" style="2084" customWidth="1"/>
    <col min="8704" max="8704" width="10.7109375" style="2084" customWidth="1"/>
    <col min="8705" max="8706" width="6.7109375" style="2084" customWidth="1"/>
    <col min="8707" max="8707" width="5.7109375" style="2084" customWidth="1"/>
    <col min="8708" max="8708" width="7.140625" style="2084" customWidth="1"/>
    <col min="8709" max="8710" width="5.7109375" style="2084" customWidth="1"/>
    <col min="8711" max="8711" width="10.7109375" style="2084" customWidth="1"/>
    <col min="8712" max="8712" width="26.7109375" style="2084" customWidth="1"/>
    <col min="8713" max="8713" width="8.42578125" style="2084" customWidth="1"/>
    <col min="8714" max="8958" width="11.42578125" style="2084"/>
    <col min="8959" max="8959" width="26.7109375" style="2084" customWidth="1"/>
    <col min="8960" max="8960" width="10.7109375" style="2084" customWidth="1"/>
    <col min="8961" max="8962" width="6.7109375" style="2084" customWidth="1"/>
    <col min="8963" max="8963" width="5.7109375" style="2084" customWidth="1"/>
    <col min="8964" max="8964" width="7.140625" style="2084" customWidth="1"/>
    <col min="8965" max="8966" width="5.7109375" style="2084" customWidth="1"/>
    <col min="8967" max="8967" width="10.7109375" style="2084" customWidth="1"/>
    <col min="8968" max="8968" width="26.7109375" style="2084" customWidth="1"/>
    <col min="8969" max="8969" width="8.42578125" style="2084" customWidth="1"/>
    <col min="8970" max="9214" width="11.42578125" style="2084"/>
    <col min="9215" max="9215" width="26.7109375" style="2084" customWidth="1"/>
    <col min="9216" max="9216" width="10.7109375" style="2084" customWidth="1"/>
    <col min="9217" max="9218" width="6.7109375" style="2084" customWidth="1"/>
    <col min="9219" max="9219" width="5.7109375" style="2084" customWidth="1"/>
    <col min="9220" max="9220" width="7.140625" style="2084" customWidth="1"/>
    <col min="9221" max="9222" width="5.7109375" style="2084" customWidth="1"/>
    <col min="9223" max="9223" width="10.7109375" style="2084" customWidth="1"/>
    <col min="9224" max="9224" width="26.7109375" style="2084" customWidth="1"/>
    <col min="9225" max="9225" width="8.42578125" style="2084" customWidth="1"/>
    <col min="9226" max="9470" width="11.42578125" style="2084"/>
    <col min="9471" max="9471" width="26.7109375" style="2084" customWidth="1"/>
    <col min="9472" max="9472" width="10.7109375" style="2084" customWidth="1"/>
    <col min="9473" max="9474" width="6.7109375" style="2084" customWidth="1"/>
    <col min="9475" max="9475" width="5.7109375" style="2084" customWidth="1"/>
    <col min="9476" max="9476" width="7.140625" style="2084" customWidth="1"/>
    <col min="9477" max="9478" width="5.7109375" style="2084" customWidth="1"/>
    <col min="9479" max="9479" width="10.7109375" style="2084" customWidth="1"/>
    <col min="9480" max="9480" width="26.7109375" style="2084" customWidth="1"/>
    <col min="9481" max="9481" width="8.42578125" style="2084" customWidth="1"/>
    <col min="9482" max="9726" width="11.42578125" style="2084"/>
    <col min="9727" max="9727" width="26.7109375" style="2084" customWidth="1"/>
    <col min="9728" max="9728" width="10.7109375" style="2084" customWidth="1"/>
    <col min="9729" max="9730" width="6.7109375" style="2084" customWidth="1"/>
    <col min="9731" max="9731" width="5.7109375" style="2084" customWidth="1"/>
    <col min="9732" max="9732" width="7.140625" style="2084" customWidth="1"/>
    <col min="9733" max="9734" width="5.7109375" style="2084" customWidth="1"/>
    <col min="9735" max="9735" width="10.7109375" style="2084" customWidth="1"/>
    <col min="9736" max="9736" width="26.7109375" style="2084" customWidth="1"/>
    <col min="9737" max="9737" width="8.42578125" style="2084" customWidth="1"/>
    <col min="9738" max="9982" width="11.42578125" style="2084"/>
    <col min="9983" max="9983" width="26.7109375" style="2084" customWidth="1"/>
    <col min="9984" max="9984" width="10.7109375" style="2084" customWidth="1"/>
    <col min="9985" max="9986" width="6.7109375" style="2084" customWidth="1"/>
    <col min="9987" max="9987" width="5.7109375" style="2084" customWidth="1"/>
    <col min="9988" max="9988" width="7.140625" style="2084" customWidth="1"/>
    <col min="9989" max="9990" width="5.7109375" style="2084" customWidth="1"/>
    <col min="9991" max="9991" width="10.7109375" style="2084" customWidth="1"/>
    <col min="9992" max="9992" width="26.7109375" style="2084" customWidth="1"/>
    <col min="9993" max="9993" width="8.42578125" style="2084" customWidth="1"/>
    <col min="9994" max="10238" width="11.42578125" style="2084"/>
    <col min="10239" max="10239" width="26.7109375" style="2084" customWidth="1"/>
    <col min="10240" max="10240" width="10.7109375" style="2084" customWidth="1"/>
    <col min="10241" max="10242" width="6.7109375" style="2084" customWidth="1"/>
    <col min="10243" max="10243" width="5.7109375" style="2084" customWidth="1"/>
    <col min="10244" max="10244" width="7.140625" style="2084" customWidth="1"/>
    <col min="10245" max="10246" width="5.7109375" style="2084" customWidth="1"/>
    <col min="10247" max="10247" width="10.7109375" style="2084" customWidth="1"/>
    <col min="10248" max="10248" width="26.7109375" style="2084" customWidth="1"/>
    <col min="10249" max="10249" width="8.42578125" style="2084" customWidth="1"/>
    <col min="10250" max="10494" width="11.42578125" style="2084"/>
    <col min="10495" max="10495" width="26.7109375" style="2084" customWidth="1"/>
    <col min="10496" max="10496" width="10.7109375" style="2084" customWidth="1"/>
    <col min="10497" max="10498" width="6.7109375" style="2084" customWidth="1"/>
    <col min="10499" max="10499" width="5.7109375" style="2084" customWidth="1"/>
    <col min="10500" max="10500" width="7.140625" style="2084" customWidth="1"/>
    <col min="10501" max="10502" width="5.7109375" style="2084" customWidth="1"/>
    <col min="10503" max="10503" width="10.7109375" style="2084" customWidth="1"/>
    <col min="10504" max="10504" width="26.7109375" style="2084" customWidth="1"/>
    <col min="10505" max="10505" width="8.42578125" style="2084" customWidth="1"/>
    <col min="10506" max="10750" width="11.42578125" style="2084"/>
    <col min="10751" max="10751" width="26.7109375" style="2084" customWidth="1"/>
    <col min="10752" max="10752" width="10.7109375" style="2084" customWidth="1"/>
    <col min="10753" max="10754" width="6.7109375" style="2084" customWidth="1"/>
    <col min="10755" max="10755" width="5.7109375" style="2084" customWidth="1"/>
    <col min="10756" max="10756" width="7.140625" style="2084" customWidth="1"/>
    <col min="10757" max="10758" width="5.7109375" style="2084" customWidth="1"/>
    <col min="10759" max="10759" width="10.7109375" style="2084" customWidth="1"/>
    <col min="10760" max="10760" width="26.7109375" style="2084" customWidth="1"/>
    <col min="10761" max="10761" width="8.42578125" style="2084" customWidth="1"/>
    <col min="10762" max="11006" width="11.42578125" style="2084"/>
    <col min="11007" max="11007" width="26.7109375" style="2084" customWidth="1"/>
    <col min="11008" max="11008" width="10.7109375" style="2084" customWidth="1"/>
    <col min="11009" max="11010" width="6.7109375" style="2084" customWidth="1"/>
    <col min="11011" max="11011" width="5.7109375" style="2084" customWidth="1"/>
    <col min="11012" max="11012" width="7.140625" style="2084" customWidth="1"/>
    <col min="11013" max="11014" width="5.7109375" style="2084" customWidth="1"/>
    <col min="11015" max="11015" width="10.7109375" style="2084" customWidth="1"/>
    <col min="11016" max="11016" width="26.7109375" style="2084" customWidth="1"/>
    <col min="11017" max="11017" width="8.42578125" style="2084" customWidth="1"/>
    <col min="11018" max="11262" width="11.42578125" style="2084"/>
    <col min="11263" max="11263" width="26.7109375" style="2084" customWidth="1"/>
    <col min="11264" max="11264" width="10.7109375" style="2084" customWidth="1"/>
    <col min="11265" max="11266" width="6.7109375" style="2084" customWidth="1"/>
    <col min="11267" max="11267" width="5.7109375" style="2084" customWidth="1"/>
    <col min="11268" max="11268" width="7.140625" style="2084" customWidth="1"/>
    <col min="11269" max="11270" width="5.7109375" style="2084" customWidth="1"/>
    <col min="11271" max="11271" width="10.7109375" style="2084" customWidth="1"/>
    <col min="11272" max="11272" width="26.7109375" style="2084" customWidth="1"/>
    <col min="11273" max="11273" width="8.42578125" style="2084" customWidth="1"/>
    <col min="11274" max="11518" width="11.42578125" style="2084"/>
    <col min="11519" max="11519" width="26.7109375" style="2084" customWidth="1"/>
    <col min="11520" max="11520" width="10.7109375" style="2084" customWidth="1"/>
    <col min="11521" max="11522" width="6.7109375" style="2084" customWidth="1"/>
    <col min="11523" max="11523" width="5.7109375" style="2084" customWidth="1"/>
    <col min="11524" max="11524" width="7.140625" style="2084" customWidth="1"/>
    <col min="11525" max="11526" width="5.7109375" style="2084" customWidth="1"/>
    <col min="11527" max="11527" width="10.7109375" style="2084" customWidth="1"/>
    <col min="11528" max="11528" width="26.7109375" style="2084" customWidth="1"/>
    <col min="11529" max="11529" width="8.42578125" style="2084" customWidth="1"/>
    <col min="11530" max="11774" width="11.42578125" style="2084"/>
    <col min="11775" max="11775" width="26.7109375" style="2084" customWidth="1"/>
    <col min="11776" max="11776" width="10.7109375" style="2084" customWidth="1"/>
    <col min="11777" max="11778" width="6.7109375" style="2084" customWidth="1"/>
    <col min="11779" max="11779" width="5.7109375" style="2084" customWidth="1"/>
    <col min="11780" max="11780" width="7.140625" style="2084" customWidth="1"/>
    <col min="11781" max="11782" width="5.7109375" style="2084" customWidth="1"/>
    <col min="11783" max="11783" width="10.7109375" style="2084" customWidth="1"/>
    <col min="11784" max="11784" width="26.7109375" style="2084" customWidth="1"/>
    <col min="11785" max="11785" width="8.42578125" style="2084" customWidth="1"/>
    <col min="11786" max="12030" width="11.42578125" style="2084"/>
    <col min="12031" max="12031" width="26.7109375" style="2084" customWidth="1"/>
    <col min="12032" max="12032" width="10.7109375" style="2084" customWidth="1"/>
    <col min="12033" max="12034" width="6.7109375" style="2084" customWidth="1"/>
    <col min="12035" max="12035" width="5.7109375" style="2084" customWidth="1"/>
    <col min="12036" max="12036" width="7.140625" style="2084" customWidth="1"/>
    <col min="12037" max="12038" width="5.7109375" style="2084" customWidth="1"/>
    <col min="12039" max="12039" width="10.7109375" style="2084" customWidth="1"/>
    <col min="12040" max="12040" width="26.7109375" style="2084" customWidth="1"/>
    <col min="12041" max="12041" width="8.42578125" style="2084" customWidth="1"/>
    <col min="12042" max="12286" width="11.42578125" style="2084"/>
    <col min="12287" max="12287" width="26.7109375" style="2084" customWidth="1"/>
    <col min="12288" max="12288" width="10.7109375" style="2084" customWidth="1"/>
    <col min="12289" max="12290" width="6.7109375" style="2084" customWidth="1"/>
    <col min="12291" max="12291" width="5.7109375" style="2084" customWidth="1"/>
    <col min="12292" max="12292" width="7.140625" style="2084" customWidth="1"/>
    <col min="12293" max="12294" width="5.7109375" style="2084" customWidth="1"/>
    <col min="12295" max="12295" width="10.7109375" style="2084" customWidth="1"/>
    <col min="12296" max="12296" width="26.7109375" style="2084" customWidth="1"/>
    <col min="12297" max="12297" width="8.42578125" style="2084" customWidth="1"/>
    <col min="12298" max="12542" width="11.42578125" style="2084"/>
    <col min="12543" max="12543" width="26.7109375" style="2084" customWidth="1"/>
    <col min="12544" max="12544" width="10.7109375" style="2084" customWidth="1"/>
    <col min="12545" max="12546" width="6.7109375" style="2084" customWidth="1"/>
    <col min="12547" max="12547" width="5.7109375" style="2084" customWidth="1"/>
    <col min="12548" max="12548" width="7.140625" style="2084" customWidth="1"/>
    <col min="12549" max="12550" width="5.7109375" style="2084" customWidth="1"/>
    <col min="12551" max="12551" width="10.7109375" style="2084" customWidth="1"/>
    <col min="12552" max="12552" width="26.7109375" style="2084" customWidth="1"/>
    <col min="12553" max="12553" width="8.42578125" style="2084" customWidth="1"/>
    <col min="12554" max="12798" width="11.42578125" style="2084"/>
    <col min="12799" max="12799" width="26.7109375" style="2084" customWidth="1"/>
    <col min="12800" max="12800" width="10.7109375" style="2084" customWidth="1"/>
    <col min="12801" max="12802" width="6.7109375" style="2084" customWidth="1"/>
    <col min="12803" max="12803" width="5.7109375" style="2084" customWidth="1"/>
    <col min="12804" max="12804" width="7.140625" style="2084" customWidth="1"/>
    <col min="12805" max="12806" width="5.7109375" style="2084" customWidth="1"/>
    <col min="12807" max="12807" width="10.7109375" style="2084" customWidth="1"/>
    <col min="12808" max="12808" width="26.7109375" style="2084" customWidth="1"/>
    <col min="12809" max="12809" width="8.42578125" style="2084" customWidth="1"/>
    <col min="12810" max="13054" width="11.42578125" style="2084"/>
    <col min="13055" max="13055" width="26.7109375" style="2084" customWidth="1"/>
    <col min="13056" max="13056" width="10.7109375" style="2084" customWidth="1"/>
    <col min="13057" max="13058" width="6.7109375" style="2084" customWidth="1"/>
    <col min="13059" max="13059" width="5.7109375" style="2084" customWidth="1"/>
    <col min="13060" max="13060" width="7.140625" style="2084" customWidth="1"/>
    <col min="13061" max="13062" width="5.7109375" style="2084" customWidth="1"/>
    <col min="13063" max="13063" width="10.7109375" style="2084" customWidth="1"/>
    <col min="13064" max="13064" width="26.7109375" style="2084" customWidth="1"/>
    <col min="13065" max="13065" width="8.42578125" style="2084" customWidth="1"/>
    <col min="13066" max="13310" width="11.42578125" style="2084"/>
    <col min="13311" max="13311" width="26.7109375" style="2084" customWidth="1"/>
    <col min="13312" max="13312" width="10.7109375" style="2084" customWidth="1"/>
    <col min="13313" max="13314" width="6.7109375" style="2084" customWidth="1"/>
    <col min="13315" max="13315" width="5.7109375" style="2084" customWidth="1"/>
    <col min="13316" max="13316" width="7.140625" style="2084" customWidth="1"/>
    <col min="13317" max="13318" width="5.7109375" style="2084" customWidth="1"/>
    <col min="13319" max="13319" width="10.7109375" style="2084" customWidth="1"/>
    <col min="13320" max="13320" width="26.7109375" style="2084" customWidth="1"/>
    <col min="13321" max="13321" width="8.42578125" style="2084" customWidth="1"/>
    <col min="13322" max="13566" width="11.42578125" style="2084"/>
    <col min="13567" max="13567" width="26.7109375" style="2084" customWidth="1"/>
    <col min="13568" max="13568" width="10.7109375" style="2084" customWidth="1"/>
    <col min="13569" max="13570" width="6.7109375" style="2084" customWidth="1"/>
    <col min="13571" max="13571" width="5.7109375" style="2084" customWidth="1"/>
    <col min="13572" max="13572" width="7.140625" style="2084" customWidth="1"/>
    <col min="13573" max="13574" width="5.7109375" style="2084" customWidth="1"/>
    <col min="13575" max="13575" width="10.7109375" style="2084" customWidth="1"/>
    <col min="13576" max="13576" width="26.7109375" style="2084" customWidth="1"/>
    <col min="13577" max="13577" width="8.42578125" style="2084" customWidth="1"/>
    <col min="13578" max="13822" width="11.42578125" style="2084"/>
    <col min="13823" max="13823" width="26.7109375" style="2084" customWidth="1"/>
    <col min="13824" max="13824" width="10.7109375" style="2084" customWidth="1"/>
    <col min="13825" max="13826" width="6.7109375" style="2084" customWidth="1"/>
    <col min="13827" max="13827" width="5.7109375" style="2084" customWidth="1"/>
    <col min="13828" max="13828" width="7.140625" style="2084" customWidth="1"/>
    <col min="13829" max="13830" width="5.7109375" style="2084" customWidth="1"/>
    <col min="13831" max="13831" width="10.7109375" style="2084" customWidth="1"/>
    <col min="13832" max="13832" width="26.7109375" style="2084" customWidth="1"/>
    <col min="13833" max="13833" width="8.42578125" style="2084" customWidth="1"/>
    <col min="13834" max="14078" width="11.42578125" style="2084"/>
    <col min="14079" max="14079" width="26.7109375" style="2084" customWidth="1"/>
    <col min="14080" max="14080" width="10.7109375" style="2084" customWidth="1"/>
    <col min="14081" max="14082" width="6.7109375" style="2084" customWidth="1"/>
    <col min="14083" max="14083" width="5.7109375" style="2084" customWidth="1"/>
    <col min="14084" max="14084" width="7.140625" style="2084" customWidth="1"/>
    <col min="14085" max="14086" width="5.7109375" style="2084" customWidth="1"/>
    <col min="14087" max="14087" width="10.7109375" style="2084" customWidth="1"/>
    <col min="14088" max="14088" width="26.7109375" style="2084" customWidth="1"/>
    <col min="14089" max="14089" width="8.42578125" style="2084" customWidth="1"/>
    <col min="14090" max="14334" width="11.42578125" style="2084"/>
    <col min="14335" max="14335" width="26.7109375" style="2084" customWidth="1"/>
    <col min="14336" max="14336" width="10.7109375" style="2084" customWidth="1"/>
    <col min="14337" max="14338" width="6.7109375" style="2084" customWidth="1"/>
    <col min="14339" max="14339" width="5.7109375" style="2084" customWidth="1"/>
    <col min="14340" max="14340" width="7.140625" style="2084" customWidth="1"/>
    <col min="14341" max="14342" width="5.7109375" style="2084" customWidth="1"/>
    <col min="14343" max="14343" width="10.7109375" style="2084" customWidth="1"/>
    <col min="14344" max="14344" width="26.7109375" style="2084" customWidth="1"/>
    <col min="14345" max="14345" width="8.42578125" style="2084" customWidth="1"/>
    <col min="14346" max="14590" width="11.42578125" style="2084"/>
    <col min="14591" max="14591" width="26.7109375" style="2084" customWidth="1"/>
    <col min="14592" max="14592" width="10.7109375" style="2084" customWidth="1"/>
    <col min="14593" max="14594" width="6.7109375" style="2084" customWidth="1"/>
    <col min="14595" max="14595" width="5.7109375" style="2084" customWidth="1"/>
    <col min="14596" max="14596" width="7.140625" style="2084" customWidth="1"/>
    <col min="14597" max="14598" width="5.7109375" style="2084" customWidth="1"/>
    <col min="14599" max="14599" width="10.7109375" style="2084" customWidth="1"/>
    <col min="14600" max="14600" width="26.7109375" style="2084" customWidth="1"/>
    <col min="14601" max="14601" width="8.42578125" style="2084" customWidth="1"/>
    <col min="14602" max="14846" width="11.42578125" style="2084"/>
    <col min="14847" max="14847" width="26.7109375" style="2084" customWidth="1"/>
    <col min="14848" max="14848" width="10.7109375" style="2084" customWidth="1"/>
    <col min="14849" max="14850" width="6.7109375" style="2084" customWidth="1"/>
    <col min="14851" max="14851" width="5.7109375" style="2084" customWidth="1"/>
    <col min="14852" max="14852" width="7.140625" style="2084" customWidth="1"/>
    <col min="14853" max="14854" width="5.7109375" style="2084" customWidth="1"/>
    <col min="14855" max="14855" width="10.7109375" style="2084" customWidth="1"/>
    <col min="14856" max="14856" width="26.7109375" style="2084" customWidth="1"/>
    <col min="14857" max="14857" width="8.42578125" style="2084" customWidth="1"/>
    <col min="14858" max="15102" width="11.42578125" style="2084"/>
    <col min="15103" max="15103" width="26.7109375" style="2084" customWidth="1"/>
    <col min="15104" max="15104" width="10.7109375" style="2084" customWidth="1"/>
    <col min="15105" max="15106" width="6.7109375" style="2084" customWidth="1"/>
    <col min="15107" max="15107" width="5.7109375" style="2084" customWidth="1"/>
    <col min="15108" max="15108" width="7.140625" style="2084" customWidth="1"/>
    <col min="15109" max="15110" width="5.7109375" style="2084" customWidth="1"/>
    <col min="15111" max="15111" width="10.7109375" style="2084" customWidth="1"/>
    <col min="15112" max="15112" width="26.7109375" style="2084" customWidth="1"/>
    <col min="15113" max="15113" width="8.42578125" style="2084" customWidth="1"/>
    <col min="15114" max="15358" width="11.42578125" style="2084"/>
    <col min="15359" max="15359" width="26.7109375" style="2084" customWidth="1"/>
    <col min="15360" max="15360" width="10.7109375" style="2084" customWidth="1"/>
    <col min="15361" max="15362" width="6.7109375" style="2084" customWidth="1"/>
    <col min="15363" max="15363" width="5.7109375" style="2084" customWidth="1"/>
    <col min="15364" max="15364" width="7.140625" style="2084" customWidth="1"/>
    <col min="15365" max="15366" width="5.7109375" style="2084" customWidth="1"/>
    <col min="15367" max="15367" width="10.7109375" style="2084" customWidth="1"/>
    <col min="15368" max="15368" width="26.7109375" style="2084" customWidth="1"/>
    <col min="15369" max="15369" width="8.42578125" style="2084" customWidth="1"/>
    <col min="15370" max="15614" width="11.42578125" style="2084"/>
    <col min="15615" max="15615" width="26.7109375" style="2084" customWidth="1"/>
    <col min="15616" max="15616" width="10.7109375" style="2084" customWidth="1"/>
    <col min="15617" max="15618" width="6.7109375" style="2084" customWidth="1"/>
    <col min="15619" max="15619" width="5.7109375" style="2084" customWidth="1"/>
    <col min="15620" max="15620" width="7.140625" style="2084" customWidth="1"/>
    <col min="15621" max="15622" width="5.7109375" style="2084" customWidth="1"/>
    <col min="15623" max="15623" width="10.7109375" style="2084" customWidth="1"/>
    <col min="15624" max="15624" width="26.7109375" style="2084" customWidth="1"/>
    <col min="15625" max="15625" width="8.42578125" style="2084" customWidth="1"/>
    <col min="15626" max="15870" width="11.42578125" style="2084"/>
    <col min="15871" max="15871" width="26.7109375" style="2084" customWidth="1"/>
    <col min="15872" max="15872" width="10.7109375" style="2084" customWidth="1"/>
    <col min="15873" max="15874" width="6.7109375" style="2084" customWidth="1"/>
    <col min="15875" max="15875" width="5.7109375" style="2084" customWidth="1"/>
    <col min="15876" max="15876" width="7.140625" style="2084" customWidth="1"/>
    <col min="15877" max="15878" width="5.7109375" style="2084" customWidth="1"/>
    <col min="15879" max="15879" width="10.7109375" style="2084" customWidth="1"/>
    <col min="15880" max="15880" width="26.7109375" style="2084" customWidth="1"/>
    <col min="15881" max="15881" width="8.42578125" style="2084" customWidth="1"/>
    <col min="15882" max="16126" width="11.42578125" style="2084"/>
    <col min="16127" max="16127" width="26.7109375" style="2084" customWidth="1"/>
    <col min="16128" max="16128" width="10.7109375" style="2084" customWidth="1"/>
    <col min="16129" max="16130" width="6.7109375" style="2084" customWidth="1"/>
    <col min="16131" max="16131" width="5.7109375" style="2084" customWidth="1"/>
    <col min="16132" max="16132" width="7.140625" style="2084" customWidth="1"/>
    <col min="16133" max="16134" width="5.7109375" style="2084" customWidth="1"/>
    <col min="16135" max="16135" width="10.7109375" style="2084" customWidth="1"/>
    <col min="16136" max="16136" width="26.7109375" style="2084" customWidth="1"/>
    <col min="16137" max="16137" width="8.42578125" style="2084" customWidth="1"/>
    <col min="16138" max="16384" width="11.42578125" style="2084"/>
  </cols>
  <sheetData>
    <row r="1" spans="1:10" s="2106" customFormat="1" ht="24.75" customHeight="1">
      <c r="A1" s="2105" t="s">
        <v>1733</v>
      </c>
      <c r="B1" s="2105"/>
      <c r="C1" s="2105"/>
      <c r="D1" s="2083"/>
      <c r="E1" s="2083"/>
      <c r="F1" s="2083"/>
      <c r="G1" s="2764" t="s">
        <v>1734</v>
      </c>
      <c r="H1" s="2764"/>
    </row>
    <row r="2" spans="1:10" s="2106" customFormat="1" ht="18.95" customHeight="1">
      <c r="A2" s="2107"/>
      <c r="B2" s="2107"/>
      <c r="C2" s="2107"/>
      <c r="D2" s="2083"/>
      <c r="E2" s="2083"/>
      <c r="F2" s="2083"/>
      <c r="G2" s="2083"/>
      <c r="H2" s="2108"/>
    </row>
    <row r="3" spans="1:10" s="2110" customFormat="1" ht="20.25">
      <c r="A3" s="2109" t="s">
        <v>1786</v>
      </c>
      <c r="B3" s="2109"/>
      <c r="E3" s="2106"/>
      <c r="G3" s="2111"/>
      <c r="H3" s="2112" t="s">
        <v>1787</v>
      </c>
      <c r="J3" s="2113"/>
    </row>
    <row r="4" spans="1:10" s="2110" customFormat="1" ht="18.95" customHeight="1">
      <c r="A4" s="2109" t="s">
        <v>1788</v>
      </c>
      <c r="B4" s="2109"/>
      <c r="E4" s="2106"/>
      <c r="G4" s="2114"/>
      <c r="H4" s="2114" t="s">
        <v>1789</v>
      </c>
      <c r="J4" s="2113"/>
    </row>
    <row r="5" spans="1:10" s="2110" customFormat="1" ht="18.95" customHeight="1">
      <c r="A5" s="2115"/>
      <c r="B5" s="2115"/>
      <c r="E5" s="2106"/>
      <c r="G5" s="2116"/>
      <c r="H5" s="2117"/>
      <c r="J5" s="2116"/>
    </row>
    <row r="6" spans="1:10">
      <c r="C6" s="2051"/>
      <c r="D6" s="2493" t="s">
        <v>2072</v>
      </c>
      <c r="E6" s="2493"/>
      <c r="F6" s="2493" t="s">
        <v>4</v>
      </c>
    </row>
    <row r="8" spans="1:10" ht="18" customHeight="1">
      <c r="A8" s="2044" t="s">
        <v>1743</v>
      </c>
      <c r="B8" s="2042"/>
      <c r="D8" s="2573">
        <v>754</v>
      </c>
      <c r="E8" s="2573"/>
      <c r="F8" s="2573">
        <v>735</v>
      </c>
      <c r="H8" s="2046" t="s">
        <v>1744</v>
      </c>
      <c r="I8" s="2118"/>
    </row>
    <row r="9" spans="1:10" ht="18" customHeight="1">
      <c r="A9" s="2044" t="s">
        <v>1745</v>
      </c>
      <c r="B9" s="2042"/>
      <c r="D9" s="2573">
        <v>450</v>
      </c>
      <c r="E9" s="2573"/>
      <c r="F9" s="2573">
        <v>500</v>
      </c>
      <c r="H9" s="2046" t="s">
        <v>60</v>
      </c>
    </row>
    <row r="10" spans="1:10" ht="18" customHeight="1">
      <c r="A10" s="2044" t="s">
        <v>1746</v>
      </c>
      <c r="B10" s="2042"/>
      <c r="D10" s="2573">
        <v>611</v>
      </c>
      <c r="E10" s="2573"/>
      <c r="F10" s="2573">
        <v>643</v>
      </c>
      <c r="H10" s="2046" t="s">
        <v>1747</v>
      </c>
    </row>
    <row r="11" spans="1:10" ht="18" customHeight="1">
      <c r="A11" s="62" t="s">
        <v>1748</v>
      </c>
      <c r="B11" s="2042"/>
      <c r="D11" s="2573">
        <v>809</v>
      </c>
      <c r="E11" s="2573"/>
      <c r="F11" s="2573">
        <v>688</v>
      </c>
      <c r="H11" s="2046" t="s">
        <v>1749</v>
      </c>
    </row>
    <row r="12" spans="1:10" ht="18" customHeight="1">
      <c r="A12" s="2044" t="s">
        <v>1750</v>
      </c>
      <c r="B12" s="2042"/>
      <c r="D12" s="2573">
        <v>555</v>
      </c>
      <c r="E12" s="2573"/>
      <c r="F12" s="2573">
        <v>611</v>
      </c>
      <c r="H12" s="2046" t="s">
        <v>1751</v>
      </c>
    </row>
    <row r="13" spans="1:10" ht="18" customHeight="1">
      <c r="A13" s="2044" t="s">
        <v>127</v>
      </c>
      <c r="B13" s="2042"/>
      <c r="D13" s="2573">
        <v>1184</v>
      </c>
      <c r="E13" s="2573"/>
      <c r="F13" s="2573">
        <v>1327</v>
      </c>
      <c r="H13" s="2046" t="s">
        <v>1752</v>
      </c>
    </row>
    <row r="14" spans="1:10" ht="18" customHeight="1">
      <c r="A14" s="2044" t="s">
        <v>147</v>
      </c>
      <c r="B14" s="2042"/>
      <c r="D14" s="2573">
        <v>987</v>
      </c>
      <c r="E14" s="2573"/>
      <c r="F14" s="2573">
        <v>861</v>
      </c>
      <c r="H14" s="2046" t="s">
        <v>1753</v>
      </c>
    </row>
    <row r="15" spans="1:10" ht="18" customHeight="1">
      <c r="A15" s="2044" t="s">
        <v>165</v>
      </c>
      <c r="B15" s="2042"/>
      <c r="D15" s="2573">
        <v>501</v>
      </c>
      <c r="E15" s="2573"/>
      <c r="F15" s="2573">
        <v>538</v>
      </c>
      <c r="H15" s="2046" t="s">
        <v>819</v>
      </c>
    </row>
    <row r="16" spans="1:10" ht="18" customHeight="1">
      <c r="A16" s="2049" t="s">
        <v>1754</v>
      </c>
      <c r="B16" s="2042"/>
      <c r="D16" s="2573">
        <v>578</v>
      </c>
      <c r="E16" s="2573"/>
      <c r="F16" s="2573">
        <v>525</v>
      </c>
      <c r="H16" s="2046" t="s">
        <v>1755</v>
      </c>
    </row>
    <row r="17" spans="1:14" ht="18" customHeight="1">
      <c r="A17" s="2039" t="s">
        <v>1756</v>
      </c>
      <c r="B17" s="2042"/>
      <c r="D17" s="2573">
        <v>139</v>
      </c>
      <c r="E17" s="2573"/>
      <c r="F17" s="2573">
        <v>231</v>
      </c>
      <c r="H17" s="2039" t="s">
        <v>1757</v>
      </c>
    </row>
    <row r="18" spans="1:14" ht="18" customHeight="1">
      <c r="A18" s="2049" t="s">
        <v>1758</v>
      </c>
      <c r="B18" s="2042"/>
      <c r="D18" s="2573">
        <v>82</v>
      </c>
      <c r="E18" s="2573"/>
      <c r="F18" s="2573">
        <v>131</v>
      </c>
      <c r="H18" s="2046" t="s">
        <v>1759</v>
      </c>
    </row>
    <row r="19" spans="1:14" ht="18" customHeight="1">
      <c r="A19" s="2049" t="s">
        <v>1760</v>
      </c>
      <c r="B19" s="2042"/>
      <c r="D19" s="2573">
        <v>50</v>
      </c>
      <c r="E19" s="2573"/>
      <c r="F19" s="2573">
        <v>60</v>
      </c>
      <c r="H19" s="2046" t="s">
        <v>1761</v>
      </c>
    </row>
    <row r="20" spans="1:14" ht="18" customHeight="1">
      <c r="A20" s="2051" t="s">
        <v>17</v>
      </c>
      <c r="B20" s="2042"/>
      <c r="D20" s="2574">
        <f>SUM(D8:D19)</f>
        <v>6700</v>
      </c>
      <c r="E20" s="2574"/>
      <c r="F20" s="2574">
        <f t="shared" ref="F20" si="0">SUM(F8:F19)</f>
        <v>6850</v>
      </c>
      <c r="H20" s="2053" t="s">
        <v>18</v>
      </c>
    </row>
    <row r="21" spans="1:14" ht="18" customHeight="1">
      <c r="A21" s="2044"/>
      <c r="B21" s="2042"/>
      <c r="D21" s="2119"/>
      <c r="E21" s="2046"/>
      <c r="H21" s="2046"/>
    </row>
    <row r="22" spans="1:14" ht="18" customHeight="1">
      <c r="A22" s="62"/>
      <c r="B22" s="2042"/>
      <c r="D22" s="2119"/>
      <c r="E22" s="2046"/>
      <c r="H22" s="2046"/>
    </row>
    <row r="23" spans="1:14" ht="18" customHeight="1">
      <c r="A23" s="2044"/>
      <c r="B23" s="2042"/>
      <c r="D23" s="2119"/>
      <c r="E23" s="2046"/>
      <c r="H23" s="2046"/>
    </row>
    <row r="24" spans="1:14" ht="18" customHeight="1">
      <c r="A24" s="2051"/>
      <c r="B24" s="2042"/>
      <c r="D24" s="2052"/>
      <c r="E24" s="2120"/>
      <c r="H24" s="2053"/>
    </row>
    <row r="25" spans="1:14" ht="18" customHeight="1">
      <c r="A25" s="2121"/>
      <c r="B25" s="2121"/>
      <c r="E25" s="2122"/>
      <c r="H25" s="2123"/>
    </row>
    <row r="26" spans="1:14" s="2106" customFormat="1" ht="17.100000000000001" customHeight="1">
      <c r="A26" s="2107"/>
      <c r="B26" s="2107"/>
      <c r="C26" s="2107"/>
      <c r="D26" s="2083"/>
      <c r="E26" s="2083"/>
      <c r="F26" s="2083"/>
      <c r="G26" s="2083"/>
      <c r="H26" s="2108"/>
    </row>
    <row r="27" spans="1:14" s="2106" customFormat="1" ht="18.95" customHeight="1">
      <c r="A27" s="2124" t="s">
        <v>1790</v>
      </c>
      <c r="B27" s="2124"/>
      <c r="C27" s="2124"/>
      <c r="D27" s="2083"/>
      <c r="E27" s="2083"/>
      <c r="F27" s="2766" t="s">
        <v>1791</v>
      </c>
      <c r="G27" s="2766"/>
      <c r="H27" s="2766"/>
    </row>
    <row r="28" spans="1:14" s="2106" customFormat="1" ht="18.95" customHeight="1">
      <c r="A28" s="2124" t="s">
        <v>1792</v>
      </c>
      <c r="B28" s="2124"/>
      <c r="C28" s="2124"/>
      <c r="D28" s="2083"/>
      <c r="E28" s="2083"/>
      <c r="F28" s="2083"/>
      <c r="G28" s="2767" t="s">
        <v>2456</v>
      </c>
      <c r="H28" s="2767"/>
    </row>
    <row r="29" spans="1:14" s="2106" customFormat="1" ht="18.95" customHeight="1">
      <c r="A29" s="2083"/>
      <c r="B29" s="2083"/>
      <c r="C29" s="2083"/>
      <c r="D29" s="2083"/>
      <c r="E29" s="2083"/>
      <c r="F29" s="2083"/>
      <c r="G29" s="2083"/>
      <c r="H29" s="2083"/>
      <c r="I29" s="2125"/>
    </row>
    <row r="30" spans="1:14" ht="18" customHeight="1">
      <c r="A30" s="2126" t="s">
        <v>4</v>
      </c>
      <c r="B30" s="2127" t="s">
        <v>17</v>
      </c>
      <c r="C30" s="2127" t="s">
        <v>18</v>
      </c>
      <c r="D30" s="2127" t="s">
        <v>906</v>
      </c>
      <c r="E30" s="2127" t="s">
        <v>312</v>
      </c>
      <c r="F30" s="2122" t="s">
        <v>1793</v>
      </c>
      <c r="G30" s="2127" t="s">
        <v>305</v>
      </c>
      <c r="H30" s="2128" t="s">
        <v>36</v>
      </c>
      <c r="I30" s="2129"/>
      <c r="J30" s="2130"/>
      <c r="K30" s="2131"/>
      <c r="L30" s="2131"/>
      <c r="M30" s="2131"/>
      <c r="N30" s="2130"/>
    </row>
    <row r="31" spans="1:14" ht="18" customHeight="1">
      <c r="A31" s="2132"/>
      <c r="B31" s="2127" t="s">
        <v>18</v>
      </c>
      <c r="C31" s="2127" t="s">
        <v>12</v>
      </c>
      <c r="D31" s="2127" t="s">
        <v>18</v>
      </c>
      <c r="E31" s="2127" t="s">
        <v>12</v>
      </c>
      <c r="F31" s="2127" t="s">
        <v>18</v>
      </c>
      <c r="G31" s="2127" t="s">
        <v>12</v>
      </c>
      <c r="H31" s="2133"/>
      <c r="I31" s="2129"/>
      <c r="J31" s="2130"/>
      <c r="K31" s="2131"/>
      <c r="L31" s="2131"/>
      <c r="M31" s="2131"/>
      <c r="N31" s="2130"/>
    </row>
    <row r="32" spans="1:14" ht="18" customHeight="1">
      <c r="A32" s="2132"/>
      <c r="B32" s="2127" t="s">
        <v>17</v>
      </c>
      <c r="C32" s="2127" t="s">
        <v>1794</v>
      </c>
      <c r="D32" s="2127" t="s">
        <v>17</v>
      </c>
      <c r="E32" s="2127" t="s">
        <v>1794</v>
      </c>
      <c r="F32" s="2127" t="s">
        <v>17</v>
      </c>
      <c r="G32" s="2127" t="s">
        <v>1794</v>
      </c>
      <c r="H32" s="2132"/>
      <c r="I32" s="2129"/>
      <c r="J32" s="2130"/>
      <c r="K32" s="2131"/>
      <c r="L32" s="2131"/>
      <c r="M32" s="2131"/>
      <c r="N32" s="2130"/>
    </row>
    <row r="33" spans="1:14" ht="18" customHeight="1">
      <c r="A33" s="2133" t="s">
        <v>1795</v>
      </c>
      <c r="B33" s="2134"/>
      <c r="C33" s="2135"/>
      <c r="D33" s="2136"/>
      <c r="E33" s="2136"/>
      <c r="F33" s="2136"/>
      <c r="G33" s="2136"/>
      <c r="H33" s="2137" t="s">
        <v>1796</v>
      </c>
      <c r="I33" s="2129"/>
      <c r="J33" s="2130"/>
      <c r="K33" s="2131"/>
      <c r="L33" s="2131"/>
      <c r="M33" s="2131"/>
      <c r="N33" s="2130"/>
    </row>
    <row r="34" spans="1:14" ht="18" customHeight="1">
      <c r="A34" s="2138"/>
      <c r="B34" s="2138"/>
      <c r="C34" s="2138"/>
      <c r="D34" s="2138"/>
      <c r="E34" s="2138"/>
      <c r="F34" s="2138"/>
      <c r="G34" s="2138"/>
      <c r="H34" s="2138"/>
      <c r="I34" s="2129"/>
      <c r="J34" s="2130"/>
      <c r="K34" s="2131"/>
      <c r="L34" s="2131"/>
      <c r="M34" s="2131"/>
      <c r="N34" s="2130"/>
    </row>
    <row r="35" spans="1:14" ht="18" customHeight="1">
      <c r="A35" s="2138" t="s">
        <v>808</v>
      </c>
      <c r="B35" s="2571">
        <v>66</v>
      </c>
      <c r="C35" s="2571">
        <v>22</v>
      </c>
      <c r="D35" s="2571">
        <v>31</v>
      </c>
      <c r="E35" s="2571">
        <v>10</v>
      </c>
      <c r="F35" s="2571">
        <v>35</v>
      </c>
      <c r="G35" s="2571">
        <v>12</v>
      </c>
      <c r="H35" s="2139" t="s">
        <v>809</v>
      </c>
      <c r="I35" s="2129"/>
      <c r="J35" s="2130"/>
      <c r="K35" s="2131"/>
      <c r="L35" s="2131"/>
      <c r="M35" s="2131"/>
      <c r="N35" s="2130"/>
    </row>
    <row r="36" spans="1:14" ht="18" customHeight="1">
      <c r="A36" s="2140" t="s">
        <v>810</v>
      </c>
      <c r="B36" s="2571">
        <v>39</v>
      </c>
      <c r="C36" s="2571">
        <v>4</v>
      </c>
      <c r="D36" s="2141">
        <v>19</v>
      </c>
      <c r="E36" s="2571">
        <v>0</v>
      </c>
      <c r="F36" s="2571">
        <v>20</v>
      </c>
      <c r="G36" s="2141">
        <v>4</v>
      </c>
      <c r="H36" s="2142" t="s">
        <v>811</v>
      </c>
      <c r="I36" s="2129"/>
      <c r="J36" s="2130"/>
      <c r="K36" s="2131"/>
      <c r="L36" s="2131"/>
      <c r="M36" s="2131"/>
      <c r="N36" s="2130"/>
    </row>
    <row r="37" spans="1:14" ht="18" customHeight="1">
      <c r="A37" s="2140" t="s">
        <v>1797</v>
      </c>
      <c r="B37" s="2571">
        <v>211</v>
      </c>
      <c r="C37" s="2571">
        <v>56</v>
      </c>
      <c r="D37" s="2141">
        <v>81</v>
      </c>
      <c r="E37" s="2571">
        <v>25</v>
      </c>
      <c r="F37" s="2571">
        <v>130</v>
      </c>
      <c r="G37" s="2141">
        <v>31</v>
      </c>
      <c r="H37" s="2143" t="s">
        <v>128</v>
      </c>
      <c r="I37" s="2129"/>
      <c r="J37" s="2130"/>
      <c r="K37" s="2131"/>
      <c r="L37" s="2131"/>
      <c r="M37" s="2131"/>
      <c r="N37" s="2130"/>
    </row>
    <row r="38" spans="1:14" ht="18" customHeight="1">
      <c r="A38" s="2140" t="s">
        <v>816</v>
      </c>
      <c r="B38" s="2571">
        <v>203</v>
      </c>
      <c r="C38" s="2571">
        <v>54</v>
      </c>
      <c r="D38" s="2141">
        <v>84</v>
      </c>
      <c r="E38" s="2571">
        <v>24</v>
      </c>
      <c r="F38" s="2571">
        <v>119</v>
      </c>
      <c r="G38" s="2141">
        <v>30</v>
      </c>
      <c r="H38" s="2142" t="s">
        <v>817</v>
      </c>
      <c r="I38" s="2144"/>
      <c r="J38" s="2130"/>
      <c r="K38" s="2145"/>
      <c r="L38" s="2145"/>
      <c r="M38" s="2145"/>
      <c r="N38" s="2130"/>
    </row>
    <row r="39" spans="1:14" ht="15">
      <c r="A39" s="2140"/>
      <c r="B39" s="2571"/>
      <c r="C39" s="2571"/>
      <c r="D39" s="2571"/>
      <c r="E39" s="2765"/>
      <c r="F39" s="2765"/>
      <c r="G39" s="2571"/>
      <c r="H39" s="2142"/>
    </row>
    <row r="40" spans="1:14" ht="14.25">
      <c r="A40" s="2133" t="s">
        <v>550</v>
      </c>
      <c r="B40" s="2572">
        <f t="shared" ref="B40:F40" si="1">SUM(B35:B38)</f>
        <v>519</v>
      </c>
      <c r="C40" s="2572">
        <f t="shared" si="1"/>
        <v>136</v>
      </c>
      <c r="D40" s="2572">
        <f t="shared" si="1"/>
        <v>215</v>
      </c>
      <c r="E40" s="2572">
        <f t="shared" si="1"/>
        <v>59</v>
      </c>
      <c r="F40" s="2572">
        <f t="shared" si="1"/>
        <v>304</v>
      </c>
      <c r="G40" s="2572">
        <f>SUM(G35:G38)</f>
        <v>77</v>
      </c>
      <c r="H40" s="2137" t="s">
        <v>18</v>
      </c>
    </row>
    <row r="41" spans="1:14" ht="15">
      <c r="A41" s="2140"/>
      <c r="B41" s="2132"/>
      <c r="C41" s="2128"/>
      <c r="D41" s="2128"/>
      <c r="E41" s="2128"/>
      <c r="F41" s="2138"/>
      <c r="G41" s="2138"/>
      <c r="H41" s="2143"/>
    </row>
    <row r="48" spans="1:14" s="2146" customFormat="1" ht="12.75" customHeight="1">
      <c r="A48" s="628" t="s">
        <v>1798</v>
      </c>
      <c r="B48" s="628"/>
      <c r="G48" s="2106"/>
      <c r="H48" s="629"/>
      <c r="M48" s="2147"/>
    </row>
    <row r="49" spans="1:13" s="2146" customFormat="1" ht="12.75" customHeight="1">
      <c r="A49" s="497" t="s">
        <v>25</v>
      </c>
      <c r="B49" s="497"/>
      <c r="C49" s="497"/>
      <c r="D49" s="2095"/>
      <c r="G49" s="2148"/>
      <c r="H49" s="726" t="s">
        <v>26</v>
      </c>
      <c r="M49" s="2149"/>
    </row>
    <row r="51" spans="1:13" ht="12.75" customHeight="1"/>
    <row r="54" spans="1:13" ht="12.75" customHeight="1"/>
    <row r="55" spans="1:13" ht="12.75" customHeight="1"/>
    <row r="56" spans="1:13" ht="12.75" customHeight="1"/>
    <row r="61" spans="1:13" ht="14.1" customHeight="1">
      <c r="H61" s="2150"/>
    </row>
    <row r="65" spans="3:16" ht="18.75">
      <c r="C65" s="2151"/>
      <c r="H65" s="2152"/>
      <c r="I65" s="2152"/>
      <c r="J65" s="2152"/>
      <c r="K65" s="2152"/>
      <c r="L65" s="2152"/>
      <c r="M65" s="2152"/>
      <c r="N65" s="2152"/>
      <c r="O65" s="2152"/>
      <c r="P65" s="2152"/>
    </row>
    <row r="66" spans="3:16">
      <c r="C66" s="2051"/>
    </row>
  </sheetData>
  <mergeCells count="4">
    <mergeCell ref="G1:H1"/>
    <mergeCell ref="E39:F39"/>
    <mergeCell ref="F27:H27"/>
    <mergeCell ref="G28:H28"/>
  </mergeCells>
  <pageMargins left="0.78740157480314965" right="0.78740157480314965" top="1.1811023622047245" bottom="0.98425196850393704" header="0.51181102362204722" footer="0.51181102362204722"/>
  <pageSetup paperSize="9" scale="77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M108"/>
  <sheetViews>
    <sheetView showGridLines="0" view="pageLayout" workbookViewId="0">
      <selection activeCell="D10" sqref="D10"/>
    </sheetView>
  </sheetViews>
  <sheetFormatPr baseColWidth="10" defaultColWidth="11" defaultRowHeight="12.75"/>
  <cols>
    <col min="1" max="1" width="30.7109375" style="2159" customWidth="1"/>
    <col min="2" max="5" width="12.7109375" style="2159" customWidth="1"/>
    <col min="6" max="6" width="31.140625" style="2159" customWidth="1"/>
    <col min="7" max="9" width="12.7109375" style="2161" customWidth="1"/>
    <col min="10" max="10" width="8.42578125" style="2161" customWidth="1"/>
    <col min="11" max="11" width="24.7109375" style="2161" customWidth="1"/>
    <col min="12" max="13" width="11" style="2161" customWidth="1"/>
    <col min="14" max="14" width="14.42578125" style="2161" customWidth="1"/>
    <col min="15" max="15" width="4.140625" style="2161" customWidth="1"/>
    <col min="16" max="16" width="13.28515625" style="2161" customWidth="1"/>
    <col min="17" max="17" width="28.140625" style="2161" customWidth="1"/>
    <col min="18" max="18" width="11" style="2161" customWidth="1"/>
    <col min="19" max="19" width="14.42578125" style="2161" customWidth="1"/>
    <col min="20" max="20" width="4.140625" style="2161" customWidth="1"/>
    <col min="21" max="22" width="11" style="2161" customWidth="1"/>
    <col min="23" max="23" width="14.42578125" style="2161" customWidth="1"/>
    <col min="24" max="24" width="4.140625" style="2161" customWidth="1"/>
    <col min="25" max="25" width="14.42578125" style="2161" customWidth="1"/>
    <col min="26" max="256" width="11" style="2161"/>
    <col min="257" max="257" width="29.7109375" style="2161" customWidth="1"/>
    <col min="258" max="261" width="12.7109375" style="2161" customWidth="1"/>
    <col min="262" max="262" width="27.7109375" style="2161" customWidth="1"/>
    <col min="263" max="265" width="12.7109375" style="2161" customWidth="1"/>
    <col min="266" max="266" width="8.42578125" style="2161" customWidth="1"/>
    <col min="267" max="267" width="24.7109375" style="2161" customWidth="1"/>
    <col min="268" max="269" width="11" style="2161" customWidth="1"/>
    <col min="270" max="270" width="14.42578125" style="2161" customWidth="1"/>
    <col min="271" max="271" width="4.140625" style="2161" customWidth="1"/>
    <col min="272" max="272" width="13.28515625" style="2161" customWidth="1"/>
    <col min="273" max="273" width="28.140625" style="2161" customWidth="1"/>
    <col min="274" max="274" width="11" style="2161" customWidth="1"/>
    <col min="275" max="275" width="14.42578125" style="2161" customWidth="1"/>
    <col min="276" max="276" width="4.140625" style="2161" customWidth="1"/>
    <col min="277" max="278" width="11" style="2161" customWidth="1"/>
    <col min="279" max="279" width="14.42578125" style="2161" customWidth="1"/>
    <col min="280" max="280" width="4.140625" style="2161" customWidth="1"/>
    <col min="281" max="281" width="14.42578125" style="2161" customWidth="1"/>
    <col min="282" max="512" width="11" style="2161"/>
    <col min="513" max="513" width="29.7109375" style="2161" customWidth="1"/>
    <col min="514" max="517" width="12.7109375" style="2161" customWidth="1"/>
    <col min="518" max="518" width="27.7109375" style="2161" customWidth="1"/>
    <col min="519" max="521" width="12.7109375" style="2161" customWidth="1"/>
    <col min="522" max="522" width="8.42578125" style="2161" customWidth="1"/>
    <col min="523" max="523" width="24.7109375" style="2161" customWidth="1"/>
    <col min="524" max="525" width="11" style="2161" customWidth="1"/>
    <col min="526" max="526" width="14.42578125" style="2161" customWidth="1"/>
    <col min="527" max="527" width="4.140625" style="2161" customWidth="1"/>
    <col min="528" max="528" width="13.28515625" style="2161" customWidth="1"/>
    <col min="529" max="529" width="28.140625" style="2161" customWidth="1"/>
    <col min="530" max="530" width="11" style="2161" customWidth="1"/>
    <col min="531" max="531" width="14.42578125" style="2161" customWidth="1"/>
    <col min="532" max="532" width="4.140625" style="2161" customWidth="1"/>
    <col min="533" max="534" width="11" style="2161" customWidth="1"/>
    <col min="535" max="535" width="14.42578125" style="2161" customWidth="1"/>
    <col min="536" max="536" width="4.140625" style="2161" customWidth="1"/>
    <col min="537" max="537" width="14.42578125" style="2161" customWidth="1"/>
    <col min="538" max="768" width="11" style="2161"/>
    <col min="769" max="769" width="29.7109375" style="2161" customWidth="1"/>
    <col min="770" max="773" width="12.7109375" style="2161" customWidth="1"/>
    <col min="774" max="774" width="27.7109375" style="2161" customWidth="1"/>
    <col min="775" max="777" width="12.7109375" style="2161" customWidth="1"/>
    <col min="778" max="778" width="8.42578125" style="2161" customWidth="1"/>
    <col min="779" max="779" width="24.7109375" style="2161" customWidth="1"/>
    <col min="780" max="781" width="11" style="2161" customWidth="1"/>
    <col min="782" max="782" width="14.42578125" style="2161" customWidth="1"/>
    <col min="783" max="783" width="4.140625" style="2161" customWidth="1"/>
    <col min="784" max="784" width="13.28515625" style="2161" customWidth="1"/>
    <col min="785" max="785" width="28.140625" style="2161" customWidth="1"/>
    <col min="786" max="786" width="11" style="2161" customWidth="1"/>
    <col min="787" max="787" width="14.42578125" style="2161" customWidth="1"/>
    <col min="788" max="788" width="4.140625" style="2161" customWidth="1"/>
    <col min="789" max="790" width="11" style="2161" customWidth="1"/>
    <col min="791" max="791" width="14.42578125" style="2161" customWidth="1"/>
    <col min="792" max="792" width="4.140625" style="2161" customWidth="1"/>
    <col min="793" max="793" width="14.42578125" style="2161" customWidth="1"/>
    <col min="794" max="1024" width="11" style="2161"/>
    <col min="1025" max="1025" width="29.7109375" style="2161" customWidth="1"/>
    <col min="1026" max="1029" width="12.7109375" style="2161" customWidth="1"/>
    <col min="1030" max="1030" width="27.7109375" style="2161" customWidth="1"/>
    <col min="1031" max="1033" width="12.7109375" style="2161" customWidth="1"/>
    <col min="1034" max="1034" width="8.42578125" style="2161" customWidth="1"/>
    <col min="1035" max="1035" width="24.7109375" style="2161" customWidth="1"/>
    <col min="1036" max="1037" width="11" style="2161" customWidth="1"/>
    <col min="1038" max="1038" width="14.42578125" style="2161" customWidth="1"/>
    <col min="1039" max="1039" width="4.140625" style="2161" customWidth="1"/>
    <col min="1040" max="1040" width="13.28515625" style="2161" customWidth="1"/>
    <col min="1041" max="1041" width="28.140625" style="2161" customWidth="1"/>
    <col min="1042" max="1042" width="11" style="2161" customWidth="1"/>
    <col min="1043" max="1043" width="14.42578125" style="2161" customWidth="1"/>
    <col min="1044" max="1044" width="4.140625" style="2161" customWidth="1"/>
    <col min="1045" max="1046" width="11" style="2161" customWidth="1"/>
    <col min="1047" max="1047" width="14.42578125" style="2161" customWidth="1"/>
    <col min="1048" max="1048" width="4.140625" style="2161" customWidth="1"/>
    <col min="1049" max="1049" width="14.42578125" style="2161" customWidth="1"/>
    <col min="1050" max="1280" width="11" style="2161"/>
    <col min="1281" max="1281" width="29.7109375" style="2161" customWidth="1"/>
    <col min="1282" max="1285" width="12.7109375" style="2161" customWidth="1"/>
    <col min="1286" max="1286" width="27.7109375" style="2161" customWidth="1"/>
    <col min="1287" max="1289" width="12.7109375" style="2161" customWidth="1"/>
    <col min="1290" max="1290" width="8.42578125" style="2161" customWidth="1"/>
    <col min="1291" max="1291" width="24.7109375" style="2161" customWidth="1"/>
    <col min="1292" max="1293" width="11" style="2161" customWidth="1"/>
    <col min="1294" max="1294" width="14.42578125" style="2161" customWidth="1"/>
    <col min="1295" max="1295" width="4.140625" style="2161" customWidth="1"/>
    <col min="1296" max="1296" width="13.28515625" style="2161" customWidth="1"/>
    <col min="1297" max="1297" width="28.140625" style="2161" customWidth="1"/>
    <col min="1298" max="1298" width="11" style="2161" customWidth="1"/>
    <col min="1299" max="1299" width="14.42578125" style="2161" customWidth="1"/>
    <col min="1300" max="1300" width="4.140625" style="2161" customWidth="1"/>
    <col min="1301" max="1302" width="11" style="2161" customWidth="1"/>
    <col min="1303" max="1303" width="14.42578125" style="2161" customWidth="1"/>
    <col min="1304" max="1304" width="4.140625" style="2161" customWidth="1"/>
    <col min="1305" max="1305" width="14.42578125" style="2161" customWidth="1"/>
    <col min="1306" max="1536" width="11" style="2161"/>
    <col min="1537" max="1537" width="29.7109375" style="2161" customWidth="1"/>
    <col min="1538" max="1541" width="12.7109375" style="2161" customWidth="1"/>
    <col min="1542" max="1542" width="27.7109375" style="2161" customWidth="1"/>
    <col min="1543" max="1545" width="12.7109375" style="2161" customWidth="1"/>
    <col min="1546" max="1546" width="8.42578125" style="2161" customWidth="1"/>
    <col min="1547" max="1547" width="24.7109375" style="2161" customWidth="1"/>
    <col min="1548" max="1549" width="11" style="2161" customWidth="1"/>
    <col min="1550" max="1550" width="14.42578125" style="2161" customWidth="1"/>
    <col min="1551" max="1551" width="4.140625" style="2161" customWidth="1"/>
    <col min="1552" max="1552" width="13.28515625" style="2161" customWidth="1"/>
    <col min="1553" max="1553" width="28.140625" style="2161" customWidth="1"/>
    <col min="1554" max="1554" width="11" style="2161" customWidth="1"/>
    <col min="1555" max="1555" width="14.42578125" style="2161" customWidth="1"/>
    <col min="1556" max="1556" width="4.140625" style="2161" customWidth="1"/>
    <col min="1557" max="1558" width="11" style="2161" customWidth="1"/>
    <col min="1559" max="1559" width="14.42578125" style="2161" customWidth="1"/>
    <col min="1560" max="1560" width="4.140625" style="2161" customWidth="1"/>
    <col min="1561" max="1561" width="14.42578125" style="2161" customWidth="1"/>
    <col min="1562" max="1792" width="11" style="2161"/>
    <col min="1793" max="1793" width="29.7109375" style="2161" customWidth="1"/>
    <col min="1794" max="1797" width="12.7109375" style="2161" customWidth="1"/>
    <col min="1798" max="1798" width="27.7109375" style="2161" customWidth="1"/>
    <col min="1799" max="1801" width="12.7109375" style="2161" customWidth="1"/>
    <col min="1802" max="1802" width="8.42578125" style="2161" customWidth="1"/>
    <col min="1803" max="1803" width="24.7109375" style="2161" customWidth="1"/>
    <col min="1804" max="1805" width="11" style="2161" customWidth="1"/>
    <col min="1806" max="1806" width="14.42578125" style="2161" customWidth="1"/>
    <col min="1807" max="1807" width="4.140625" style="2161" customWidth="1"/>
    <col min="1808" max="1808" width="13.28515625" style="2161" customWidth="1"/>
    <col min="1809" max="1809" width="28.140625" style="2161" customWidth="1"/>
    <col min="1810" max="1810" width="11" style="2161" customWidth="1"/>
    <col min="1811" max="1811" width="14.42578125" style="2161" customWidth="1"/>
    <col min="1812" max="1812" width="4.140625" style="2161" customWidth="1"/>
    <col min="1813" max="1814" width="11" style="2161" customWidth="1"/>
    <col min="1815" max="1815" width="14.42578125" style="2161" customWidth="1"/>
    <col min="1816" max="1816" width="4.140625" style="2161" customWidth="1"/>
    <col min="1817" max="1817" width="14.42578125" style="2161" customWidth="1"/>
    <col min="1818" max="2048" width="11" style="2161"/>
    <col min="2049" max="2049" width="29.7109375" style="2161" customWidth="1"/>
    <col min="2050" max="2053" width="12.7109375" style="2161" customWidth="1"/>
    <col min="2054" max="2054" width="27.7109375" style="2161" customWidth="1"/>
    <col min="2055" max="2057" width="12.7109375" style="2161" customWidth="1"/>
    <col min="2058" max="2058" width="8.42578125" style="2161" customWidth="1"/>
    <col min="2059" max="2059" width="24.7109375" style="2161" customWidth="1"/>
    <col min="2060" max="2061" width="11" style="2161" customWidth="1"/>
    <col min="2062" max="2062" width="14.42578125" style="2161" customWidth="1"/>
    <col min="2063" max="2063" width="4.140625" style="2161" customWidth="1"/>
    <col min="2064" max="2064" width="13.28515625" style="2161" customWidth="1"/>
    <col min="2065" max="2065" width="28.140625" style="2161" customWidth="1"/>
    <col min="2066" max="2066" width="11" style="2161" customWidth="1"/>
    <col min="2067" max="2067" width="14.42578125" style="2161" customWidth="1"/>
    <col min="2068" max="2068" width="4.140625" style="2161" customWidth="1"/>
    <col min="2069" max="2070" width="11" style="2161" customWidth="1"/>
    <col min="2071" max="2071" width="14.42578125" style="2161" customWidth="1"/>
    <col min="2072" max="2072" width="4.140625" style="2161" customWidth="1"/>
    <col min="2073" max="2073" width="14.42578125" style="2161" customWidth="1"/>
    <col min="2074" max="2304" width="11" style="2161"/>
    <col min="2305" max="2305" width="29.7109375" style="2161" customWidth="1"/>
    <col min="2306" max="2309" width="12.7109375" style="2161" customWidth="1"/>
    <col min="2310" max="2310" width="27.7109375" style="2161" customWidth="1"/>
    <col min="2311" max="2313" width="12.7109375" style="2161" customWidth="1"/>
    <col min="2314" max="2314" width="8.42578125" style="2161" customWidth="1"/>
    <col min="2315" max="2315" width="24.7109375" style="2161" customWidth="1"/>
    <col min="2316" max="2317" width="11" style="2161" customWidth="1"/>
    <col min="2318" max="2318" width="14.42578125" style="2161" customWidth="1"/>
    <col min="2319" max="2319" width="4.140625" style="2161" customWidth="1"/>
    <col min="2320" max="2320" width="13.28515625" style="2161" customWidth="1"/>
    <col min="2321" max="2321" width="28.140625" style="2161" customWidth="1"/>
    <col min="2322" max="2322" width="11" style="2161" customWidth="1"/>
    <col min="2323" max="2323" width="14.42578125" style="2161" customWidth="1"/>
    <col min="2324" max="2324" width="4.140625" style="2161" customWidth="1"/>
    <col min="2325" max="2326" width="11" style="2161" customWidth="1"/>
    <col min="2327" max="2327" width="14.42578125" style="2161" customWidth="1"/>
    <col min="2328" max="2328" width="4.140625" style="2161" customWidth="1"/>
    <col min="2329" max="2329" width="14.42578125" style="2161" customWidth="1"/>
    <col min="2330" max="2560" width="11" style="2161"/>
    <col min="2561" max="2561" width="29.7109375" style="2161" customWidth="1"/>
    <col min="2562" max="2565" width="12.7109375" style="2161" customWidth="1"/>
    <col min="2566" max="2566" width="27.7109375" style="2161" customWidth="1"/>
    <col min="2567" max="2569" width="12.7109375" style="2161" customWidth="1"/>
    <col min="2570" max="2570" width="8.42578125" style="2161" customWidth="1"/>
    <col min="2571" max="2571" width="24.7109375" style="2161" customWidth="1"/>
    <col min="2572" max="2573" width="11" style="2161" customWidth="1"/>
    <col min="2574" max="2574" width="14.42578125" style="2161" customWidth="1"/>
    <col min="2575" max="2575" width="4.140625" style="2161" customWidth="1"/>
    <col min="2576" max="2576" width="13.28515625" style="2161" customWidth="1"/>
    <col min="2577" max="2577" width="28.140625" style="2161" customWidth="1"/>
    <col min="2578" max="2578" width="11" style="2161" customWidth="1"/>
    <col min="2579" max="2579" width="14.42578125" style="2161" customWidth="1"/>
    <col min="2580" max="2580" width="4.140625" style="2161" customWidth="1"/>
    <col min="2581" max="2582" width="11" style="2161" customWidth="1"/>
    <col min="2583" max="2583" width="14.42578125" style="2161" customWidth="1"/>
    <col min="2584" max="2584" width="4.140625" style="2161" customWidth="1"/>
    <col min="2585" max="2585" width="14.42578125" style="2161" customWidth="1"/>
    <col min="2586" max="2816" width="11" style="2161"/>
    <col min="2817" max="2817" width="29.7109375" style="2161" customWidth="1"/>
    <col min="2818" max="2821" width="12.7109375" style="2161" customWidth="1"/>
    <col min="2822" max="2822" width="27.7109375" style="2161" customWidth="1"/>
    <col min="2823" max="2825" width="12.7109375" style="2161" customWidth="1"/>
    <col min="2826" max="2826" width="8.42578125" style="2161" customWidth="1"/>
    <col min="2827" max="2827" width="24.7109375" style="2161" customWidth="1"/>
    <col min="2828" max="2829" width="11" style="2161" customWidth="1"/>
    <col min="2830" max="2830" width="14.42578125" style="2161" customWidth="1"/>
    <col min="2831" max="2831" width="4.140625" style="2161" customWidth="1"/>
    <col min="2832" max="2832" width="13.28515625" style="2161" customWidth="1"/>
    <col min="2833" max="2833" width="28.140625" style="2161" customWidth="1"/>
    <col min="2834" max="2834" width="11" style="2161" customWidth="1"/>
    <col min="2835" max="2835" width="14.42578125" style="2161" customWidth="1"/>
    <col min="2836" max="2836" width="4.140625" style="2161" customWidth="1"/>
    <col min="2837" max="2838" width="11" style="2161" customWidth="1"/>
    <col min="2839" max="2839" width="14.42578125" style="2161" customWidth="1"/>
    <col min="2840" max="2840" width="4.140625" style="2161" customWidth="1"/>
    <col min="2841" max="2841" width="14.42578125" style="2161" customWidth="1"/>
    <col min="2842" max="3072" width="11" style="2161"/>
    <col min="3073" max="3073" width="29.7109375" style="2161" customWidth="1"/>
    <col min="3074" max="3077" width="12.7109375" style="2161" customWidth="1"/>
    <col min="3078" max="3078" width="27.7109375" style="2161" customWidth="1"/>
    <col min="3079" max="3081" width="12.7109375" style="2161" customWidth="1"/>
    <col min="3082" max="3082" width="8.42578125" style="2161" customWidth="1"/>
    <col min="3083" max="3083" width="24.7109375" style="2161" customWidth="1"/>
    <col min="3084" max="3085" width="11" style="2161" customWidth="1"/>
    <col min="3086" max="3086" width="14.42578125" style="2161" customWidth="1"/>
    <col min="3087" max="3087" width="4.140625" style="2161" customWidth="1"/>
    <col min="3088" max="3088" width="13.28515625" style="2161" customWidth="1"/>
    <col min="3089" max="3089" width="28.140625" style="2161" customWidth="1"/>
    <col min="3090" max="3090" width="11" style="2161" customWidth="1"/>
    <col min="3091" max="3091" width="14.42578125" style="2161" customWidth="1"/>
    <col min="3092" max="3092" width="4.140625" style="2161" customWidth="1"/>
    <col min="3093" max="3094" width="11" style="2161" customWidth="1"/>
    <col min="3095" max="3095" width="14.42578125" style="2161" customWidth="1"/>
    <col min="3096" max="3096" width="4.140625" style="2161" customWidth="1"/>
    <col min="3097" max="3097" width="14.42578125" style="2161" customWidth="1"/>
    <col min="3098" max="3328" width="11" style="2161"/>
    <col min="3329" max="3329" width="29.7109375" style="2161" customWidth="1"/>
    <col min="3330" max="3333" width="12.7109375" style="2161" customWidth="1"/>
    <col min="3334" max="3334" width="27.7109375" style="2161" customWidth="1"/>
    <col min="3335" max="3337" width="12.7109375" style="2161" customWidth="1"/>
    <col min="3338" max="3338" width="8.42578125" style="2161" customWidth="1"/>
    <col min="3339" max="3339" width="24.7109375" style="2161" customWidth="1"/>
    <col min="3340" max="3341" width="11" style="2161" customWidth="1"/>
    <col min="3342" max="3342" width="14.42578125" style="2161" customWidth="1"/>
    <col min="3343" max="3343" width="4.140625" style="2161" customWidth="1"/>
    <col min="3344" max="3344" width="13.28515625" style="2161" customWidth="1"/>
    <col min="3345" max="3345" width="28.140625" style="2161" customWidth="1"/>
    <col min="3346" max="3346" width="11" style="2161" customWidth="1"/>
    <col min="3347" max="3347" width="14.42578125" style="2161" customWidth="1"/>
    <col min="3348" max="3348" width="4.140625" style="2161" customWidth="1"/>
    <col min="3349" max="3350" width="11" style="2161" customWidth="1"/>
    <col min="3351" max="3351" width="14.42578125" style="2161" customWidth="1"/>
    <col min="3352" max="3352" width="4.140625" style="2161" customWidth="1"/>
    <col min="3353" max="3353" width="14.42578125" style="2161" customWidth="1"/>
    <col min="3354" max="3584" width="11" style="2161"/>
    <col min="3585" max="3585" width="29.7109375" style="2161" customWidth="1"/>
    <col min="3586" max="3589" width="12.7109375" style="2161" customWidth="1"/>
    <col min="3590" max="3590" width="27.7109375" style="2161" customWidth="1"/>
    <col min="3591" max="3593" width="12.7109375" style="2161" customWidth="1"/>
    <col min="3594" max="3594" width="8.42578125" style="2161" customWidth="1"/>
    <col min="3595" max="3595" width="24.7109375" style="2161" customWidth="1"/>
    <col min="3596" max="3597" width="11" style="2161" customWidth="1"/>
    <col min="3598" max="3598" width="14.42578125" style="2161" customWidth="1"/>
    <col min="3599" max="3599" width="4.140625" style="2161" customWidth="1"/>
    <col min="3600" max="3600" width="13.28515625" style="2161" customWidth="1"/>
    <col min="3601" max="3601" width="28.140625" style="2161" customWidth="1"/>
    <col min="3602" max="3602" width="11" style="2161" customWidth="1"/>
    <col min="3603" max="3603" width="14.42578125" style="2161" customWidth="1"/>
    <col min="3604" max="3604" width="4.140625" style="2161" customWidth="1"/>
    <col min="3605" max="3606" width="11" style="2161" customWidth="1"/>
    <col min="3607" max="3607" width="14.42578125" style="2161" customWidth="1"/>
    <col min="3608" max="3608" width="4.140625" style="2161" customWidth="1"/>
    <col min="3609" max="3609" width="14.42578125" style="2161" customWidth="1"/>
    <col min="3610" max="3840" width="11" style="2161"/>
    <col min="3841" max="3841" width="29.7109375" style="2161" customWidth="1"/>
    <col min="3842" max="3845" width="12.7109375" style="2161" customWidth="1"/>
    <col min="3846" max="3846" width="27.7109375" style="2161" customWidth="1"/>
    <col min="3847" max="3849" width="12.7109375" style="2161" customWidth="1"/>
    <col min="3850" max="3850" width="8.42578125" style="2161" customWidth="1"/>
    <col min="3851" max="3851" width="24.7109375" style="2161" customWidth="1"/>
    <col min="3852" max="3853" width="11" style="2161" customWidth="1"/>
    <col min="3854" max="3854" width="14.42578125" style="2161" customWidth="1"/>
    <col min="3855" max="3855" width="4.140625" style="2161" customWidth="1"/>
    <col min="3856" max="3856" width="13.28515625" style="2161" customWidth="1"/>
    <col min="3857" max="3857" width="28.140625" style="2161" customWidth="1"/>
    <col min="3858" max="3858" width="11" style="2161" customWidth="1"/>
    <col min="3859" max="3859" width="14.42578125" style="2161" customWidth="1"/>
    <col min="3860" max="3860" width="4.140625" style="2161" customWidth="1"/>
    <col min="3861" max="3862" width="11" style="2161" customWidth="1"/>
    <col min="3863" max="3863" width="14.42578125" style="2161" customWidth="1"/>
    <col min="3864" max="3864" width="4.140625" style="2161" customWidth="1"/>
    <col min="3865" max="3865" width="14.42578125" style="2161" customWidth="1"/>
    <col min="3866" max="4096" width="11" style="2161"/>
    <col min="4097" max="4097" width="29.7109375" style="2161" customWidth="1"/>
    <col min="4098" max="4101" width="12.7109375" style="2161" customWidth="1"/>
    <col min="4102" max="4102" width="27.7109375" style="2161" customWidth="1"/>
    <col min="4103" max="4105" width="12.7109375" style="2161" customWidth="1"/>
    <col min="4106" max="4106" width="8.42578125" style="2161" customWidth="1"/>
    <col min="4107" max="4107" width="24.7109375" style="2161" customWidth="1"/>
    <col min="4108" max="4109" width="11" style="2161" customWidth="1"/>
    <col min="4110" max="4110" width="14.42578125" style="2161" customWidth="1"/>
    <col min="4111" max="4111" width="4.140625" style="2161" customWidth="1"/>
    <col min="4112" max="4112" width="13.28515625" style="2161" customWidth="1"/>
    <col min="4113" max="4113" width="28.140625" style="2161" customWidth="1"/>
    <col min="4114" max="4114" width="11" style="2161" customWidth="1"/>
    <col min="4115" max="4115" width="14.42578125" style="2161" customWidth="1"/>
    <col min="4116" max="4116" width="4.140625" style="2161" customWidth="1"/>
    <col min="4117" max="4118" width="11" style="2161" customWidth="1"/>
    <col min="4119" max="4119" width="14.42578125" style="2161" customWidth="1"/>
    <col min="4120" max="4120" width="4.140625" style="2161" customWidth="1"/>
    <col min="4121" max="4121" width="14.42578125" style="2161" customWidth="1"/>
    <col min="4122" max="4352" width="11" style="2161"/>
    <col min="4353" max="4353" width="29.7109375" style="2161" customWidth="1"/>
    <col min="4354" max="4357" width="12.7109375" style="2161" customWidth="1"/>
    <col min="4358" max="4358" width="27.7109375" style="2161" customWidth="1"/>
    <col min="4359" max="4361" width="12.7109375" style="2161" customWidth="1"/>
    <col min="4362" max="4362" width="8.42578125" style="2161" customWidth="1"/>
    <col min="4363" max="4363" width="24.7109375" style="2161" customWidth="1"/>
    <col min="4364" max="4365" width="11" style="2161" customWidth="1"/>
    <col min="4366" max="4366" width="14.42578125" style="2161" customWidth="1"/>
    <col min="4367" max="4367" width="4.140625" style="2161" customWidth="1"/>
    <col min="4368" max="4368" width="13.28515625" style="2161" customWidth="1"/>
    <col min="4369" max="4369" width="28.140625" style="2161" customWidth="1"/>
    <col min="4370" max="4370" width="11" style="2161" customWidth="1"/>
    <col min="4371" max="4371" width="14.42578125" style="2161" customWidth="1"/>
    <col min="4372" max="4372" width="4.140625" style="2161" customWidth="1"/>
    <col min="4373" max="4374" width="11" style="2161" customWidth="1"/>
    <col min="4375" max="4375" width="14.42578125" style="2161" customWidth="1"/>
    <col min="4376" max="4376" width="4.140625" style="2161" customWidth="1"/>
    <col min="4377" max="4377" width="14.42578125" style="2161" customWidth="1"/>
    <col min="4378" max="4608" width="11" style="2161"/>
    <col min="4609" max="4609" width="29.7109375" style="2161" customWidth="1"/>
    <col min="4610" max="4613" width="12.7109375" style="2161" customWidth="1"/>
    <col min="4614" max="4614" width="27.7109375" style="2161" customWidth="1"/>
    <col min="4615" max="4617" width="12.7109375" style="2161" customWidth="1"/>
    <col min="4618" max="4618" width="8.42578125" style="2161" customWidth="1"/>
    <col min="4619" max="4619" width="24.7109375" style="2161" customWidth="1"/>
    <col min="4620" max="4621" width="11" style="2161" customWidth="1"/>
    <col min="4622" max="4622" width="14.42578125" style="2161" customWidth="1"/>
    <col min="4623" max="4623" width="4.140625" style="2161" customWidth="1"/>
    <col min="4624" max="4624" width="13.28515625" style="2161" customWidth="1"/>
    <col min="4625" max="4625" width="28.140625" style="2161" customWidth="1"/>
    <col min="4626" max="4626" width="11" style="2161" customWidth="1"/>
    <col min="4627" max="4627" width="14.42578125" style="2161" customWidth="1"/>
    <col min="4628" max="4628" width="4.140625" style="2161" customWidth="1"/>
    <col min="4629" max="4630" width="11" style="2161" customWidth="1"/>
    <col min="4631" max="4631" width="14.42578125" style="2161" customWidth="1"/>
    <col min="4632" max="4632" width="4.140625" style="2161" customWidth="1"/>
    <col min="4633" max="4633" width="14.42578125" style="2161" customWidth="1"/>
    <col min="4634" max="4864" width="11" style="2161"/>
    <col min="4865" max="4865" width="29.7109375" style="2161" customWidth="1"/>
    <col min="4866" max="4869" width="12.7109375" style="2161" customWidth="1"/>
    <col min="4870" max="4870" width="27.7109375" style="2161" customWidth="1"/>
    <col min="4871" max="4873" width="12.7109375" style="2161" customWidth="1"/>
    <col min="4874" max="4874" width="8.42578125" style="2161" customWidth="1"/>
    <col min="4875" max="4875" width="24.7109375" style="2161" customWidth="1"/>
    <col min="4876" max="4877" width="11" style="2161" customWidth="1"/>
    <col min="4878" max="4878" width="14.42578125" style="2161" customWidth="1"/>
    <col min="4879" max="4879" width="4.140625" style="2161" customWidth="1"/>
    <col min="4880" max="4880" width="13.28515625" style="2161" customWidth="1"/>
    <col min="4881" max="4881" width="28.140625" style="2161" customWidth="1"/>
    <col min="4882" max="4882" width="11" style="2161" customWidth="1"/>
    <col min="4883" max="4883" width="14.42578125" style="2161" customWidth="1"/>
    <col min="4884" max="4884" width="4.140625" style="2161" customWidth="1"/>
    <col min="4885" max="4886" width="11" style="2161" customWidth="1"/>
    <col min="4887" max="4887" width="14.42578125" style="2161" customWidth="1"/>
    <col min="4888" max="4888" width="4.140625" style="2161" customWidth="1"/>
    <col min="4889" max="4889" width="14.42578125" style="2161" customWidth="1"/>
    <col min="4890" max="5120" width="11" style="2161"/>
    <col min="5121" max="5121" width="29.7109375" style="2161" customWidth="1"/>
    <col min="5122" max="5125" width="12.7109375" style="2161" customWidth="1"/>
    <col min="5126" max="5126" width="27.7109375" style="2161" customWidth="1"/>
    <col min="5127" max="5129" width="12.7109375" style="2161" customWidth="1"/>
    <col min="5130" max="5130" width="8.42578125" style="2161" customWidth="1"/>
    <col min="5131" max="5131" width="24.7109375" style="2161" customWidth="1"/>
    <col min="5132" max="5133" width="11" style="2161" customWidth="1"/>
    <col min="5134" max="5134" width="14.42578125" style="2161" customWidth="1"/>
    <col min="5135" max="5135" width="4.140625" style="2161" customWidth="1"/>
    <col min="5136" max="5136" width="13.28515625" style="2161" customWidth="1"/>
    <col min="5137" max="5137" width="28.140625" style="2161" customWidth="1"/>
    <col min="5138" max="5138" width="11" style="2161" customWidth="1"/>
    <col min="5139" max="5139" width="14.42578125" style="2161" customWidth="1"/>
    <col min="5140" max="5140" width="4.140625" style="2161" customWidth="1"/>
    <col min="5141" max="5142" width="11" style="2161" customWidth="1"/>
    <col min="5143" max="5143" width="14.42578125" style="2161" customWidth="1"/>
    <col min="5144" max="5144" width="4.140625" style="2161" customWidth="1"/>
    <col min="5145" max="5145" width="14.42578125" style="2161" customWidth="1"/>
    <col min="5146" max="5376" width="11" style="2161"/>
    <col min="5377" max="5377" width="29.7109375" style="2161" customWidth="1"/>
    <col min="5378" max="5381" width="12.7109375" style="2161" customWidth="1"/>
    <col min="5382" max="5382" width="27.7109375" style="2161" customWidth="1"/>
    <col min="5383" max="5385" width="12.7109375" style="2161" customWidth="1"/>
    <col min="5386" max="5386" width="8.42578125" style="2161" customWidth="1"/>
    <col min="5387" max="5387" width="24.7109375" style="2161" customWidth="1"/>
    <col min="5388" max="5389" width="11" style="2161" customWidth="1"/>
    <col min="5390" max="5390" width="14.42578125" style="2161" customWidth="1"/>
    <col min="5391" max="5391" width="4.140625" style="2161" customWidth="1"/>
    <col min="5392" max="5392" width="13.28515625" style="2161" customWidth="1"/>
    <col min="5393" max="5393" width="28.140625" style="2161" customWidth="1"/>
    <col min="5394" max="5394" width="11" style="2161" customWidth="1"/>
    <col min="5395" max="5395" width="14.42578125" style="2161" customWidth="1"/>
    <col min="5396" max="5396" width="4.140625" style="2161" customWidth="1"/>
    <col min="5397" max="5398" width="11" style="2161" customWidth="1"/>
    <col min="5399" max="5399" width="14.42578125" style="2161" customWidth="1"/>
    <col min="5400" max="5400" width="4.140625" style="2161" customWidth="1"/>
    <col min="5401" max="5401" width="14.42578125" style="2161" customWidth="1"/>
    <col min="5402" max="5632" width="11" style="2161"/>
    <col min="5633" max="5633" width="29.7109375" style="2161" customWidth="1"/>
    <col min="5634" max="5637" width="12.7109375" style="2161" customWidth="1"/>
    <col min="5638" max="5638" width="27.7109375" style="2161" customWidth="1"/>
    <col min="5639" max="5641" width="12.7109375" style="2161" customWidth="1"/>
    <col min="5642" max="5642" width="8.42578125" style="2161" customWidth="1"/>
    <col min="5643" max="5643" width="24.7109375" style="2161" customWidth="1"/>
    <col min="5644" max="5645" width="11" style="2161" customWidth="1"/>
    <col min="5646" max="5646" width="14.42578125" style="2161" customWidth="1"/>
    <col min="5647" max="5647" width="4.140625" style="2161" customWidth="1"/>
    <col min="5648" max="5648" width="13.28515625" style="2161" customWidth="1"/>
    <col min="5649" max="5649" width="28.140625" style="2161" customWidth="1"/>
    <col min="5650" max="5650" width="11" style="2161" customWidth="1"/>
    <col min="5651" max="5651" width="14.42578125" style="2161" customWidth="1"/>
    <col min="5652" max="5652" width="4.140625" style="2161" customWidth="1"/>
    <col min="5653" max="5654" width="11" style="2161" customWidth="1"/>
    <col min="5655" max="5655" width="14.42578125" style="2161" customWidth="1"/>
    <col min="5656" max="5656" width="4.140625" style="2161" customWidth="1"/>
    <col min="5657" max="5657" width="14.42578125" style="2161" customWidth="1"/>
    <col min="5658" max="5888" width="11" style="2161"/>
    <col min="5889" max="5889" width="29.7109375" style="2161" customWidth="1"/>
    <col min="5890" max="5893" width="12.7109375" style="2161" customWidth="1"/>
    <col min="5894" max="5894" width="27.7109375" style="2161" customWidth="1"/>
    <col min="5895" max="5897" width="12.7109375" style="2161" customWidth="1"/>
    <col min="5898" max="5898" width="8.42578125" style="2161" customWidth="1"/>
    <col min="5899" max="5899" width="24.7109375" style="2161" customWidth="1"/>
    <col min="5900" max="5901" width="11" style="2161" customWidth="1"/>
    <col min="5902" max="5902" width="14.42578125" style="2161" customWidth="1"/>
    <col min="5903" max="5903" width="4.140625" style="2161" customWidth="1"/>
    <col min="5904" max="5904" width="13.28515625" style="2161" customWidth="1"/>
    <col min="5905" max="5905" width="28.140625" style="2161" customWidth="1"/>
    <col min="5906" max="5906" width="11" style="2161" customWidth="1"/>
    <col min="5907" max="5907" width="14.42578125" style="2161" customWidth="1"/>
    <col min="5908" max="5908" width="4.140625" style="2161" customWidth="1"/>
    <col min="5909" max="5910" width="11" style="2161" customWidth="1"/>
    <col min="5911" max="5911" width="14.42578125" style="2161" customWidth="1"/>
    <col min="5912" max="5912" width="4.140625" style="2161" customWidth="1"/>
    <col min="5913" max="5913" width="14.42578125" style="2161" customWidth="1"/>
    <col min="5914" max="6144" width="11" style="2161"/>
    <col min="6145" max="6145" width="29.7109375" style="2161" customWidth="1"/>
    <col min="6146" max="6149" width="12.7109375" style="2161" customWidth="1"/>
    <col min="6150" max="6150" width="27.7109375" style="2161" customWidth="1"/>
    <col min="6151" max="6153" width="12.7109375" style="2161" customWidth="1"/>
    <col min="6154" max="6154" width="8.42578125" style="2161" customWidth="1"/>
    <col min="6155" max="6155" width="24.7109375" style="2161" customWidth="1"/>
    <col min="6156" max="6157" width="11" style="2161" customWidth="1"/>
    <col min="6158" max="6158" width="14.42578125" style="2161" customWidth="1"/>
    <col min="6159" max="6159" width="4.140625" style="2161" customWidth="1"/>
    <col min="6160" max="6160" width="13.28515625" style="2161" customWidth="1"/>
    <col min="6161" max="6161" width="28.140625" style="2161" customWidth="1"/>
    <col min="6162" max="6162" width="11" style="2161" customWidth="1"/>
    <col min="6163" max="6163" width="14.42578125" style="2161" customWidth="1"/>
    <col min="6164" max="6164" width="4.140625" style="2161" customWidth="1"/>
    <col min="6165" max="6166" width="11" style="2161" customWidth="1"/>
    <col min="6167" max="6167" width="14.42578125" style="2161" customWidth="1"/>
    <col min="6168" max="6168" width="4.140625" style="2161" customWidth="1"/>
    <col min="6169" max="6169" width="14.42578125" style="2161" customWidth="1"/>
    <col min="6170" max="6400" width="11" style="2161"/>
    <col min="6401" max="6401" width="29.7109375" style="2161" customWidth="1"/>
    <col min="6402" max="6405" width="12.7109375" style="2161" customWidth="1"/>
    <col min="6406" max="6406" width="27.7109375" style="2161" customWidth="1"/>
    <col min="6407" max="6409" width="12.7109375" style="2161" customWidth="1"/>
    <col min="6410" max="6410" width="8.42578125" style="2161" customWidth="1"/>
    <col min="6411" max="6411" width="24.7109375" style="2161" customWidth="1"/>
    <col min="6412" max="6413" width="11" style="2161" customWidth="1"/>
    <col min="6414" max="6414" width="14.42578125" style="2161" customWidth="1"/>
    <col min="6415" max="6415" width="4.140625" style="2161" customWidth="1"/>
    <col min="6416" max="6416" width="13.28515625" style="2161" customWidth="1"/>
    <col min="6417" max="6417" width="28.140625" style="2161" customWidth="1"/>
    <col min="6418" max="6418" width="11" style="2161" customWidth="1"/>
    <col min="6419" max="6419" width="14.42578125" style="2161" customWidth="1"/>
    <col min="6420" max="6420" width="4.140625" style="2161" customWidth="1"/>
    <col min="6421" max="6422" width="11" style="2161" customWidth="1"/>
    <col min="6423" max="6423" width="14.42578125" style="2161" customWidth="1"/>
    <col min="6424" max="6424" width="4.140625" style="2161" customWidth="1"/>
    <col min="6425" max="6425" width="14.42578125" style="2161" customWidth="1"/>
    <col min="6426" max="6656" width="11" style="2161"/>
    <col min="6657" max="6657" width="29.7109375" style="2161" customWidth="1"/>
    <col min="6658" max="6661" width="12.7109375" style="2161" customWidth="1"/>
    <col min="6662" max="6662" width="27.7109375" style="2161" customWidth="1"/>
    <col min="6663" max="6665" width="12.7109375" style="2161" customWidth="1"/>
    <col min="6666" max="6666" width="8.42578125" style="2161" customWidth="1"/>
    <col min="6667" max="6667" width="24.7109375" style="2161" customWidth="1"/>
    <col min="6668" max="6669" width="11" style="2161" customWidth="1"/>
    <col min="6670" max="6670" width="14.42578125" style="2161" customWidth="1"/>
    <col min="6671" max="6671" width="4.140625" style="2161" customWidth="1"/>
    <col min="6672" max="6672" width="13.28515625" style="2161" customWidth="1"/>
    <col min="6673" max="6673" width="28.140625" style="2161" customWidth="1"/>
    <col min="6674" max="6674" width="11" style="2161" customWidth="1"/>
    <col min="6675" max="6675" width="14.42578125" style="2161" customWidth="1"/>
    <col min="6676" max="6676" width="4.140625" style="2161" customWidth="1"/>
    <col min="6677" max="6678" width="11" style="2161" customWidth="1"/>
    <col min="6679" max="6679" width="14.42578125" style="2161" customWidth="1"/>
    <col min="6680" max="6680" width="4.140625" style="2161" customWidth="1"/>
    <col min="6681" max="6681" width="14.42578125" style="2161" customWidth="1"/>
    <col min="6682" max="6912" width="11" style="2161"/>
    <col min="6913" max="6913" width="29.7109375" style="2161" customWidth="1"/>
    <col min="6914" max="6917" width="12.7109375" style="2161" customWidth="1"/>
    <col min="6918" max="6918" width="27.7109375" style="2161" customWidth="1"/>
    <col min="6919" max="6921" width="12.7109375" style="2161" customWidth="1"/>
    <col min="6922" max="6922" width="8.42578125" style="2161" customWidth="1"/>
    <col min="6923" max="6923" width="24.7109375" style="2161" customWidth="1"/>
    <col min="6924" max="6925" width="11" style="2161" customWidth="1"/>
    <col min="6926" max="6926" width="14.42578125" style="2161" customWidth="1"/>
    <col min="6927" max="6927" width="4.140625" style="2161" customWidth="1"/>
    <col min="6928" max="6928" width="13.28515625" style="2161" customWidth="1"/>
    <col min="6929" max="6929" width="28.140625" style="2161" customWidth="1"/>
    <col min="6930" max="6930" width="11" style="2161" customWidth="1"/>
    <col min="6931" max="6931" width="14.42578125" style="2161" customWidth="1"/>
    <col min="6932" max="6932" width="4.140625" style="2161" customWidth="1"/>
    <col min="6933" max="6934" width="11" style="2161" customWidth="1"/>
    <col min="6935" max="6935" width="14.42578125" style="2161" customWidth="1"/>
    <col min="6936" max="6936" width="4.140625" style="2161" customWidth="1"/>
    <col min="6937" max="6937" width="14.42578125" style="2161" customWidth="1"/>
    <col min="6938" max="7168" width="11" style="2161"/>
    <col min="7169" max="7169" width="29.7109375" style="2161" customWidth="1"/>
    <col min="7170" max="7173" width="12.7109375" style="2161" customWidth="1"/>
    <col min="7174" max="7174" width="27.7109375" style="2161" customWidth="1"/>
    <col min="7175" max="7177" width="12.7109375" style="2161" customWidth="1"/>
    <col min="7178" max="7178" width="8.42578125" style="2161" customWidth="1"/>
    <col min="7179" max="7179" width="24.7109375" style="2161" customWidth="1"/>
    <col min="7180" max="7181" width="11" style="2161" customWidth="1"/>
    <col min="7182" max="7182" width="14.42578125" style="2161" customWidth="1"/>
    <col min="7183" max="7183" width="4.140625" style="2161" customWidth="1"/>
    <col min="7184" max="7184" width="13.28515625" style="2161" customWidth="1"/>
    <col min="7185" max="7185" width="28.140625" style="2161" customWidth="1"/>
    <col min="7186" max="7186" width="11" style="2161" customWidth="1"/>
    <col min="7187" max="7187" width="14.42578125" style="2161" customWidth="1"/>
    <col min="7188" max="7188" width="4.140625" style="2161" customWidth="1"/>
    <col min="7189" max="7190" width="11" style="2161" customWidth="1"/>
    <col min="7191" max="7191" width="14.42578125" style="2161" customWidth="1"/>
    <col min="7192" max="7192" width="4.140625" style="2161" customWidth="1"/>
    <col min="7193" max="7193" width="14.42578125" style="2161" customWidth="1"/>
    <col min="7194" max="7424" width="11" style="2161"/>
    <col min="7425" max="7425" width="29.7109375" style="2161" customWidth="1"/>
    <col min="7426" max="7429" width="12.7109375" style="2161" customWidth="1"/>
    <col min="7430" max="7430" width="27.7109375" style="2161" customWidth="1"/>
    <col min="7431" max="7433" width="12.7109375" style="2161" customWidth="1"/>
    <col min="7434" max="7434" width="8.42578125" style="2161" customWidth="1"/>
    <col min="7435" max="7435" width="24.7109375" style="2161" customWidth="1"/>
    <col min="7436" max="7437" width="11" style="2161" customWidth="1"/>
    <col min="7438" max="7438" width="14.42578125" style="2161" customWidth="1"/>
    <col min="7439" max="7439" width="4.140625" style="2161" customWidth="1"/>
    <col min="7440" max="7440" width="13.28515625" style="2161" customWidth="1"/>
    <col min="7441" max="7441" width="28.140625" style="2161" customWidth="1"/>
    <col min="7442" max="7442" width="11" style="2161" customWidth="1"/>
    <col min="7443" max="7443" width="14.42578125" style="2161" customWidth="1"/>
    <col min="7444" max="7444" width="4.140625" style="2161" customWidth="1"/>
    <col min="7445" max="7446" width="11" style="2161" customWidth="1"/>
    <col min="7447" max="7447" width="14.42578125" style="2161" customWidth="1"/>
    <col min="7448" max="7448" width="4.140625" style="2161" customWidth="1"/>
    <col min="7449" max="7449" width="14.42578125" style="2161" customWidth="1"/>
    <col min="7450" max="7680" width="11" style="2161"/>
    <col min="7681" max="7681" width="29.7109375" style="2161" customWidth="1"/>
    <col min="7682" max="7685" width="12.7109375" style="2161" customWidth="1"/>
    <col min="7686" max="7686" width="27.7109375" style="2161" customWidth="1"/>
    <col min="7687" max="7689" width="12.7109375" style="2161" customWidth="1"/>
    <col min="7690" max="7690" width="8.42578125" style="2161" customWidth="1"/>
    <col min="7691" max="7691" width="24.7109375" style="2161" customWidth="1"/>
    <col min="7692" max="7693" width="11" style="2161" customWidth="1"/>
    <col min="7694" max="7694" width="14.42578125" style="2161" customWidth="1"/>
    <col min="7695" max="7695" width="4.140625" style="2161" customWidth="1"/>
    <col min="7696" max="7696" width="13.28515625" style="2161" customWidth="1"/>
    <col min="7697" max="7697" width="28.140625" style="2161" customWidth="1"/>
    <col min="7698" max="7698" width="11" style="2161" customWidth="1"/>
    <col min="7699" max="7699" width="14.42578125" style="2161" customWidth="1"/>
    <col min="7700" max="7700" width="4.140625" style="2161" customWidth="1"/>
    <col min="7701" max="7702" width="11" style="2161" customWidth="1"/>
    <col min="7703" max="7703" width="14.42578125" style="2161" customWidth="1"/>
    <col min="7704" max="7704" width="4.140625" style="2161" customWidth="1"/>
    <col min="7705" max="7705" width="14.42578125" style="2161" customWidth="1"/>
    <col min="7706" max="7936" width="11" style="2161"/>
    <col min="7937" max="7937" width="29.7109375" style="2161" customWidth="1"/>
    <col min="7938" max="7941" width="12.7109375" style="2161" customWidth="1"/>
    <col min="7942" max="7942" width="27.7109375" style="2161" customWidth="1"/>
    <col min="7943" max="7945" width="12.7109375" style="2161" customWidth="1"/>
    <col min="7946" max="7946" width="8.42578125" style="2161" customWidth="1"/>
    <col min="7947" max="7947" width="24.7109375" style="2161" customWidth="1"/>
    <col min="7948" max="7949" width="11" style="2161" customWidth="1"/>
    <col min="7950" max="7950" width="14.42578125" style="2161" customWidth="1"/>
    <col min="7951" max="7951" width="4.140625" style="2161" customWidth="1"/>
    <col min="7952" max="7952" width="13.28515625" style="2161" customWidth="1"/>
    <col min="7953" max="7953" width="28.140625" style="2161" customWidth="1"/>
    <col min="7954" max="7954" width="11" style="2161" customWidth="1"/>
    <col min="7955" max="7955" width="14.42578125" style="2161" customWidth="1"/>
    <col min="7956" max="7956" width="4.140625" style="2161" customWidth="1"/>
    <col min="7957" max="7958" width="11" style="2161" customWidth="1"/>
    <col min="7959" max="7959" width="14.42578125" style="2161" customWidth="1"/>
    <col min="7960" max="7960" width="4.140625" style="2161" customWidth="1"/>
    <col min="7961" max="7961" width="14.42578125" style="2161" customWidth="1"/>
    <col min="7962" max="8192" width="11" style="2161"/>
    <col min="8193" max="8193" width="29.7109375" style="2161" customWidth="1"/>
    <col min="8194" max="8197" width="12.7109375" style="2161" customWidth="1"/>
    <col min="8198" max="8198" width="27.7109375" style="2161" customWidth="1"/>
    <col min="8199" max="8201" width="12.7109375" style="2161" customWidth="1"/>
    <col min="8202" max="8202" width="8.42578125" style="2161" customWidth="1"/>
    <col min="8203" max="8203" width="24.7109375" style="2161" customWidth="1"/>
    <col min="8204" max="8205" width="11" style="2161" customWidth="1"/>
    <col min="8206" max="8206" width="14.42578125" style="2161" customWidth="1"/>
    <col min="8207" max="8207" width="4.140625" style="2161" customWidth="1"/>
    <col min="8208" max="8208" width="13.28515625" style="2161" customWidth="1"/>
    <col min="8209" max="8209" width="28.140625" style="2161" customWidth="1"/>
    <col min="8210" max="8210" width="11" style="2161" customWidth="1"/>
    <col min="8211" max="8211" width="14.42578125" style="2161" customWidth="1"/>
    <col min="8212" max="8212" width="4.140625" style="2161" customWidth="1"/>
    <col min="8213" max="8214" width="11" style="2161" customWidth="1"/>
    <col min="8215" max="8215" width="14.42578125" style="2161" customWidth="1"/>
    <col min="8216" max="8216" width="4.140625" style="2161" customWidth="1"/>
    <col min="8217" max="8217" width="14.42578125" style="2161" customWidth="1"/>
    <col min="8218" max="8448" width="11" style="2161"/>
    <col min="8449" max="8449" width="29.7109375" style="2161" customWidth="1"/>
    <col min="8450" max="8453" width="12.7109375" style="2161" customWidth="1"/>
    <col min="8454" max="8454" width="27.7109375" style="2161" customWidth="1"/>
    <col min="8455" max="8457" width="12.7109375" style="2161" customWidth="1"/>
    <col min="8458" max="8458" width="8.42578125" style="2161" customWidth="1"/>
    <col min="8459" max="8459" width="24.7109375" style="2161" customWidth="1"/>
    <col min="8460" max="8461" width="11" style="2161" customWidth="1"/>
    <col min="8462" max="8462" width="14.42578125" style="2161" customWidth="1"/>
    <col min="8463" max="8463" width="4.140625" style="2161" customWidth="1"/>
    <col min="8464" max="8464" width="13.28515625" style="2161" customWidth="1"/>
    <col min="8465" max="8465" width="28.140625" style="2161" customWidth="1"/>
    <col min="8466" max="8466" width="11" style="2161" customWidth="1"/>
    <col min="8467" max="8467" width="14.42578125" style="2161" customWidth="1"/>
    <col min="8468" max="8468" width="4.140625" style="2161" customWidth="1"/>
    <col min="8469" max="8470" width="11" style="2161" customWidth="1"/>
    <col min="8471" max="8471" width="14.42578125" style="2161" customWidth="1"/>
    <col min="8472" max="8472" width="4.140625" style="2161" customWidth="1"/>
    <col min="8473" max="8473" width="14.42578125" style="2161" customWidth="1"/>
    <col min="8474" max="8704" width="11" style="2161"/>
    <col min="8705" max="8705" width="29.7109375" style="2161" customWidth="1"/>
    <col min="8706" max="8709" width="12.7109375" style="2161" customWidth="1"/>
    <col min="8710" max="8710" width="27.7109375" style="2161" customWidth="1"/>
    <col min="8711" max="8713" width="12.7109375" style="2161" customWidth="1"/>
    <col min="8714" max="8714" width="8.42578125" style="2161" customWidth="1"/>
    <col min="8715" max="8715" width="24.7109375" style="2161" customWidth="1"/>
    <col min="8716" max="8717" width="11" style="2161" customWidth="1"/>
    <col min="8718" max="8718" width="14.42578125" style="2161" customWidth="1"/>
    <col min="8719" max="8719" width="4.140625" style="2161" customWidth="1"/>
    <col min="8720" max="8720" width="13.28515625" style="2161" customWidth="1"/>
    <col min="8721" max="8721" width="28.140625" style="2161" customWidth="1"/>
    <col min="8722" max="8722" width="11" style="2161" customWidth="1"/>
    <col min="8723" max="8723" width="14.42578125" style="2161" customWidth="1"/>
    <col min="8724" max="8724" width="4.140625" style="2161" customWidth="1"/>
    <col min="8725" max="8726" width="11" style="2161" customWidth="1"/>
    <col min="8727" max="8727" width="14.42578125" style="2161" customWidth="1"/>
    <col min="8728" max="8728" width="4.140625" style="2161" customWidth="1"/>
    <col min="8729" max="8729" width="14.42578125" style="2161" customWidth="1"/>
    <col min="8730" max="8960" width="11" style="2161"/>
    <col min="8961" max="8961" width="29.7109375" style="2161" customWidth="1"/>
    <col min="8962" max="8965" width="12.7109375" style="2161" customWidth="1"/>
    <col min="8966" max="8966" width="27.7109375" style="2161" customWidth="1"/>
    <col min="8967" max="8969" width="12.7109375" style="2161" customWidth="1"/>
    <col min="8970" max="8970" width="8.42578125" style="2161" customWidth="1"/>
    <col min="8971" max="8971" width="24.7109375" style="2161" customWidth="1"/>
    <col min="8972" max="8973" width="11" style="2161" customWidth="1"/>
    <col min="8974" max="8974" width="14.42578125" style="2161" customWidth="1"/>
    <col min="8975" max="8975" width="4.140625" style="2161" customWidth="1"/>
    <col min="8976" max="8976" width="13.28515625" style="2161" customWidth="1"/>
    <col min="8977" max="8977" width="28.140625" style="2161" customWidth="1"/>
    <col min="8978" max="8978" width="11" style="2161" customWidth="1"/>
    <col min="8979" max="8979" width="14.42578125" style="2161" customWidth="1"/>
    <col min="8980" max="8980" width="4.140625" style="2161" customWidth="1"/>
    <col min="8981" max="8982" width="11" style="2161" customWidth="1"/>
    <col min="8983" max="8983" width="14.42578125" style="2161" customWidth="1"/>
    <col min="8984" max="8984" width="4.140625" style="2161" customWidth="1"/>
    <col min="8985" max="8985" width="14.42578125" style="2161" customWidth="1"/>
    <col min="8986" max="9216" width="11" style="2161"/>
    <col min="9217" max="9217" width="29.7109375" style="2161" customWidth="1"/>
    <col min="9218" max="9221" width="12.7109375" style="2161" customWidth="1"/>
    <col min="9222" max="9222" width="27.7109375" style="2161" customWidth="1"/>
    <col min="9223" max="9225" width="12.7109375" style="2161" customWidth="1"/>
    <col min="9226" max="9226" width="8.42578125" style="2161" customWidth="1"/>
    <col min="9227" max="9227" width="24.7109375" style="2161" customWidth="1"/>
    <col min="9228" max="9229" width="11" style="2161" customWidth="1"/>
    <col min="9230" max="9230" width="14.42578125" style="2161" customWidth="1"/>
    <col min="9231" max="9231" width="4.140625" style="2161" customWidth="1"/>
    <col min="9232" max="9232" width="13.28515625" style="2161" customWidth="1"/>
    <col min="9233" max="9233" width="28.140625" style="2161" customWidth="1"/>
    <col min="9234" max="9234" width="11" style="2161" customWidth="1"/>
    <col min="9235" max="9235" width="14.42578125" style="2161" customWidth="1"/>
    <col min="9236" max="9236" width="4.140625" style="2161" customWidth="1"/>
    <col min="9237" max="9238" width="11" style="2161" customWidth="1"/>
    <col min="9239" max="9239" width="14.42578125" style="2161" customWidth="1"/>
    <col min="9240" max="9240" width="4.140625" style="2161" customWidth="1"/>
    <col min="9241" max="9241" width="14.42578125" style="2161" customWidth="1"/>
    <col min="9242" max="9472" width="11" style="2161"/>
    <col min="9473" max="9473" width="29.7109375" style="2161" customWidth="1"/>
    <col min="9474" max="9477" width="12.7109375" style="2161" customWidth="1"/>
    <col min="9478" max="9478" width="27.7109375" style="2161" customWidth="1"/>
    <col min="9479" max="9481" width="12.7109375" style="2161" customWidth="1"/>
    <col min="9482" max="9482" width="8.42578125" style="2161" customWidth="1"/>
    <col min="9483" max="9483" width="24.7109375" style="2161" customWidth="1"/>
    <col min="9484" max="9485" width="11" style="2161" customWidth="1"/>
    <col min="9486" max="9486" width="14.42578125" style="2161" customWidth="1"/>
    <col min="9487" max="9487" width="4.140625" style="2161" customWidth="1"/>
    <col min="9488" max="9488" width="13.28515625" style="2161" customWidth="1"/>
    <col min="9489" max="9489" width="28.140625" style="2161" customWidth="1"/>
    <col min="9490" max="9490" width="11" style="2161" customWidth="1"/>
    <col min="9491" max="9491" width="14.42578125" style="2161" customWidth="1"/>
    <col min="9492" max="9492" width="4.140625" style="2161" customWidth="1"/>
    <col min="9493" max="9494" width="11" style="2161" customWidth="1"/>
    <col min="9495" max="9495" width="14.42578125" style="2161" customWidth="1"/>
    <col min="9496" max="9496" width="4.140625" style="2161" customWidth="1"/>
    <col min="9497" max="9497" width="14.42578125" style="2161" customWidth="1"/>
    <col min="9498" max="9728" width="11" style="2161"/>
    <col min="9729" max="9729" width="29.7109375" style="2161" customWidth="1"/>
    <col min="9730" max="9733" width="12.7109375" style="2161" customWidth="1"/>
    <col min="9734" max="9734" width="27.7109375" style="2161" customWidth="1"/>
    <col min="9735" max="9737" width="12.7109375" style="2161" customWidth="1"/>
    <col min="9738" max="9738" width="8.42578125" style="2161" customWidth="1"/>
    <col min="9739" max="9739" width="24.7109375" style="2161" customWidth="1"/>
    <col min="9740" max="9741" width="11" style="2161" customWidth="1"/>
    <col min="9742" max="9742" width="14.42578125" style="2161" customWidth="1"/>
    <col min="9743" max="9743" width="4.140625" style="2161" customWidth="1"/>
    <col min="9744" max="9744" width="13.28515625" style="2161" customWidth="1"/>
    <col min="9745" max="9745" width="28.140625" style="2161" customWidth="1"/>
    <col min="9746" max="9746" width="11" style="2161" customWidth="1"/>
    <col min="9747" max="9747" width="14.42578125" style="2161" customWidth="1"/>
    <col min="9748" max="9748" width="4.140625" style="2161" customWidth="1"/>
    <col min="9749" max="9750" width="11" style="2161" customWidth="1"/>
    <col min="9751" max="9751" width="14.42578125" style="2161" customWidth="1"/>
    <col min="9752" max="9752" width="4.140625" style="2161" customWidth="1"/>
    <col min="9753" max="9753" width="14.42578125" style="2161" customWidth="1"/>
    <col min="9754" max="9984" width="11" style="2161"/>
    <col min="9985" max="9985" width="29.7109375" style="2161" customWidth="1"/>
    <col min="9986" max="9989" width="12.7109375" style="2161" customWidth="1"/>
    <col min="9990" max="9990" width="27.7109375" style="2161" customWidth="1"/>
    <col min="9991" max="9993" width="12.7109375" style="2161" customWidth="1"/>
    <col min="9994" max="9994" width="8.42578125" style="2161" customWidth="1"/>
    <col min="9995" max="9995" width="24.7109375" style="2161" customWidth="1"/>
    <col min="9996" max="9997" width="11" style="2161" customWidth="1"/>
    <col min="9998" max="9998" width="14.42578125" style="2161" customWidth="1"/>
    <col min="9999" max="9999" width="4.140625" style="2161" customWidth="1"/>
    <col min="10000" max="10000" width="13.28515625" style="2161" customWidth="1"/>
    <col min="10001" max="10001" width="28.140625" style="2161" customWidth="1"/>
    <col min="10002" max="10002" width="11" style="2161" customWidth="1"/>
    <col min="10003" max="10003" width="14.42578125" style="2161" customWidth="1"/>
    <col min="10004" max="10004" width="4.140625" style="2161" customWidth="1"/>
    <col min="10005" max="10006" width="11" style="2161" customWidth="1"/>
    <col min="10007" max="10007" width="14.42578125" style="2161" customWidth="1"/>
    <col min="10008" max="10008" width="4.140625" style="2161" customWidth="1"/>
    <col min="10009" max="10009" width="14.42578125" style="2161" customWidth="1"/>
    <col min="10010" max="10240" width="11" style="2161"/>
    <col min="10241" max="10241" width="29.7109375" style="2161" customWidth="1"/>
    <col min="10242" max="10245" width="12.7109375" style="2161" customWidth="1"/>
    <col min="10246" max="10246" width="27.7109375" style="2161" customWidth="1"/>
    <col min="10247" max="10249" width="12.7109375" style="2161" customWidth="1"/>
    <col min="10250" max="10250" width="8.42578125" style="2161" customWidth="1"/>
    <col min="10251" max="10251" width="24.7109375" style="2161" customWidth="1"/>
    <col min="10252" max="10253" width="11" style="2161" customWidth="1"/>
    <col min="10254" max="10254" width="14.42578125" style="2161" customWidth="1"/>
    <col min="10255" max="10255" width="4.140625" style="2161" customWidth="1"/>
    <col min="10256" max="10256" width="13.28515625" style="2161" customWidth="1"/>
    <col min="10257" max="10257" width="28.140625" style="2161" customWidth="1"/>
    <col min="10258" max="10258" width="11" style="2161" customWidth="1"/>
    <col min="10259" max="10259" width="14.42578125" style="2161" customWidth="1"/>
    <col min="10260" max="10260" width="4.140625" style="2161" customWidth="1"/>
    <col min="10261" max="10262" width="11" style="2161" customWidth="1"/>
    <col min="10263" max="10263" width="14.42578125" style="2161" customWidth="1"/>
    <col min="10264" max="10264" width="4.140625" style="2161" customWidth="1"/>
    <col min="10265" max="10265" width="14.42578125" style="2161" customWidth="1"/>
    <col min="10266" max="10496" width="11" style="2161"/>
    <col min="10497" max="10497" width="29.7109375" style="2161" customWidth="1"/>
    <col min="10498" max="10501" width="12.7109375" style="2161" customWidth="1"/>
    <col min="10502" max="10502" width="27.7109375" style="2161" customWidth="1"/>
    <col min="10503" max="10505" width="12.7109375" style="2161" customWidth="1"/>
    <col min="10506" max="10506" width="8.42578125" style="2161" customWidth="1"/>
    <col min="10507" max="10507" width="24.7109375" style="2161" customWidth="1"/>
    <col min="10508" max="10509" width="11" style="2161" customWidth="1"/>
    <col min="10510" max="10510" width="14.42578125" style="2161" customWidth="1"/>
    <col min="10511" max="10511" width="4.140625" style="2161" customWidth="1"/>
    <col min="10512" max="10512" width="13.28515625" style="2161" customWidth="1"/>
    <col min="10513" max="10513" width="28.140625" style="2161" customWidth="1"/>
    <col min="10514" max="10514" width="11" style="2161" customWidth="1"/>
    <col min="10515" max="10515" width="14.42578125" style="2161" customWidth="1"/>
    <col min="10516" max="10516" width="4.140625" style="2161" customWidth="1"/>
    <col min="10517" max="10518" width="11" style="2161" customWidth="1"/>
    <col min="10519" max="10519" width="14.42578125" style="2161" customWidth="1"/>
    <col min="10520" max="10520" width="4.140625" style="2161" customWidth="1"/>
    <col min="10521" max="10521" width="14.42578125" style="2161" customWidth="1"/>
    <col min="10522" max="10752" width="11" style="2161"/>
    <col min="10753" max="10753" width="29.7109375" style="2161" customWidth="1"/>
    <col min="10754" max="10757" width="12.7109375" style="2161" customWidth="1"/>
    <col min="10758" max="10758" width="27.7109375" style="2161" customWidth="1"/>
    <col min="10759" max="10761" width="12.7109375" style="2161" customWidth="1"/>
    <col min="10762" max="10762" width="8.42578125" style="2161" customWidth="1"/>
    <col min="10763" max="10763" width="24.7109375" style="2161" customWidth="1"/>
    <col min="10764" max="10765" width="11" style="2161" customWidth="1"/>
    <col min="10766" max="10766" width="14.42578125" style="2161" customWidth="1"/>
    <col min="10767" max="10767" width="4.140625" style="2161" customWidth="1"/>
    <col min="10768" max="10768" width="13.28515625" style="2161" customWidth="1"/>
    <col min="10769" max="10769" width="28.140625" style="2161" customWidth="1"/>
    <col min="10770" max="10770" width="11" style="2161" customWidth="1"/>
    <col min="10771" max="10771" width="14.42578125" style="2161" customWidth="1"/>
    <col min="10772" max="10772" width="4.140625" style="2161" customWidth="1"/>
    <col min="10773" max="10774" width="11" style="2161" customWidth="1"/>
    <col min="10775" max="10775" width="14.42578125" style="2161" customWidth="1"/>
    <col min="10776" max="10776" width="4.140625" style="2161" customWidth="1"/>
    <col min="10777" max="10777" width="14.42578125" style="2161" customWidth="1"/>
    <col min="10778" max="11008" width="11" style="2161"/>
    <col min="11009" max="11009" width="29.7109375" style="2161" customWidth="1"/>
    <col min="11010" max="11013" width="12.7109375" style="2161" customWidth="1"/>
    <col min="11014" max="11014" width="27.7109375" style="2161" customWidth="1"/>
    <col min="11015" max="11017" width="12.7109375" style="2161" customWidth="1"/>
    <col min="11018" max="11018" width="8.42578125" style="2161" customWidth="1"/>
    <col min="11019" max="11019" width="24.7109375" style="2161" customWidth="1"/>
    <col min="11020" max="11021" width="11" style="2161" customWidth="1"/>
    <col min="11022" max="11022" width="14.42578125" style="2161" customWidth="1"/>
    <col min="11023" max="11023" width="4.140625" style="2161" customWidth="1"/>
    <col min="11024" max="11024" width="13.28515625" style="2161" customWidth="1"/>
    <col min="11025" max="11025" width="28.140625" style="2161" customWidth="1"/>
    <col min="11026" max="11026" width="11" style="2161" customWidth="1"/>
    <col min="11027" max="11027" width="14.42578125" style="2161" customWidth="1"/>
    <col min="11028" max="11028" width="4.140625" style="2161" customWidth="1"/>
    <col min="11029" max="11030" width="11" style="2161" customWidth="1"/>
    <col min="11031" max="11031" width="14.42578125" style="2161" customWidth="1"/>
    <col min="11032" max="11032" width="4.140625" style="2161" customWidth="1"/>
    <col min="11033" max="11033" width="14.42578125" style="2161" customWidth="1"/>
    <col min="11034" max="11264" width="11" style="2161"/>
    <col min="11265" max="11265" width="29.7109375" style="2161" customWidth="1"/>
    <col min="11266" max="11269" width="12.7109375" style="2161" customWidth="1"/>
    <col min="11270" max="11270" width="27.7109375" style="2161" customWidth="1"/>
    <col min="11271" max="11273" width="12.7109375" style="2161" customWidth="1"/>
    <col min="11274" max="11274" width="8.42578125" style="2161" customWidth="1"/>
    <col min="11275" max="11275" width="24.7109375" style="2161" customWidth="1"/>
    <col min="11276" max="11277" width="11" style="2161" customWidth="1"/>
    <col min="11278" max="11278" width="14.42578125" style="2161" customWidth="1"/>
    <col min="11279" max="11279" width="4.140625" style="2161" customWidth="1"/>
    <col min="11280" max="11280" width="13.28515625" style="2161" customWidth="1"/>
    <col min="11281" max="11281" width="28.140625" style="2161" customWidth="1"/>
    <col min="11282" max="11282" width="11" style="2161" customWidth="1"/>
    <col min="11283" max="11283" width="14.42578125" style="2161" customWidth="1"/>
    <col min="11284" max="11284" width="4.140625" style="2161" customWidth="1"/>
    <col min="11285" max="11286" width="11" style="2161" customWidth="1"/>
    <col min="11287" max="11287" width="14.42578125" style="2161" customWidth="1"/>
    <col min="11288" max="11288" width="4.140625" style="2161" customWidth="1"/>
    <col min="11289" max="11289" width="14.42578125" style="2161" customWidth="1"/>
    <col min="11290" max="11520" width="11" style="2161"/>
    <col min="11521" max="11521" width="29.7109375" style="2161" customWidth="1"/>
    <col min="11522" max="11525" width="12.7109375" style="2161" customWidth="1"/>
    <col min="11526" max="11526" width="27.7109375" style="2161" customWidth="1"/>
    <col min="11527" max="11529" width="12.7109375" style="2161" customWidth="1"/>
    <col min="11530" max="11530" width="8.42578125" style="2161" customWidth="1"/>
    <col min="11531" max="11531" width="24.7109375" style="2161" customWidth="1"/>
    <col min="11532" max="11533" width="11" style="2161" customWidth="1"/>
    <col min="11534" max="11534" width="14.42578125" style="2161" customWidth="1"/>
    <col min="11535" max="11535" width="4.140625" style="2161" customWidth="1"/>
    <col min="11536" max="11536" width="13.28515625" style="2161" customWidth="1"/>
    <col min="11537" max="11537" width="28.140625" style="2161" customWidth="1"/>
    <col min="11538" max="11538" width="11" style="2161" customWidth="1"/>
    <col min="11539" max="11539" width="14.42578125" style="2161" customWidth="1"/>
    <col min="11540" max="11540" width="4.140625" style="2161" customWidth="1"/>
    <col min="11541" max="11542" width="11" style="2161" customWidth="1"/>
    <col min="11543" max="11543" width="14.42578125" style="2161" customWidth="1"/>
    <col min="11544" max="11544" width="4.140625" style="2161" customWidth="1"/>
    <col min="11545" max="11545" width="14.42578125" style="2161" customWidth="1"/>
    <col min="11546" max="11776" width="11" style="2161"/>
    <col min="11777" max="11777" width="29.7109375" style="2161" customWidth="1"/>
    <col min="11778" max="11781" width="12.7109375" style="2161" customWidth="1"/>
    <col min="11782" max="11782" width="27.7109375" style="2161" customWidth="1"/>
    <col min="11783" max="11785" width="12.7109375" style="2161" customWidth="1"/>
    <col min="11786" max="11786" width="8.42578125" style="2161" customWidth="1"/>
    <col min="11787" max="11787" width="24.7109375" style="2161" customWidth="1"/>
    <col min="11788" max="11789" width="11" style="2161" customWidth="1"/>
    <col min="11790" max="11790" width="14.42578125" style="2161" customWidth="1"/>
    <col min="11791" max="11791" width="4.140625" style="2161" customWidth="1"/>
    <col min="11792" max="11792" width="13.28515625" style="2161" customWidth="1"/>
    <col min="11793" max="11793" width="28.140625" style="2161" customWidth="1"/>
    <col min="11794" max="11794" width="11" style="2161" customWidth="1"/>
    <col min="11795" max="11795" width="14.42578125" style="2161" customWidth="1"/>
    <col min="11796" max="11796" width="4.140625" style="2161" customWidth="1"/>
    <col min="11797" max="11798" width="11" style="2161" customWidth="1"/>
    <col min="11799" max="11799" width="14.42578125" style="2161" customWidth="1"/>
    <col min="11800" max="11800" width="4.140625" style="2161" customWidth="1"/>
    <col min="11801" max="11801" width="14.42578125" style="2161" customWidth="1"/>
    <col min="11802" max="12032" width="11" style="2161"/>
    <col min="12033" max="12033" width="29.7109375" style="2161" customWidth="1"/>
    <col min="12034" max="12037" width="12.7109375" style="2161" customWidth="1"/>
    <col min="12038" max="12038" width="27.7109375" style="2161" customWidth="1"/>
    <col min="12039" max="12041" width="12.7109375" style="2161" customWidth="1"/>
    <col min="12042" max="12042" width="8.42578125" style="2161" customWidth="1"/>
    <col min="12043" max="12043" width="24.7109375" style="2161" customWidth="1"/>
    <col min="12044" max="12045" width="11" style="2161" customWidth="1"/>
    <col min="12046" max="12046" width="14.42578125" style="2161" customWidth="1"/>
    <col min="12047" max="12047" width="4.140625" style="2161" customWidth="1"/>
    <col min="12048" max="12048" width="13.28515625" style="2161" customWidth="1"/>
    <col min="12049" max="12049" width="28.140625" style="2161" customWidth="1"/>
    <col min="12050" max="12050" width="11" style="2161" customWidth="1"/>
    <col min="12051" max="12051" width="14.42578125" style="2161" customWidth="1"/>
    <col min="12052" max="12052" width="4.140625" style="2161" customWidth="1"/>
    <col min="12053" max="12054" width="11" style="2161" customWidth="1"/>
    <col min="12055" max="12055" width="14.42578125" style="2161" customWidth="1"/>
    <col min="12056" max="12056" width="4.140625" style="2161" customWidth="1"/>
    <col min="12057" max="12057" width="14.42578125" style="2161" customWidth="1"/>
    <col min="12058" max="12288" width="11" style="2161"/>
    <col min="12289" max="12289" width="29.7109375" style="2161" customWidth="1"/>
    <col min="12290" max="12293" width="12.7109375" style="2161" customWidth="1"/>
    <col min="12294" max="12294" width="27.7109375" style="2161" customWidth="1"/>
    <col min="12295" max="12297" width="12.7109375" style="2161" customWidth="1"/>
    <col min="12298" max="12298" width="8.42578125" style="2161" customWidth="1"/>
    <col min="12299" max="12299" width="24.7109375" style="2161" customWidth="1"/>
    <col min="12300" max="12301" width="11" style="2161" customWidth="1"/>
    <col min="12302" max="12302" width="14.42578125" style="2161" customWidth="1"/>
    <col min="12303" max="12303" width="4.140625" style="2161" customWidth="1"/>
    <col min="12304" max="12304" width="13.28515625" style="2161" customWidth="1"/>
    <col min="12305" max="12305" width="28.140625" style="2161" customWidth="1"/>
    <col min="12306" max="12306" width="11" style="2161" customWidth="1"/>
    <col min="12307" max="12307" width="14.42578125" style="2161" customWidth="1"/>
    <col min="12308" max="12308" width="4.140625" style="2161" customWidth="1"/>
    <col min="12309" max="12310" width="11" style="2161" customWidth="1"/>
    <col min="12311" max="12311" width="14.42578125" style="2161" customWidth="1"/>
    <col min="12312" max="12312" width="4.140625" style="2161" customWidth="1"/>
    <col min="12313" max="12313" width="14.42578125" style="2161" customWidth="1"/>
    <col min="12314" max="12544" width="11" style="2161"/>
    <col min="12545" max="12545" width="29.7109375" style="2161" customWidth="1"/>
    <col min="12546" max="12549" width="12.7109375" style="2161" customWidth="1"/>
    <col min="12550" max="12550" width="27.7109375" style="2161" customWidth="1"/>
    <col min="12551" max="12553" width="12.7109375" style="2161" customWidth="1"/>
    <col min="12554" max="12554" width="8.42578125" style="2161" customWidth="1"/>
    <col min="12555" max="12555" width="24.7109375" style="2161" customWidth="1"/>
    <col min="12556" max="12557" width="11" style="2161" customWidth="1"/>
    <col min="12558" max="12558" width="14.42578125" style="2161" customWidth="1"/>
    <col min="12559" max="12559" width="4.140625" style="2161" customWidth="1"/>
    <col min="12560" max="12560" width="13.28515625" style="2161" customWidth="1"/>
    <col min="12561" max="12561" width="28.140625" style="2161" customWidth="1"/>
    <col min="12562" max="12562" width="11" style="2161" customWidth="1"/>
    <col min="12563" max="12563" width="14.42578125" style="2161" customWidth="1"/>
    <col min="12564" max="12564" width="4.140625" style="2161" customWidth="1"/>
    <col min="12565" max="12566" width="11" style="2161" customWidth="1"/>
    <col min="12567" max="12567" width="14.42578125" style="2161" customWidth="1"/>
    <col min="12568" max="12568" width="4.140625" style="2161" customWidth="1"/>
    <col min="12569" max="12569" width="14.42578125" style="2161" customWidth="1"/>
    <col min="12570" max="12800" width="11" style="2161"/>
    <col min="12801" max="12801" width="29.7109375" style="2161" customWidth="1"/>
    <col min="12802" max="12805" width="12.7109375" style="2161" customWidth="1"/>
    <col min="12806" max="12806" width="27.7109375" style="2161" customWidth="1"/>
    <col min="12807" max="12809" width="12.7109375" style="2161" customWidth="1"/>
    <col min="12810" max="12810" width="8.42578125" style="2161" customWidth="1"/>
    <col min="12811" max="12811" width="24.7109375" style="2161" customWidth="1"/>
    <col min="12812" max="12813" width="11" style="2161" customWidth="1"/>
    <col min="12814" max="12814" width="14.42578125" style="2161" customWidth="1"/>
    <col min="12815" max="12815" width="4.140625" style="2161" customWidth="1"/>
    <col min="12816" max="12816" width="13.28515625" style="2161" customWidth="1"/>
    <col min="12817" max="12817" width="28.140625" style="2161" customWidth="1"/>
    <col min="12818" max="12818" width="11" style="2161" customWidth="1"/>
    <col min="12819" max="12819" width="14.42578125" style="2161" customWidth="1"/>
    <col min="12820" max="12820" width="4.140625" style="2161" customWidth="1"/>
    <col min="12821" max="12822" width="11" style="2161" customWidth="1"/>
    <col min="12823" max="12823" width="14.42578125" style="2161" customWidth="1"/>
    <col min="12824" max="12824" width="4.140625" style="2161" customWidth="1"/>
    <col min="12825" max="12825" width="14.42578125" style="2161" customWidth="1"/>
    <col min="12826" max="13056" width="11" style="2161"/>
    <col min="13057" max="13057" width="29.7109375" style="2161" customWidth="1"/>
    <col min="13058" max="13061" width="12.7109375" style="2161" customWidth="1"/>
    <col min="13062" max="13062" width="27.7109375" style="2161" customWidth="1"/>
    <col min="13063" max="13065" width="12.7109375" style="2161" customWidth="1"/>
    <col min="13066" max="13066" width="8.42578125" style="2161" customWidth="1"/>
    <col min="13067" max="13067" width="24.7109375" style="2161" customWidth="1"/>
    <col min="13068" max="13069" width="11" style="2161" customWidth="1"/>
    <col min="13070" max="13070" width="14.42578125" style="2161" customWidth="1"/>
    <col min="13071" max="13071" width="4.140625" style="2161" customWidth="1"/>
    <col min="13072" max="13072" width="13.28515625" style="2161" customWidth="1"/>
    <col min="13073" max="13073" width="28.140625" style="2161" customWidth="1"/>
    <col min="13074" max="13074" width="11" style="2161" customWidth="1"/>
    <col min="13075" max="13075" width="14.42578125" style="2161" customWidth="1"/>
    <col min="13076" max="13076" width="4.140625" style="2161" customWidth="1"/>
    <col min="13077" max="13078" width="11" style="2161" customWidth="1"/>
    <col min="13079" max="13079" width="14.42578125" style="2161" customWidth="1"/>
    <col min="13080" max="13080" width="4.140625" style="2161" customWidth="1"/>
    <col min="13081" max="13081" width="14.42578125" style="2161" customWidth="1"/>
    <col min="13082" max="13312" width="11" style="2161"/>
    <col min="13313" max="13313" width="29.7109375" style="2161" customWidth="1"/>
    <col min="13314" max="13317" width="12.7109375" style="2161" customWidth="1"/>
    <col min="13318" max="13318" width="27.7109375" style="2161" customWidth="1"/>
    <col min="13319" max="13321" width="12.7109375" style="2161" customWidth="1"/>
    <col min="13322" max="13322" width="8.42578125" style="2161" customWidth="1"/>
    <col min="13323" max="13323" width="24.7109375" style="2161" customWidth="1"/>
    <col min="13324" max="13325" width="11" style="2161" customWidth="1"/>
    <col min="13326" max="13326" width="14.42578125" style="2161" customWidth="1"/>
    <col min="13327" max="13327" width="4.140625" style="2161" customWidth="1"/>
    <col min="13328" max="13328" width="13.28515625" style="2161" customWidth="1"/>
    <col min="13329" max="13329" width="28.140625" style="2161" customWidth="1"/>
    <col min="13330" max="13330" width="11" style="2161" customWidth="1"/>
    <col min="13331" max="13331" width="14.42578125" style="2161" customWidth="1"/>
    <col min="13332" max="13332" width="4.140625" style="2161" customWidth="1"/>
    <col min="13333" max="13334" width="11" style="2161" customWidth="1"/>
    <col min="13335" max="13335" width="14.42578125" style="2161" customWidth="1"/>
    <col min="13336" max="13336" width="4.140625" style="2161" customWidth="1"/>
    <col min="13337" max="13337" width="14.42578125" style="2161" customWidth="1"/>
    <col min="13338" max="13568" width="11" style="2161"/>
    <col min="13569" max="13569" width="29.7109375" style="2161" customWidth="1"/>
    <col min="13570" max="13573" width="12.7109375" style="2161" customWidth="1"/>
    <col min="13574" max="13574" width="27.7109375" style="2161" customWidth="1"/>
    <col min="13575" max="13577" width="12.7109375" style="2161" customWidth="1"/>
    <col min="13578" max="13578" width="8.42578125" style="2161" customWidth="1"/>
    <col min="13579" max="13579" width="24.7109375" style="2161" customWidth="1"/>
    <col min="13580" max="13581" width="11" style="2161" customWidth="1"/>
    <col min="13582" max="13582" width="14.42578125" style="2161" customWidth="1"/>
    <col min="13583" max="13583" width="4.140625" style="2161" customWidth="1"/>
    <col min="13584" max="13584" width="13.28515625" style="2161" customWidth="1"/>
    <col min="13585" max="13585" width="28.140625" style="2161" customWidth="1"/>
    <col min="13586" max="13586" width="11" style="2161" customWidth="1"/>
    <col min="13587" max="13587" width="14.42578125" style="2161" customWidth="1"/>
    <col min="13588" max="13588" width="4.140625" style="2161" customWidth="1"/>
    <col min="13589" max="13590" width="11" style="2161" customWidth="1"/>
    <col min="13591" max="13591" width="14.42578125" style="2161" customWidth="1"/>
    <col min="13592" max="13592" width="4.140625" style="2161" customWidth="1"/>
    <col min="13593" max="13593" width="14.42578125" style="2161" customWidth="1"/>
    <col min="13594" max="13824" width="11" style="2161"/>
    <col min="13825" max="13825" width="29.7109375" style="2161" customWidth="1"/>
    <col min="13826" max="13829" width="12.7109375" style="2161" customWidth="1"/>
    <col min="13830" max="13830" width="27.7109375" style="2161" customWidth="1"/>
    <col min="13831" max="13833" width="12.7109375" style="2161" customWidth="1"/>
    <col min="13834" max="13834" width="8.42578125" style="2161" customWidth="1"/>
    <col min="13835" max="13835" width="24.7109375" style="2161" customWidth="1"/>
    <col min="13836" max="13837" width="11" style="2161" customWidth="1"/>
    <col min="13838" max="13838" width="14.42578125" style="2161" customWidth="1"/>
    <col min="13839" max="13839" width="4.140625" style="2161" customWidth="1"/>
    <col min="13840" max="13840" width="13.28515625" style="2161" customWidth="1"/>
    <col min="13841" max="13841" width="28.140625" style="2161" customWidth="1"/>
    <col min="13842" max="13842" width="11" style="2161" customWidth="1"/>
    <col min="13843" max="13843" width="14.42578125" style="2161" customWidth="1"/>
    <col min="13844" max="13844" width="4.140625" style="2161" customWidth="1"/>
    <col min="13845" max="13846" width="11" style="2161" customWidth="1"/>
    <col min="13847" max="13847" width="14.42578125" style="2161" customWidth="1"/>
    <col min="13848" max="13848" width="4.140625" style="2161" customWidth="1"/>
    <col min="13849" max="13849" width="14.42578125" style="2161" customWidth="1"/>
    <col min="13850" max="14080" width="11" style="2161"/>
    <col min="14081" max="14081" width="29.7109375" style="2161" customWidth="1"/>
    <col min="14082" max="14085" width="12.7109375" style="2161" customWidth="1"/>
    <col min="14086" max="14086" width="27.7109375" style="2161" customWidth="1"/>
    <col min="14087" max="14089" width="12.7109375" style="2161" customWidth="1"/>
    <col min="14090" max="14090" width="8.42578125" style="2161" customWidth="1"/>
    <col min="14091" max="14091" width="24.7109375" style="2161" customWidth="1"/>
    <col min="14092" max="14093" width="11" style="2161" customWidth="1"/>
    <col min="14094" max="14094" width="14.42578125" style="2161" customWidth="1"/>
    <col min="14095" max="14095" width="4.140625" style="2161" customWidth="1"/>
    <col min="14096" max="14096" width="13.28515625" style="2161" customWidth="1"/>
    <col min="14097" max="14097" width="28.140625" style="2161" customWidth="1"/>
    <col min="14098" max="14098" width="11" style="2161" customWidth="1"/>
    <col min="14099" max="14099" width="14.42578125" style="2161" customWidth="1"/>
    <col min="14100" max="14100" width="4.140625" style="2161" customWidth="1"/>
    <col min="14101" max="14102" width="11" style="2161" customWidth="1"/>
    <col min="14103" max="14103" width="14.42578125" style="2161" customWidth="1"/>
    <col min="14104" max="14104" width="4.140625" style="2161" customWidth="1"/>
    <col min="14105" max="14105" width="14.42578125" style="2161" customWidth="1"/>
    <col min="14106" max="14336" width="11" style="2161"/>
    <col min="14337" max="14337" width="29.7109375" style="2161" customWidth="1"/>
    <col min="14338" max="14341" width="12.7109375" style="2161" customWidth="1"/>
    <col min="14342" max="14342" width="27.7109375" style="2161" customWidth="1"/>
    <col min="14343" max="14345" width="12.7109375" style="2161" customWidth="1"/>
    <col min="14346" max="14346" width="8.42578125" style="2161" customWidth="1"/>
    <col min="14347" max="14347" width="24.7109375" style="2161" customWidth="1"/>
    <col min="14348" max="14349" width="11" style="2161" customWidth="1"/>
    <col min="14350" max="14350" width="14.42578125" style="2161" customWidth="1"/>
    <col min="14351" max="14351" width="4.140625" style="2161" customWidth="1"/>
    <col min="14352" max="14352" width="13.28515625" style="2161" customWidth="1"/>
    <col min="14353" max="14353" width="28.140625" style="2161" customWidth="1"/>
    <col min="14354" max="14354" width="11" style="2161" customWidth="1"/>
    <col min="14355" max="14355" width="14.42578125" style="2161" customWidth="1"/>
    <col min="14356" max="14356" width="4.140625" style="2161" customWidth="1"/>
    <col min="14357" max="14358" width="11" style="2161" customWidth="1"/>
    <col min="14359" max="14359" width="14.42578125" style="2161" customWidth="1"/>
    <col min="14360" max="14360" width="4.140625" style="2161" customWidth="1"/>
    <col min="14361" max="14361" width="14.42578125" style="2161" customWidth="1"/>
    <col min="14362" max="14592" width="11" style="2161"/>
    <col min="14593" max="14593" width="29.7109375" style="2161" customWidth="1"/>
    <col min="14594" max="14597" width="12.7109375" style="2161" customWidth="1"/>
    <col min="14598" max="14598" width="27.7109375" style="2161" customWidth="1"/>
    <col min="14599" max="14601" width="12.7109375" style="2161" customWidth="1"/>
    <col min="14602" max="14602" width="8.42578125" style="2161" customWidth="1"/>
    <col min="14603" max="14603" width="24.7109375" style="2161" customWidth="1"/>
    <col min="14604" max="14605" width="11" style="2161" customWidth="1"/>
    <col min="14606" max="14606" width="14.42578125" style="2161" customWidth="1"/>
    <col min="14607" max="14607" width="4.140625" style="2161" customWidth="1"/>
    <col min="14608" max="14608" width="13.28515625" style="2161" customWidth="1"/>
    <col min="14609" max="14609" width="28.140625" style="2161" customWidth="1"/>
    <col min="14610" max="14610" width="11" style="2161" customWidth="1"/>
    <col min="14611" max="14611" width="14.42578125" style="2161" customWidth="1"/>
    <col min="14612" max="14612" width="4.140625" style="2161" customWidth="1"/>
    <col min="14613" max="14614" width="11" style="2161" customWidth="1"/>
    <col min="14615" max="14615" width="14.42578125" style="2161" customWidth="1"/>
    <col min="14616" max="14616" width="4.140625" style="2161" customWidth="1"/>
    <col min="14617" max="14617" width="14.42578125" style="2161" customWidth="1"/>
    <col min="14618" max="14848" width="11" style="2161"/>
    <col min="14849" max="14849" width="29.7109375" style="2161" customWidth="1"/>
    <col min="14850" max="14853" width="12.7109375" style="2161" customWidth="1"/>
    <col min="14854" max="14854" width="27.7109375" style="2161" customWidth="1"/>
    <col min="14855" max="14857" width="12.7109375" style="2161" customWidth="1"/>
    <col min="14858" max="14858" width="8.42578125" style="2161" customWidth="1"/>
    <col min="14859" max="14859" width="24.7109375" style="2161" customWidth="1"/>
    <col min="14860" max="14861" width="11" style="2161" customWidth="1"/>
    <col min="14862" max="14862" width="14.42578125" style="2161" customWidth="1"/>
    <col min="14863" max="14863" width="4.140625" style="2161" customWidth="1"/>
    <col min="14864" max="14864" width="13.28515625" style="2161" customWidth="1"/>
    <col min="14865" max="14865" width="28.140625" style="2161" customWidth="1"/>
    <col min="14866" max="14866" width="11" style="2161" customWidth="1"/>
    <col min="14867" max="14867" width="14.42578125" style="2161" customWidth="1"/>
    <col min="14868" max="14868" width="4.140625" style="2161" customWidth="1"/>
    <col min="14869" max="14870" width="11" style="2161" customWidth="1"/>
    <col min="14871" max="14871" width="14.42578125" style="2161" customWidth="1"/>
    <col min="14872" max="14872" width="4.140625" style="2161" customWidth="1"/>
    <col min="14873" max="14873" width="14.42578125" style="2161" customWidth="1"/>
    <col min="14874" max="15104" width="11" style="2161"/>
    <col min="15105" max="15105" width="29.7109375" style="2161" customWidth="1"/>
    <col min="15106" max="15109" width="12.7109375" style="2161" customWidth="1"/>
    <col min="15110" max="15110" width="27.7109375" style="2161" customWidth="1"/>
    <col min="15111" max="15113" width="12.7109375" style="2161" customWidth="1"/>
    <col min="15114" max="15114" width="8.42578125" style="2161" customWidth="1"/>
    <col min="15115" max="15115" width="24.7109375" style="2161" customWidth="1"/>
    <col min="15116" max="15117" width="11" style="2161" customWidth="1"/>
    <col min="15118" max="15118" width="14.42578125" style="2161" customWidth="1"/>
    <col min="15119" max="15119" width="4.140625" style="2161" customWidth="1"/>
    <col min="15120" max="15120" width="13.28515625" style="2161" customWidth="1"/>
    <col min="15121" max="15121" width="28.140625" style="2161" customWidth="1"/>
    <col min="15122" max="15122" width="11" style="2161" customWidth="1"/>
    <col min="15123" max="15123" width="14.42578125" style="2161" customWidth="1"/>
    <col min="15124" max="15124" width="4.140625" style="2161" customWidth="1"/>
    <col min="15125" max="15126" width="11" style="2161" customWidth="1"/>
    <col min="15127" max="15127" width="14.42578125" style="2161" customWidth="1"/>
    <col min="15128" max="15128" width="4.140625" style="2161" customWidth="1"/>
    <col min="15129" max="15129" width="14.42578125" style="2161" customWidth="1"/>
    <col min="15130" max="15360" width="11" style="2161"/>
    <col min="15361" max="15361" width="29.7109375" style="2161" customWidth="1"/>
    <col min="15362" max="15365" width="12.7109375" style="2161" customWidth="1"/>
    <col min="15366" max="15366" width="27.7109375" style="2161" customWidth="1"/>
    <col min="15367" max="15369" width="12.7109375" style="2161" customWidth="1"/>
    <col min="15370" max="15370" width="8.42578125" style="2161" customWidth="1"/>
    <col min="15371" max="15371" width="24.7109375" style="2161" customWidth="1"/>
    <col min="15372" max="15373" width="11" style="2161" customWidth="1"/>
    <col min="15374" max="15374" width="14.42578125" style="2161" customWidth="1"/>
    <col min="15375" max="15375" width="4.140625" style="2161" customWidth="1"/>
    <col min="15376" max="15376" width="13.28515625" style="2161" customWidth="1"/>
    <col min="15377" max="15377" width="28.140625" style="2161" customWidth="1"/>
    <col min="15378" max="15378" width="11" style="2161" customWidth="1"/>
    <col min="15379" max="15379" width="14.42578125" style="2161" customWidth="1"/>
    <col min="15380" max="15380" width="4.140625" style="2161" customWidth="1"/>
    <col min="15381" max="15382" width="11" style="2161" customWidth="1"/>
    <col min="15383" max="15383" width="14.42578125" style="2161" customWidth="1"/>
    <col min="15384" max="15384" width="4.140625" style="2161" customWidth="1"/>
    <col min="15385" max="15385" width="14.42578125" style="2161" customWidth="1"/>
    <col min="15386" max="15616" width="11" style="2161"/>
    <col min="15617" max="15617" width="29.7109375" style="2161" customWidth="1"/>
    <col min="15618" max="15621" width="12.7109375" style="2161" customWidth="1"/>
    <col min="15622" max="15622" width="27.7109375" style="2161" customWidth="1"/>
    <col min="15623" max="15625" width="12.7109375" style="2161" customWidth="1"/>
    <col min="15626" max="15626" width="8.42578125" style="2161" customWidth="1"/>
    <col min="15627" max="15627" width="24.7109375" style="2161" customWidth="1"/>
    <col min="15628" max="15629" width="11" style="2161" customWidth="1"/>
    <col min="15630" max="15630" width="14.42578125" style="2161" customWidth="1"/>
    <col min="15631" max="15631" width="4.140625" style="2161" customWidth="1"/>
    <col min="15632" max="15632" width="13.28515625" style="2161" customWidth="1"/>
    <col min="15633" max="15633" width="28.140625" style="2161" customWidth="1"/>
    <col min="15634" max="15634" width="11" style="2161" customWidth="1"/>
    <col min="15635" max="15635" width="14.42578125" style="2161" customWidth="1"/>
    <col min="15636" max="15636" width="4.140625" style="2161" customWidth="1"/>
    <col min="15637" max="15638" width="11" style="2161" customWidth="1"/>
    <col min="15639" max="15639" width="14.42578125" style="2161" customWidth="1"/>
    <col min="15640" max="15640" width="4.140625" style="2161" customWidth="1"/>
    <col min="15641" max="15641" width="14.42578125" style="2161" customWidth="1"/>
    <col min="15642" max="15872" width="11" style="2161"/>
    <col min="15873" max="15873" width="29.7109375" style="2161" customWidth="1"/>
    <col min="15874" max="15877" width="12.7109375" style="2161" customWidth="1"/>
    <col min="15878" max="15878" width="27.7109375" style="2161" customWidth="1"/>
    <col min="15879" max="15881" width="12.7109375" style="2161" customWidth="1"/>
    <col min="15882" max="15882" width="8.42578125" style="2161" customWidth="1"/>
    <col min="15883" max="15883" width="24.7109375" style="2161" customWidth="1"/>
    <col min="15884" max="15885" width="11" style="2161" customWidth="1"/>
    <col min="15886" max="15886" width="14.42578125" style="2161" customWidth="1"/>
    <col min="15887" max="15887" width="4.140625" style="2161" customWidth="1"/>
    <col min="15888" max="15888" width="13.28515625" style="2161" customWidth="1"/>
    <col min="15889" max="15889" width="28.140625" style="2161" customWidth="1"/>
    <col min="15890" max="15890" width="11" style="2161" customWidth="1"/>
    <col min="15891" max="15891" width="14.42578125" style="2161" customWidth="1"/>
    <col min="15892" max="15892" width="4.140625" style="2161" customWidth="1"/>
    <col min="15893" max="15894" width="11" style="2161" customWidth="1"/>
    <col min="15895" max="15895" width="14.42578125" style="2161" customWidth="1"/>
    <col min="15896" max="15896" width="4.140625" style="2161" customWidth="1"/>
    <col min="15897" max="15897" width="14.42578125" style="2161" customWidth="1"/>
    <col min="15898" max="16128" width="11" style="2161"/>
    <col min="16129" max="16129" width="29.7109375" style="2161" customWidth="1"/>
    <col min="16130" max="16133" width="12.7109375" style="2161" customWidth="1"/>
    <col min="16134" max="16134" width="27.7109375" style="2161" customWidth="1"/>
    <col min="16135" max="16137" width="12.7109375" style="2161" customWidth="1"/>
    <col min="16138" max="16138" width="8.42578125" style="2161" customWidth="1"/>
    <col min="16139" max="16139" width="24.7109375" style="2161" customWidth="1"/>
    <col min="16140" max="16141" width="11" style="2161" customWidth="1"/>
    <col min="16142" max="16142" width="14.42578125" style="2161" customWidth="1"/>
    <col min="16143" max="16143" width="4.140625" style="2161" customWidth="1"/>
    <col min="16144" max="16144" width="13.28515625" style="2161" customWidth="1"/>
    <col min="16145" max="16145" width="28.140625" style="2161" customWidth="1"/>
    <col min="16146" max="16146" width="11" style="2161" customWidth="1"/>
    <col min="16147" max="16147" width="14.42578125" style="2161" customWidth="1"/>
    <col min="16148" max="16148" width="4.140625" style="2161" customWidth="1"/>
    <col min="16149" max="16150" width="11" style="2161" customWidth="1"/>
    <col min="16151" max="16151" width="14.42578125" style="2161" customWidth="1"/>
    <col min="16152" max="16152" width="4.140625" style="2161" customWidth="1"/>
    <col min="16153" max="16153" width="14.42578125" style="2161" customWidth="1"/>
    <col min="16154" max="16384" width="11" style="2161"/>
  </cols>
  <sheetData>
    <row r="1" spans="1:10" s="2156" customFormat="1" ht="24.75" customHeight="1">
      <c r="A1" s="2153" t="s">
        <v>1799</v>
      </c>
      <c r="B1" s="2154"/>
      <c r="C1" s="2154"/>
      <c r="D1" s="2154"/>
      <c r="E1" s="2154"/>
      <c r="F1" s="2155" t="s">
        <v>1800</v>
      </c>
      <c r="J1" s="2157"/>
    </row>
    <row r="2" spans="1:10" ht="19.5" customHeight="1">
      <c r="A2" s="2158" t="s">
        <v>270</v>
      </c>
      <c r="F2" s="2160"/>
      <c r="J2" s="2162"/>
    </row>
    <row r="3" spans="1:10" s="2164" customFormat="1" ht="19.5" customHeight="1">
      <c r="A3" s="2163" t="s">
        <v>1801</v>
      </c>
      <c r="B3" s="2159"/>
      <c r="C3" s="2159"/>
      <c r="D3" s="2159"/>
      <c r="E3" s="2776" t="s">
        <v>1802</v>
      </c>
      <c r="F3" s="2776"/>
      <c r="J3" s="2165"/>
    </row>
    <row r="4" spans="1:10" s="2164" customFormat="1" ht="19.5" customHeight="1">
      <c r="A4" s="318"/>
      <c r="B4" s="2166"/>
      <c r="C4" s="2166"/>
      <c r="D4" s="2166"/>
      <c r="E4" s="2166"/>
      <c r="F4" s="2160"/>
      <c r="J4" s="2167"/>
    </row>
    <row r="5" spans="1:10" s="2164" customFormat="1" ht="19.5" customHeight="1">
      <c r="A5" s="318"/>
      <c r="B5" s="2168"/>
      <c r="C5" s="2166"/>
      <c r="D5" s="2166"/>
      <c r="E5" s="2166"/>
      <c r="F5" s="2160"/>
      <c r="J5" s="2167"/>
    </row>
    <row r="6" spans="1:10" s="2164" customFormat="1" ht="16.5" customHeight="1">
      <c r="A6" s="2169" t="s">
        <v>1803</v>
      </c>
      <c r="B6" s="2170" t="s">
        <v>2072</v>
      </c>
      <c r="C6" s="2170" t="s">
        <v>4</v>
      </c>
      <c r="D6" s="2170" t="s">
        <v>5</v>
      </c>
      <c r="E6" s="2170" t="s">
        <v>6</v>
      </c>
      <c r="F6" s="2171" t="s">
        <v>1804</v>
      </c>
      <c r="G6" s="2172"/>
      <c r="J6" s="2167"/>
    </row>
    <row r="7" spans="1:10" s="2172" customFormat="1" ht="8.1" customHeight="1">
      <c r="A7" s="2159"/>
      <c r="F7" s="2160"/>
      <c r="G7" s="2173"/>
      <c r="H7" s="2174"/>
      <c r="I7" s="2175"/>
      <c r="J7" s="2170"/>
    </row>
    <row r="8" spans="1:10" s="2172" customFormat="1" ht="21.95" customHeight="1">
      <c r="A8" s="2159" t="s">
        <v>1805</v>
      </c>
      <c r="B8" s="2172">
        <v>6205</v>
      </c>
      <c r="C8" s="2161">
        <v>6319</v>
      </c>
      <c r="D8" s="2161">
        <v>6023</v>
      </c>
      <c r="E8" s="2161">
        <v>6688</v>
      </c>
      <c r="F8" s="2176" t="s">
        <v>1806</v>
      </c>
      <c r="G8" s="2177"/>
      <c r="H8" s="2175"/>
      <c r="I8" s="2175"/>
      <c r="J8" s="2170"/>
    </row>
    <row r="9" spans="1:10" s="2178" customFormat="1" ht="21.95" customHeight="1">
      <c r="A9" s="318" t="s">
        <v>1807</v>
      </c>
      <c r="B9" s="2172">
        <v>5703</v>
      </c>
      <c r="C9" s="2161">
        <v>5222</v>
      </c>
      <c r="D9" s="2161">
        <v>4794</v>
      </c>
      <c r="E9" s="2161">
        <v>3071</v>
      </c>
      <c r="F9" s="2176" t="s">
        <v>1808</v>
      </c>
      <c r="G9" s="2162"/>
      <c r="J9" s="2179"/>
    </row>
    <row r="10" spans="1:10" s="2181" customFormat="1" ht="21.95" customHeight="1">
      <c r="A10" s="2169" t="s">
        <v>17</v>
      </c>
      <c r="B10" s="2172">
        <f>SUM(B8:B9)</f>
        <v>11908</v>
      </c>
      <c r="C10" s="2172">
        <f>SUM(C8:C9)</f>
        <v>11541</v>
      </c>
      <c r="D10" s="2172">
        <f>SUM(D8:D9)</f>
        <v>10817</v>
      </c>
      <c r="E10" s="2172">
        <f>+E8+E9</f>
        <v>9759</v>
      </c>
      <c r="F10" s="2171" t="s">
        <v>18</v>
      </c>
      <c r="G10" s="2162"/>
      <c r="H10" s="2162"/>
      <c r="I10" s="2161"/>
      <c r="J10" s="2180"/>
    </row>
    <row r="11" spans="1:10" s="2181" customFormat="1" ht="16.5" customHeight="1">
      <c r="A11" s="2182"/>
      <c r="B11" s="318"/>
      <c r="C11" s="318"/>
      <c r="D11" s="2183"/>
      <c r="E11" s="2183"/>
      <c r="F11" s="2184"/>
      <c r="G11" s="2162"/>
      <c r="H11" s="2162"/>
      <c r="I11" s="2161"/>
      <c r="J11" s="2180"/>
    </row>
    <row r="12" spans="1:10" s="2181" customFormat="1" ht="16.5" customHeight="1">
      <c r="A12" s="2182"/>
      <c r="B12" s="318"/>
      <c r="C12" s="318"/>
      <c r="D12" s="2183"/>
      <c r="E12" s="2183"/>
      <c r="F12" s="2184"/>
      <c r="G12" s="2162"/>
      <c r="H12" s="2162"/>
      <c r="I12" s="2161"/>
      <c r="J12" s="2180"/>
    </row>
    <row r="13" spans="1:10" s="2181" customFormat="1" ht="16.5" customHeight="1">
      <c r="A13" s="2182"/>
      <c r="B13" s="318"/>
      <c r="C13" s="318"/>
      <c r="D13" s="2183"/>
      <c r="E13" s="2183"/>
      <c r="F13" s="2184"/>
      <c r="G13" s="2162"/>
      <c r="H13" s="2162"/>
      <c r="I13" s="2161"/>
      <c r="J13" s="2180"/>
    </row>
    <row r="14" spans="1:10" s="2181" customFormat="1" ht="16.5" customHeight="1">
      <c r="A14" s="2182"/>
      <c r="B14" s="318"/>
      <c r="C14" s="318"/>
      <c r="D14" s="2183"/>
      <c r="E14" s="2183"/>
      <c r="F14" s="2184"/>
      <c r="G14" s="331"/>
      <c r="H14" s="2162"/>
      <c r="I14" s="2161"/>
      <c r="J14" s="2180"/>
    </row>
    <row r="15" spans="1:10" s="331" customFormat="1">
      <c r="A15" s="2182"/>
      <c r="B15" s="318"/>
      <c r="C15" s="318"/>
      <c r="D15" s="318"/>
      <c r="E15" s="318"/>
      <c r="F15" s="318"/>
      <c r="G15" s="2162"/>
    </row>
    <row r="16" spans="1:10" s="2181" customFormat="1" ht="15.75">
      <c r="A16" s="2185"/>
      <c r="B16" s="2183"/>
      <c r="C16" s="2183"/>
      <c r="D16" s="2183"/>
      <c r="E16" s="2183"/>
      <c r="F16" s="2184"/>
      <c r="G16" s="2162"/>
      <c r="H16" s="2162"/>
      <c r="I16" s="2161"/>
      <c r="J16" s="2179"/>
    </row>
    <row r="17" spans="1:13" s="2181" customFormat="1" ht="23.25" customHeight="1">
      <c r="A17" s="2163" t="s">
        <v>1809</v>
      </c>
      <c r="B17" s="2186"/>
      <c r="C17" s="2186"/>
      <c r="D17" s="2186"/>
      <c r="E17" s="2776" t="s">
        <v>1810</v>
      </c>
      <c r="F17" s="2776"/>
      <c r="G17" s="2162"/>
      <c r="H17" s="2161"/>
      <c r="I17" s="2180"/>
    </row>
    <row r="18" spans="1:13" ht="18.75" customHeight="1">
      <c r="A18" s="2163" t="s">
        <v>1811</v>
      </c>
      <c r="B18" s="2186"/>
      <c r="C18" s="2186"/>
      <c r="D18" s="2186"/>
      <c r="E18" s="2777" t="s">
        <v>1812</v>
      </c>
      <c r="F18" s="2777"/>
    </row>
    <row r="19" spans="1:13" ht="18.75">
      <c r="A19" s="2163"/>
      <c r="B19" s="2186"/>
      <c r="C19" s="2186"/>
      <c r="D19" s="2186"/>
      <c r="E19" s="2186"/>
      <c r="F19" s="2186"/>
    </row>
    <row r="20" spans="1:13" ht="18.75" customHeight="1">
      <c r="A20" s="2163"/>
      <c r="B20" s="2778" t="s">
        <v>2457</v>
      </c>
      <c r="C20" s="2778"/>
      <c r="D20" s="2779" t="s">
        <v>2458</v>
      </c>
      <c r="E20" s="2779"/>
      <c r="F20" s="2187"/>
      <c r="G20" s="2188"/>
      <c r="H20" s="2768"/>
      <c r="I20" s="2769"/>
      <c r="J20" s="2189"/>
      <c r="K20" s="2768"/>
      <c r="L20" s="2769"/>
      <c r="M20" s="2190"/>
    </row>
    <row r="21" spans="1:13" ht="18.75">
      <c r="A21" s="2191"/>
      <c r="B21" s="2770" t="s">
        <v>1813</v>
      </c>
      <c r="C21" s="2770"/>
      <c r="D21" s="2771" t="s">
        <v>1814</v>
      </c>
      <c r="E21" s="2771"/>
      <c r="F21" s="2187"/>
      <c r="G21" s="2192"/>
      <c r="H21" s="2772"/>
      <c r="I21" s="2773"/>
      <c r="J21" s="2189"/>
      <c r="K21" s="2193"/>
      <c r="L21" s="2189"/>
      <c r="M21" s="2190"/>
    </row>
    <row r="22" spans="1:13" ht="18.75">
      <c r="A22" s="2191"/>
      <c r="B22" s="2168" t="s">
        <v>2072</v>
      </c>
      <c r="C22" s="2168" t="s">
        <v>4</v>
      </c>
      <c r="D22" s="2194">
        <v>2019</v>
      </c>
      <c r="E22" s="2194">
        <v>2018</v>
      </c>
      <c r="F22" s="2187"/>
      <c r="G22" s="2192"/>
      <c r="H22" s="2195"/>
      <c r="I22" s="2195"/>
      <c r="J22" s="2196"/>
      <c r="K22" s="2197"/>
      <c r="L22" s="2197"/>
      <c r="M22" s="2190"/>
    </row>
    <row r="23" spans="1:13" ht="18.75">
      <c r="A23" s="2191"/>
      <c r="F23" s="2187"/>
      <c r="G23" s="2192"/>
      <c r="H23" s="2198"/>
      <c r="I23" s="2198"/>
      <c r="J23" s="2189"/>
      <c r="K23" s="2198"/>
      <c r="L23" s="2198"/>
      <c r="M23" s="2190"/>
    </row>
    <row r="24" spans="1:13" ht="20.100000000000001" customHeight="1">
      <c r="A24" s="2158" t="s">
        <v>1815</v>
      </c>
      <c r="B24" s="2199">
        <v>360695</v>
      </c>
      <c r="C24" s="2199">
        <v>387011</v>
      </c>
      <c r="D24" s="2199">
        <v>169050</v>
      </c>
      <c r="E24" s="2199">
        <v>173177</v>
      </c>
      <c r="F24" s="2160" t="s">
        <v>1816</v>
      </c>
      <c r="G24" s="2200"/>
      <c r="H24" s="2201"/>
      <c r="I24" s="2201"/>
      <c r="J24" s="2202"/>
      <c r="K24" s="2201"/>
      <c r="L24" s="2774"/>
      <c r="M24" s="2203"/>
    </row>
    <row r="25" spans="1:13" ht="20.100000000000001" customHeight="1">
      <c r="A25" s="2158" t="s">
        <v>1817</v>
      </c>
      <c r="B25" s="2199">
        <v>37279</v>
      </c>
      <c r="C25" s="2199">
        <v>39447</v>
      </c>
      <c r="D25" s="2199">
        <v>22072</v>
      </c>
      <c r="E25" s="2199">
        <v>22417</v>
      </c>
      <c r="F25" s="2160" t="s">
        <v>1818</v>
      </c>
      <c r="G25" s="2200"/>
      <c r="H25" s="2201"/>
      <c r="I25" s="2201"/>
      <c r="J25" s="2204"/>
      <c r="K25" s="2205"/>
      <c r="L25" s="2774"/>
      <c r="M25" s="2203"/>
    </row>
    <row r="26" spans="1:13">
      <c r="G26" s="2200"/>
      <c r="H26" s="2201"/>
      <c r="I26" s="2201"/>
      <c r="J26" s="2204"/>
      <c r="K26" s="2201"/>
      <c r="L26" s="2201"/>
      <c r="M26" s="2203"/>
    </row>
    <row r="27" spans="1:13">
      <c r="G27" s="2200"/>
      <c r="H27" s="2204"/>
      <c r="I27" s="2204"/>
      <c r="J27" s="2204"/>
      <c r="K27" s="2204"/>
      <c r="L27" s="2204"/>
      <c r="M27" s="2203"/>
    </row>
    <row r="31" spans="1:13" s="2181" customFormat="1" ht="19.5" customHeight="1">
      <c r="A31" s="2182"/>
      <c r="B31" s="2183"/>
      <c r="C31" s="2183"/>
      <c r="D31" s="2183"/>
      <c r="E31" s="2183"/>
      <c r="F31" s="2184"/>
      <c r="G31" s="2162"/>
      <c r="H31" s="2162"/>
      <c r="I31" s="2161"/>
      <c r="J31" s="2180"/>
    </row>
    <row r="32" spans="1:13" ht="14.1" customHeight="1">
      <c r="F32" s="2215"/>
      <c r="J32" s="2162"/>
    </row>
    <row r="33" spans="1:10" ht="14.1" customHeight="1">
      <c r="F33" s="2215"/>
      <c r="J33" s="2162"/>
    </row>
    <row r="34" spans="1:10" ht="14.1" customHeight="1">
      <c r="F34" s="2215"/>
      <c r="J34" s="2162"/>
    </row>
    <row r="35" spans="1:10" ht="14.1" customHeight="1">
      <c r="F35" s="2215"/>
      <c r="J35" s="2162"/>
    </row>
    <row r="36" spans="1:10" ht="14.1" customHeight="1">
      <c r="F36" s="2215"/>
      <c r="J36" s="2162"/>
    </row>
    <row r="37" spans="1:10" ht="14.1" customHeight="1">
      <c r="F37" s="2215"/>
      <c r="J37" s="2162"/>
    </row>
    <row r="38" spans="1:10" ht="14.1" customHeight="1">
      <c r="F38" s="2215"/>
      <c r="J38" s="2162"/>
    </row>
    <row r="39" spans="1:10" ht="14.1" customHeight="1">
      <c r="F39" s="2215"/>
      <c r="J39" s="2162"/>
    </row>
    <row r="40" spans="1:10" ht="12.75" customHeight="1">
      <c r="J40" s="2162"/>
    </row>
    <row r="41" spans="1:10" ht="12.75" customHeight="1">
      <c r="G41" s="331"/>
      <c r="J41" s="2162"/>
    </row>
    <row r="42" spans="1:10" s="331" customFormat="1" ht="12.75" customHeight="1">
      <c r="A42" s="2216"/>
      <c r="B42" s="318"/>
      <c r="C42" s="318"/>
      <c r="D42" s="318"/>
      <c r="E42" s="318"/>
      <c r="F42" s="318"/>
      <c r="G42" s="2161"/>
    </row>
    <row r="43" spans="1:10">
      <c r="A43" s="497" t="s">
        <v>25</v>
      </c>
      <c r="B43" s="497"/>
      <c r="C43" s="497"/>
      <c r="F43" s="726" t="s">
        <v>26</v>
      </c>
      <c r="J43" s="2162"/>
    </row>
    <row r="44" spans="1:10">
      <c r="A44" s="2216" t="s">
        <v>1819</v>
      </c>
      <c r="F44" s="2217" t="s">
        <v>1820</v>
      </c>
      <c r="J44" s="2162"/>
    </row>
    <row r="45" spans="1:10" ht="12.75" customHeight="1">
      <c r="A45" s="2775"/>
      <c r="B45" s="2775"/>
      <c r="C45" s="2775"/>
      <c r="D45" s="2775"/>
      <c r="E45" s="2775"/>
      <c r="F45" s="2775"/>
      <c r="G45" s="331"/>
      <c r="J45" s="2218"/>
    </row>
    <row r="46" spans="1:10" s="331" customFormat="1" ht="12.75" customHeight="1">
      <c r="A46" s="2159"/>
      <c r="B46" s="2159"/>
      <c r="C46" s="318"/>
      <c r="D46" s="2159"/>
      <c r="E46" s="2159"/>
      <c r="F46" s="318"/>
      <c r="G46" s="2161"/>
    </row>
    <row r="47" spans="1:10" ht="12.75" customHeight="1">
      <c r="J47" s="2162"/>
    </row>
    <row r="48" spans="1:10" ht="12.75" customHeight="1">
      <c r="J48" s="2162"/>
    </row>
    <row r="49" spans="1:10" ht="12.75" customHeight="1">
      <c r="J49" s="2162"/>
    </row>
    <row r="50" spans="1:10" ht="12.75" customHeight="1">
      <c r="J50" s="2162"/>
    </row>
    <row r="51" spans="1:10" ht="12.75" customHeight="1">
      <c r="J51" s="2162"/>
    </row>
    <row r="52" spans="1:10" ht="12.75" customHeight="1">
      <c r="J52" s="2162"/>
    </row>
    <row r="53" spans="1:10" ht="12.75" customHeight="1">
      <c r="J53" s="2162"/>
    </row>
    <row r="54" spans="1:10">
      <c r="J54" s="2162"/>
    </row>
    <row r="55" spans="1:10">
      <c r="J55" s="2162"/>
    </row>
    <row r="56" spans="1:10">
      <c r="J56" s="2162"/>
    </row>
    <row r="57" spans="1:10">
      <c r="A57" s="318"/>
      <c r="J57" s="2162"/>
    </row>
    <row r="58" spans="1:10">
      <c r="A58" s="318"/>
      <c r="J58" s="2162"/>
    </row>
    <row r="59" spans="1:10">
      <c r="J59" s="2162"/>
    </row>
    <row r="60" spans="1:10">
      <c r="J60" s="2162"/>
    </row>
    <row r="61" spans="1:10">
      <c r="J61" s="2162"/>
    </row>
    <row r="62" spans="1:10">
      <c r="J62" s="2162"/>
    </row>
    <row r="63" spans="1:10">
      <c r="J63" s="2162"/>
    </row>
    <row r="64" spans="1:10">
      <c r="J64" s="2162"/>
    </row>
    <row r="65" spans="10:10">
      <c r="J65" s="2162"/>
    </row>
    <row r="66" spans="10:10">
      <c r="J66" s="2162"/>
    </row>
    <row r="67" spans="10:10">
      <c r="J67" s="2162"/>
    </row>
    <row r="68" spans="10:10">
      <c r="J68" s="2162"/>
    </row>
    <row r="69" spans="10:10">
      <c r="J69" s="2162"/>
    </row>
    <row r="70" spans="10:10">
      <c r="J70" s="2162"/>
    </row>
    <row r="71" spans="10:10">
      <c r="J71" s="2162"/>
    </row>
    <row r="72" spans="10:10">
      <c r="J72" s="2162"/>
    </row>
    <row r="73" spans="10:10">
      <c r="J73" s="2162"/>
    </row>
    <row r="74" spans="10:10">
      <c r="J74" s="2162"/>
    </row>
    <row r="75" spans="10:10">
      <c r="J75" s="2162"/>
    </row>
    <row r="76" spans="10:10">
      <c r="J76" s="2162"/>
    </row>
    <row r="77" spans="10:10">
      <c r="J77" s="2162"/>
    </row>
    <row r="78" spans="10:10">
      <c r="J78" s="2162"/>
    </row>
    <row r="79" spans="10:10">
      <c r="J79" s="2162"/>
    </row>
    <row r="80" spans="10:10">
      <c r="J80" s="2162"/>
    </row>
    <row r="81" spans="10:10">
      <c r="J81" s="2162"/>
    </row>
    <row r="82" spans="10:10">
      <c r="J82" s="2162"/>
    </row>
    <row r="83" spans="10:10">
      <c r="J83" s="2162"/>
    </row>
    <row r="84" spans="10:10">
      <c r="J84" s="2162"/>
    </row>
    <row r="85" spans="10:10">
      <c r="J85" s="2162"/>
    </row>
    <row r="86" spans="10:10">
      <c r="J86" s="2162"/>
    </row>
    <row r="87" spans="10:10">
      <c r="J87" s="2162"/>
    </row>
    <row r="88" spans="10:10">
      <c r="J88" s="2162"/>
    </row>
    <row r="89" spans="10:10">
      <c r="J89" s="2162"/>
    </row>
    <row r="90" spans="10:10">
      <c r="J90" s="2162"/>
    </row>
    <row r="91" spans="10:10">
      <c r="J91" s="2162"/>
    </row>
    <row r="92" spans="10:10">
      <c r="J92" s="2162"/>
    </row>
    <row r="93" spans="10:10">
      <c r="J93" s="2162"/>
    </row>
    <row r="94" spans="10:10">
      <c r="J94" s="2162"/>
    </row>
    <row r="95" spans="10:10">
      <c r="J95" s="2162"/>
    </row>
    <row r="96" spans="10:10">
      <c r="J96" s="2162"/>
    </row>
    <row r="97" spans="10:10">
      <c r="J97" s="2162"/>
    </row>
    <row r="98" spans="10:10">
      <c r="J98" s="2162"/>
    </row>
    <row r="99" spans="10:10">
      <c r="J99" s="2162"/>
    </row>
    <row r="100" spans="10:10">
      <c r="J100" s="2162"/>
    </row>
    <row r="101" spans="10:10">
      <c r="J101" s="2162"/>
    </row>
    <row r="102" spans="10:10">
      <c r="J102" s="2162"/>
    </row>
    <row r="103" spans="10:10">
      <c r="J103" s="2162"/>
    </row>
    <row r="104" spans="10:10">
      <c r="J104" s="2162"/>
    </row>
    <row r="105" spans="10:10">
      <c r="J105" s="2162"/>
    </row>
    <row r="106" spans="10:10">
      <c r="J106" s="2162"/>
    </row>
    <row r="107" spans="10:10">
      <c r="J107" s="2162"/>
    </row>
    <row r="108" spans="10:10">
      <c r="J108" s="2162"/>
    </row>
  </sheetData>
  <mergeCells count="12">
    <mergeCell ref="A45:F45"/>
    <mergeCell ref="E3:F3"/>
    <mergeCell ref="E17:F17"/>
    <mergeCell ref="E18:F18"/>
    <mergeCell ref="B20:C20"/>
    <mergeCell ref="D20:E20"/>
    <mergeCell ref="K20:L20"/>
    <mergeCell ref="B21:C21"/>
    <mergeCell ref="D21:E21"/>
    <mergeCell ref="H21:I21"/>
    <mergeCell ref="L24:L25"/>
    <mergeCell ref="H20:I2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sheetPr syncVertical="1" syncRef="A37">
    <tabColor rgb="FF7030A0"/>
  </sheetPr>
  <dimension ref="A1:S99"/>
  <sheetViews>
    <sheetView showGridLines="0" view="pageLayout" topLeftCell="A37" workbookViewId="0">
      <selection activeCell="A53" sqref="A53"/>
    </sheetView>
  </sheetViews>
  <sheetFormatPr baseColWidth="10" defaultColWidth="11" defaultRowHeight="12.75"/>
  <cols>
    <col min="1" max="1" width="27.85546875" style="2159" customWidth="1"/>
    <col min="2" max="2" width="9.7109375" style="2159" customWidth="1"/>
    <col min="3" max="4" width="10.7109375" style="2159" customWidth="1"/>
    <col min="5" max="5" width="10.28515625" style="2159" customWidth="1"/>
    <col min="6" max="6" width="10.42578125" style="2159" customWidth="1"/>
    <col min="7" max="7" width="33.5703125" style="2159" customWidth="1"/>
    <col min="8" max="8" width="12.7109375" style="2161" customWidth="1"/>
    <col min="9" max="13" width="9.7109375" style="2161" customWidth="1"/>
    <col min="14" max="14" width="11.7109375" style="2161" customWidth="1"/>
    <col min="15" max="16" width="11" style="2161" customWidth="1"/>
    <col min="17" max="17" width="14.42578125" style="2161" customWidth="1"/>
    <col min="18" max="18" width="4.140625" style="2161" customWidth="1"/>
    <col min="19" max="19" width="13.28515625" style="2161" customWidth="1"/>
    <col min="20" max="20" width="28.140625" style="2161" customWidth="1"/>
    <col min="21" max="21" width="11" style="2161" customWidth="1"/>
    <col min="22" max="22" width="14.42578125" style="2161" customWidth="1"/>
    <col min="23" max="23" width="4.140625" style="2161" customWidth="1"/>
    <col min="24" max="25" width="11" style="2161" customWidth="1"/>
    <col min="26" max="26" width="14.42578125" style="2161" customWidth="1"/>
    <col min="27" max="27" width="4.140625" style="2161" customWidth="1"/>
    <col min="28" max="28" width="14.42578125" style="2161" customWidth="1"/>
    <col min="29" max="256" width="11" style="2161"/>
    <col min="257" max="257" width="27.85546875" style="2161" customWidth="1"/>
    <col min="258" max="258" width="9.7109375" style="2161" customWidth="1"/>
    <col min="259" max="260" width="10.7109375" style="2161" customWidth="1"/>
    <col min="261" max="261" width="10.28515625" style="2161" customWidth="1"/>
    <col min="262" max="262" width="10.42578125" style="2161" customWidth="1"/>
    <col min="263" max="263" width="28.7109375" style="2161" customWidth="1"/>
    <col min="264" max="264" width="12.7109375" style="2161" customWidth="1"/>
    <col min="265" max="269" width="9.7109375" style="2161" customWidth="1"/>
    <col min="270" max="270" width="11.7109375" style="2161" customWidth="1"/>
    <col min="271" max="272" width="11" style="2161" customWidth="1"/>
    <col min="273" max="273" width="14.42578125" style="2161" customWidth="1"/>
    <col min="274" max="274" width="4.140625" style="2161" customWidth="1"/>
    <col min="275" max="275" width="13.28515625" style="2161" customWidth="1"/>
    <col min="276" max="276" width="28.140625" style="2161" customWidth="1"/>
    <col min="277" max="277" width="11" style="2161" customWidth="1"/>
    <col min="278" max="278" width="14.42578125" style="2161" customWidth="1"/>
    <col min="279" max="279" width="4.140625" style="2161" customWidth="1"/>
    <col min="280" max="281" width="11" style="2161" customWidth="1"/>
    <col min="282" max="282" width="14.42578125" style="2161" customWidth="1"/>
    <col min="283" max="283" width="4.140625" style="2161" customWidth="1"/>
    <col min="284" max="284" width="14.42578125" style="2161" customWidth="1"/>
    <col min="285" max="512" width="11" style="2161"/>
    <col min="513" max="513" width="27.85546875" style="2161" customWidth="1"/>
    <col min="514" max="514" width="9.7109375" style="2161" customWidth="1"/>
    <col min="515" max="516" width="10.7109375" style="2161" customWidth="1"/>
    <col min="517" max="517" width="10.28515625" style="2161" customWidth="1"/>
    <col min="518" max="518" width="10.42578125" style="2161" customWidth="1"/>
    <col min="519" max="519" width="28.7109375" style="2161" customWidth="1"/>
    <col min="520" max="520" width="12.7109375" style="2161" customWidth="1"/>
    <col min="521" max="525" width="9.7109375" style="2161" customWidth="1"/>
    <col min="526" max="526" width="11.7109375" style="2161" customWidth="1"/>
    <col min="527" max="528" width="11" style="2161" customWidth="1"/>
    <col min="529" max="529" width="14.42578125" style="2161" customWidth="1"/>
    <col min="530" max="530" width="4.140625" style="2161" customWidth="1"/>
    <col min="531" max="531" width="13.28515625" style="2161" customWidth="1"/>
    <col min="532" max="532" width="28.140625" style="2161" customWidth="1"/>
    <col min="533" max="533" width="11" style="2161" customWidth="1"/>
    <col min="534" max="534" width="14.42578125" style="2161" customWidth="1"/>
    <col min="535" max="535" width="4.140625" style="2161" customWidth="1"/>
    <col min="536" max="537" width="11" style="2161" customWidth="1"/>
    <col min="538" max="538" width="14.42578125" style="2161" customWidth="1"/>
    <col min="539" max="539" width="4.140625" style="2161" customWidth="1"/>
    <col min="540" max="540" width="14.42578125" style="2161" customWidth="1"/>
    <col min="541" max="768" width="11" style="2161"/>
    <col min="769" max="769" width="27.85546875" style="2161" customWidth="1"/>
    <col min="770" max="770" width="9.7109375" style="2161" customWidth="1"/>
    <col min="771" max="772" width="10.7109375" style="2161" customWidth="1"/>
    <col min="773" max="773" width="10.28515625" style="2161" customWidth="1"/>
    <col min="774" max="774" width="10.42578125" style="2161" customWidth="1"/>
    <col min="775" max="775" width="28.7109375" style="2161" customWidth="1"/>
    <col min="776" max="776" width="12.7109375" style="2161" customWidth="1"/>
    <col min="777" max="781" width="9.7109375" style="2161" customWidth="1"/>
    <col min="782" max="782" width="11.7109375" style="2161" customWidth="1"/>
    <col min="783" max="784" width="11" style="2161" customWidth="1"/>
    <col min="785" max="785" width="14.42578125" style="2161" customWidth="1"/>
    <col min="786" max="786" width="4.140625" style="2161" customWidth="1"/>
    <col min="787" max="787" width="13.28515625" style="2161" customWidth="1"/>
    <col min="788" max="788" width="28.140625" style="2161" customWidth="1"/>
    <col min="789" max="789" width="11" style="2161" customWidth="1"/>
    <col min="790" max="790" width="14.42578125" style="2161" customWidth="1"/>
    <col min="791" max="791" width="4.140625" style="2161" customWidth="1"/>
    <col min="792" max="793" width="11" style="2161" customWidth="1"/>
    <col min="794" max="794" width="14.42578125" style="2161" customWidth="1"/>
    <col min="795" max="795" width="4.140625" style="2161" customWidth="1"/>
    <col min="796" max="796" width="14.42578125" style="2161" customWidth="1"/>
    <col min="797" max="1024" width="11" style="2161"/>
    <col min="1025" max="1025" width="27.85546875" style="2161" customWidth="1"/>
    <col min="1026" max="1026" width="9.7109375" style="2161" customWidth="1"/>
    <col min="1027" max="1028" width="10.7109375" style="2161" customWidth="1"/>
    <col min="1029" max="1029" width="10.28515625" style="2161" customWidth="1"/>
    <col min="1030" max="1030" width="10.42578125" style="2161" customWidth="1"/>
    <col min="1031" max="1031" width="28.7109375" style="2161" customWidth="1"/>
    <col min="1032" max="1032" width="12.7109375" style="2161" customWidth="1"/>
    <col min="1033" max="1037" width="9.7109375" style="2161" customWidth="1"/>
    <col min="1038" max="1038" width="11.7109375" style="2161" customWidth="1"/>
    <col min="1039" max="1040" width="11" style="2161" customWidth="1"/>
    <col min="1041" max="1041" width="14.42578125" style="2161" customWidth="1"/>
    <col min="1042" max="1042" width="4.140625" style="2161" customWidth="1"/>
    <col min="1043" max="1043" width="13.28515625" style="2161" customWidth="1"/>
    <col min="1044" max="1044" width="28.140625" style="2161" customWidth="1"/>
    <col min="1045" max="1045" width="11" style="2161" customWidth="1"/>
    <col min="1046" max="1046" width="14.42578125" style="2161" customWidth="1"/>
    <col min="1047" max="1047" width="4.140625" style="2161" customWidth="1"/>
    <col min="1048" max="1049" width="11" style="2161" customWidth="1"/>
    <col min="1050" max="1050" width="14.42578125" style="2161" customWidth="1"/>
    <col min="1051" max="1051" width="4.140625" style="2161" customWidth="1"/>
    <col min="1052" max="1052" width="14.42578125" style="2161" customWidth="1"/>
    <col min="1053" max="1280" width="11" style="2161"/>
    <col min="1281" max="1281" width="27.85546875" style="2161" customWidth="1"/>
    <col min="1282" max="1282" width="9.7109375" style="2161" customWidth="1"/>
    <col min="1283" max="1284" width="10.7109375" style="2161" customWidth="1"/>
    <col min="1285" max="1285" width="10.28515625" style="2161" customWidth="1"/>
    <col min="1286" max="1286" width="10.42578125" style="2161" customWidth="1"/>
    <col min="1287" max="1287" width="28.7109375" style="2161" customWidth="1"/>
    <col min="1288" max="1288" width="12.7109375" style="2161" customWidth="1"/>
    <col min="1289" max="1293" width="9.7109375" style="2161" customWidth="1"/>
    <col min="1294" max="1294" width="11.7109375" style="2161" customWidth="1"/>
    <col min="1295" max="1296" width="11" style="2161" customWidth="1"/>
    <col min="1297" max="1297" width="14.42578125" style="2161" customWidth="1"/>
    <col min="1298" max="1298" width="4.140625" style="2161" customWidth="1"/>
    <col min="1299" max="1299" width="13.28515625" style="2161" customWidth="1"/>
    <col min="1300" max="1300" width="28.140625" style="2161" customWidth="1"/>
    <col min="1301" max="1301" width="11" style="2161" customWidth="1"/>
    <col min="1302" max="1302" width="14.42578125" style="2161" customWidth="1"/>
    <col min="1303" max="1303" width="4.140625" style="2161" customWidth="1"/>
    <col min="1304" max="1305" width="11" style="2161" customWidth="1"/>
    <col min="1306" max="1306" width="14.42578125" style="2161" customWidth="1"/>
    <col min="1307" max="1307" width="4.140625" style="2161" customWidth="1"/>
    <col min="1308" max="1308" width="14.42578125" style="2161" customWidth="1"/>
    <col min="1309" max="1536" width="11" style="2161"/>
    <col min="1537" max="1537" width="27.85546875" style="2161" customWidth="1"/>
    <col min="1538" max="1538" width="9.7109375" style="2161" customWidth="1"/>
    <col min="1539" max="1540" width="10.7109375" style="2161" customWidth="1"/>
    <col min="1541" max="1541" width="10.28515625" style="2161" customWidth="1"/>
    <col min="1542" max="1542" width="10.42578125" style="2161" customWidth="1"/>
    <col min="1543" max="1543" width="28.7109375" style="2161" customWidth="1"/>
    <col min="1544" max="1544" width="12.7109375" style="2161" customWidth="1"/>
    <col min="1545" max="1549" width="9.7109375" style="2161" customWidth="1"/>
    <col min="1550" max="1550" width="11.7109375" style="2161" customWidth="1"/>
    <col min="1551" max="1552" width="11" style="2161" customWidth="1"/>
    <col min="1553" max="1553" width="14.42578125" style="2161" customWidth="1"/>
    <col min="1554" max="1554" width="4.140625" style="2161" customWidth="1"/>
    <col min="1555" max="1555" width="13.28515625" style="2161" customWidth="1"/>
    <col min="1556" max="1556" width="28.140625" style="2161" customWidth="1"/>
    <col min="1557" max="1557" width="11" style="2161" customWidth="1"/>
    <col min="1558" max="1558" width="14.42578125" style="2161" customWidth="1"/>
    <col min="1559" max="1559" width="4.140625" style="2161" customWidth="1"/>
    <col min="1560" max="1561" width="11" style="2161" customWidth="1"/>
    <col min="1562" max="1562" width="14.42578125" style="2161" customWidth="1"/>
    <col min="1563" max="1563" width="4.140625" style="2161" customWidth="1"/>
    <col min="1564" max="1564" width="14.42578125" style="2161" customWidth="1"/>
    <col min="1565" max="1792" width="11" style="2161"/>
    <col min="1793" max="1793" width="27.85546875" style="2161" customWidth="1"/>
    <col min="1794" max="1794" width="9.7109375" style="2161" customWidth="1"/>
    <col min="1795" max="1796" width="10.7109375" style="2161" customWidth="1"/>
    <col min="1797" max="1797" width="10.28515625" style="2161" customWidth="1"/>
    <col min="1798" max="1798" width="10.42578125" style="2161" customWidth="1"/>
    <col min="1799" max="1799" width="28.7109375" style="2161" customWidth="1"/>
    <col min="1800" max="1800" width="12.7109375" style="2161" customWidth="1"/>
    <col min="1801" max="1805" width="9.7109375" style="2161" customWidth="1"/>
    <col min="1806" max="1806" width="11.7109375" style="2161" customWidth="1"/>
    <col min="1807" max="1808" width="11" style="2161" customWidth="1"/>
    <col min="1809" max="1809" width="14.42578125" style="2161" customWidth="1"/>
    <col min="1810" max="1810" width="4.140625" style="2161" customWidth="1"/>
    <col min="1811" max="1811" width="13.28515625" style="2161" customWidth="1"/>
    <col min="1812" max="1812" width="28.140625" style="2161" customWidth="1"/>
    <col min="1813" max="1813" width="11" style="2161" customWidth="1"/>
    <col min="1814" max="1814" width="14.42578125" style="2161" customWidth="1"/>
    <col min="1815" max="1815" width="4.140625" style="2161" customWidth="1"/>
    <col min="1816" max="1817" width="11" style="2161" customWidth="1"/>
    <col min="1818" max="1818" width="14.42578125" style="2161" customWidth="1"/>
    <col min="1819" max="1819" width="4.140625" style="2161" customWidth="1"/>
    <col min="1820" max="1820" width="14.42578125" style="2161" customWidth="1"/>
    <col min="1821" max="2048" width="11" style="2161"/>
    <col min="2049" max="2049" width="27.85546875" style="2161" customWidth="1"/>
    <col min="2050" max="2050" width="9.7109375" style="2161" customWidth="1"/>
    <col min="2051" max="2052" width="10.7109375" style="2161" customWidth="1"/>
    <col min="2053" max="2053" width="10.28515625" style="2161" customWidth="1"/>
    <col min="2054" max="2054" width="10.42578125" style="2161" customWidth="1"/>
    <col min="2055" max="2055" width="28.7109375" style="2161" customWidth="1"/>
    <col min="2056" max="2056" width="12.7109375" style="2161" customWidth="1"/>
    <col min="2057" max="2061" width="9.7109375" style="2161" customWidth="1"/>
    <col min="2062" max="2062" width="11.7109375" style="2161" customWidth="1"/>
    <col min="2063" max="2064" width="11" style="2161" customWidth="1"/>
    <col min="2065" max="2065" width="14.42578125" style="2161" customWidth="1"/>
    <col min="2066" max="2066" width="4.140625" style="2161" customWidth="1"/>
    <col min="2067" max="2067" width="13.28515625" style="2161" customWidth="1"/>
    <col min="2068" max="2068" width="28.140625" style="2161" customWidth="1"/>
    <col min="2069" max="2069" width="11" style="2161" customWidth="1"/>
    <col min="2070" max="2070" width="14.42578125" style="2161" customWidth="1"/>
    <col min="2071" max="2071" width="4.140625" style="2161" customWidth="1"/>
    <col min="2072" max="2073" width="11" style="2161" customWidth="1"/>
    <col min="2074" max="2074" width="14.42578125" style="2161" customWidth="1"/>
    <col min="2075" max="2075" width="4.140625" style="2161" customWidth="1"/>
    <col min="2076" max="2076" width="14.42578125" style="2161" customWidth="1"/>
    <col min="2077" max="2304" width="11" style="2161"/>
    <col min="2305" max="2305" width="27.85546875" style="2161" customWidth="1"/>
    <col min="2306" max="2306" width="9.7109375" style="2161" customWidth="1"/>
    <col min="2307" max="2308" width="10.7109375" style="2161" customWidth="1"/>
    <col min="2309" max="2309" width="10.28515625" style="2161" customWidth="1"/>
    <col min="2310" max="2310" width="10.42578125" style="2161" customWidth="1"/>
    <col min="2311" max="2311" width="28.7109375" style="2161" customWidth="1"/>
    <col min="2312" max="2312" width="12.7109375" style="2161" customWidth="1"/>
    <col min="2313" max="2317" width="9.7109375" style="2161" customWidth="1"/>
    <col min="2318" max="2318" width="11.7109375" style="2161" customWidth="1"/>
    <col min="2319" max="2320" width="11" style="2161" customWidth="1"/>
    <col min="2321" max="2321" width="14.42578125" style="2161" customWidth="1"/>
    <col min="2322" max="2322" width="4.140625" style="2161" customWidth="1"/>
    <col min="2323" max="2323" width="13.28515625" style="2161" customWidth="1"/>
    <col min="2324" max="2324" width="28.140625" style="2161" customWidth="1"/>
    <col min="2325" max="2325" width="11" style="2161" customWidth="1"/>
    <col min="2326" max="2326" width="14.42578125" style="2161" customWidth="1"/>
    <col min="2327" max="2327" width="4.140625" style="2161" customWidth="1"/>
    <col min="2328" max="2329" width="11" style="2161" customWidth="1"/>
    <col min="2330" max="2330" width="14.42578125" style="2161" customWidth="1"/>
    <col min="2331" max="2331" width="4.140625" style="2161" customWidth="1"/>
    <col min="2332" max="2332" width="14.42578125" style="2161" customWidth="1"/>
    <col min="2333" max="2560" width="11" style="2161"/>
    <col min="2561" max="2561" width="27.85546875" style="2161" customWidth="1"/>
    <col min="2562" max="2562" width="9.7109375" style="2161" customWidth="1"/>
    <col min="2563" max="2564" width="10.7109375" style="2161" customWidth="1"/>
    <col min="2565" max="2565" width="10.28515625" style="2161" customWidth="1"/>
    <col min="2566" max="2566" width="10.42578125" style="2161" customWidth="1"/>
    <col min="2567" max="2567" width="28.7109375" style="2161" customWidth="1"/>
    <col min="2568" max="2568" width="12.7109375" style="2161" customWidth="1"/>
    <col min="2569" max="2573" width="9.7109375" style="2161" customWidth="1"/>
    <col min="2574" max="2574" width="11.7109375" style="2161" customWidth="1"/>
    <col min="2575" max="2576" width="11" style="2161" customWidth="1"/>
    <col min="2577" max="2577" width="14.42578125" style="2161" customWidth="1"/>
    <col min="2578" max="2578" width="4.140625" style="2161" customWidth="1"/>
    <col min="2579" max="2579" width="13.28515625" style="2161" customWidth="1"/>
    <col min="2580" max="2580" width="28.140625" style="2161" customWidth="1"/>
    <col min="2581" max="2581" width="11" style="2161" customWidth="1"/>
    <col min="2582" max="2582" width="14.42578125" style="2161" customWidth="1"/>
    <col min="2583" max="2583" width="4.140625" style="2161" customWidth="1"/>
    <col min="2584" max="2585" width="11" style="2161" customWidth="1"/>
    <col min="2586" max="2586" width="14.42578125" style="2161" customWidth="1"/>
    <col min="2587" max="2587" width="4.140625" style="2161" customWidth="1"/>
    <col min="2588" max="2588" width="14.42578125" style="2161" customWidth="1"/>
    <col min="2589" max="2816" width="11" style="2161"/>
    <col min="2817" max="2817" width="27.85546875" style="2161" customWidth="1"/>
    <col min="2818" max="2818" width="9.7109375" style="2161" customWidth="1"/>
    <col min="2819" max="2820" width="10.7109375" style="2161" customWidth="1"/>
    <col min="2821" max="2821" width="10.28515625" style="2161" customWidth="1"/>
    <col min="2822" max="2822" width="10.42578125" style="2161" customWidth="1"/>
    <col min="2823" max="2823" width="28.7109375" style="2161" customWidth="1"/>
    <col min="2824" max="2824" width="12.7109375" style="2161" customWidth="1"/>
    <col min="2825" max="2829" width="9.7109375" style="2161" customWidth="1"/>
    <col min="2830" max="2830" width="11.7109375" style="2161" customWidth="1"/>
    <col min="2831" max="2832" width="11" style="2161" customWidth="1"/>
    <col min="2833" max="2833" width="14.42578125" style="2161" customWidth="1"/>
    <col min="2834" max="2834" width="4.140625" style="2161" customWidth="1"/>
    <col min="2835" max="2835" width="13.28515625" style="2161" customWidth="1"/>
    <col min="2836" max="2836" width="28.140625" style="2161" customWidth="1"/>
    <col min="2837" max="2837" width="11" style="2161" customWidth="1"/>
    <col min="2838" max="2838" width="14.42578125" style="2161" customWidth="1"/>
    <col min="2839" max="2839" width="4.140625" style="2161" customWidth="1"/>
    <col min="2840" max="2841" width="11" style="2161" customWidth="1"/>
    <col min="2842" max="2842" width="14.42578125" style="2161" customWidth="1"/>
    <col min="2843" max="2843" width="4.140625" style="2161" customWidth="1"/>
    <col min="2844" max="2844" width="14.42578125" style="2161" customWidth="1"/>
    <col min="2845" max="3072" width="11" style="2161"/>
    <col min="3073" max="3073" width="27.85546875" style="2161" customWidth="1"/>
    <col min="3074" max="3074" width="9.7109375" style="2161" customWidth="1"/>
    <col min="3075" max="3076" width="10.7109375" style="2161" customWidth="1"/>
    <col min="3077" max="3077" width="10.28515625" style="2161" customWidth="1"/>
    <col min="3078" max="3078" width="10.42578125" style="2161" customWidth="1"/>
    <col min="3079" max="3079" width="28.7109375" style="2161" customWidth="1"/>
    <col min="3080" max="3080" width="12.7109375" style="2161" customWidth="1"/>
    <col min="3081" max="3085" width="9.7109375" style="2161" customWidth="1"/>
    <col min="3086" max="3086" width="11.7109375" style="2161" customWidth="1"/>
    <col min="3087" max="3088" width="11" style="2161" customWidth="1"/>
    <col min="3089" max="3089" width="14.42578125" style="2161" customWidth="1"/>
    <col min="3090" max="3090" width="4.140625" style="2161" customWidth="1"/>
    <col min="3091" max="3091" width="13.28515625" style="2161" customWidth="1"/>
    <col min="3092" max="3092" width="28.140625" style="2161" customWidth="1"/>
    <col min="3093" max="3093" width="11" style="2161" customWidth="1"/>
    <col min="3094" max="3094" width="14.42578125" style="2161" customWidth="1"/>
    <col min="3095" max="3095" width="4.140625" style="2161" customWidth="1"/>
    <col min="3096" max="3097" width="11" style="2161" customWidth="1"/>
    <col min="3098" max="3098" width="14.42578125" style="2161" customWidth="1"/>
    <col min="3099" max="3099" width="4.140625" style="2161" customWidth="1"/>
    <col min="3100" max="3100" width="14.42578125" style="2161" customWidth="1"/>
    <col min="3101" max="3328" width="11" style="2161"/>
    <col min="3329" max="3329" width="27.85546875" style="2161" customWidth="1"/>
    <col min="3330" max="3330" width="9.7109375" style="2161" customWidth="1"/>
    <col min="3331" max="3332" width="10.7109375" style="2161" customWidth="1"/>
    <col min="3333" max="3333" width="10.28515625" style="2161" customWidth="1"/>
    <col min="3334" max="3334" width="10.42578125" style="2161" customWidth="1"/>
    <col min="3335" max="3335" width="28.7109375" style="2161" customWidth="1"/>
    <col min="3336" max="3336" width="12.7109375" style="2161" customWidth="1"/>
    <col min="3337" max="3341" width="9.7109375" style="2161" customWidth="1"/>
    <col min="3342" max="3342" width="11.7109375" style="2161" customWidth="1"/>
    <col min="3343" max="3344" width="11" style="2161" customWidth="1"/>
    <col min="3345" max="3345" width="14.42578125" style="2161" customWidth="1"/>
    <col min="3346" max="3346" width="4.140625" style="2161" customWidth="1"/>
    <col min="3347" max="3347" width="13.28515625" style="2161" customWidth="1"/>
    <col min="3348" max="3348" width="28.140625" style="2161" customWidth="1"/>
    <col min="3349" max="3349" width="11" style="2161" customWidth="1"/>
    <col min="3350" max="3350" width="14.42578125" style="2161" customWidth="1"/>
    <col min="3351" max="3351" width="4.140625" style="2161" customWidth="1"/>
    <col min="3352" max="3353" width="11" style="2161" customWidth="1"/>
    <col min="3354" max="3354" width="14.42578125" style="2161" customWidth="1"/>
    <col min="3355" max="3355" width="4.140625" style="2161" customWidth="1"/>
    <col min="3356" max="3356" width="14.42578125" style="2161" customWidth="1"/>
    <col min="3357" max="3584" width="11" style="2161"/>
    <col min="3585" max="3585" width="27.85546875" style="2161" customWidth="1"/>
    <col min="3586" max="3586" width="9.7109375" style="2161" customWidth="1"/>
    <col min="3587" max="3588" width="10.7109375" style="2161" customWidth="1"/>
    <col min="3589" max="3589" width="10.28515625" style="2161" customWidth="1"/>
    <col min="3590" max="3590" width="10.42578125" style="2161" customWidth="1"/>
    <col min="3591" max="3591" width="28.7109375" style="2161" customWidth="1"/>
    <col min="3592" max="3592" width="12.7109375" style="2161" customWidth="1"/>
    <col min="3593" max="3597" width="9.7109375" style="2161" customWidth="1"/>
    <col min="3598" max="3598" width="11.7109375" style="2161" customWidth="1"/>
    <col min="3599" max="3600" width="11" style="2161" customWidth="1"/>
    <col min="3601" max="3601" width="14.42578125" style="2161" customWidth="1"/>
    <col min="3602" max="3602" width="4.140625" style="2161" customWidth="1"/>
    <col min="3603" max="3603" width="13.28515625" style="2161" customWidth="1"/>
    <col min="3604" max="3604" width="28.140625" style="2161" customWidth="1"/>
    <col min="3605" max="3605" width="11" style="2161" customWidth="1"/>
    <col min="3606" max="3606" width="14.42578125" style="2161" customWidth="1"/>
    <col min="3607" max="3607" width="4.140625" style="2161" customWidth="1"/>
    <col min="3608" max="3609" width="11" style="2161" customWidth="1"/>
    <col min="3610" max="3610" width="14.42578125" style="2161" customWidth="1"/>
    <col min="3611" max="3611" width="4.140625" style="2161" customWidth="1"/>
    <col min="3612" max="3612" width="14.42578125" style="2161" customWidth="1"/>
    <col min="3613" max="3840" width="11" style="2161"/>
    <col min="3841" max="3841" width="27.85546875" style="2161" customWidth="1"/>
    <col min="3842" max="3842" width="9.7109375" style="2161" customWidth="1"/>
    <col min="3843" max="3844" width="10.7109375" style="2161" customWidth="1"/>
    <col min="3845" max="3845" width="10.28515625" style="2161" customWidth="1"/>
    <col min="3846" max="3846" width="10.42578125" style="2161" customWidth="1"/>
    <col min="3847" max="3847" width="28.7109375" style="2161" customWidth="1"/>
    <col min="3848" max="3848" width="12.7109375" style="2161" customWidth="1"/>
    <col min="3849" max="3853" width="9.7109375" style="2161" customWidth="1"/>
    <col min="3854" max="3854" width="11.7109375" style="2161" customWidth="1"/>
    <col min="3855" max="3856" width="11" style="2161" customWidth="1"/>
    <col min="3857" max="3857" width="14.42578125" style="2161" customWidth="1"/>
    <col min="3858" max="3858" width="4.140625" style="2161" customWidth="1"/>
    <col min="3859" max="3859" width="13.28515625" style="2161" customWidth="1"/>
    <col min="3860" max="3860" width="28.140625" style="2161" customWidth="1"/>
    <col min="3861" max="3861" width="11" style="2161" customWidth="1"/>
    <col min="3862" max="3862" width="14.42578125" style="2161" customWidth="1"/>
    <col min="3863" max="3863" width="4.140625" style="2161" customWidth="1"/>
    <col min="3864" max="3865" width="11" style="2161" customWidth="1"/>
    <col min="3866" max="3866" width="14.42578125" style="2161" customWidth="1"/>
    <col min="3867" max="3867" width="4.140625" style="2161" customWidth="1"/>
    <col min="3868" max="3868" width="14.42578125" style="2161" customWidth="1"/>
    <col min="3869" max="4096" width="11" style="2161"/>
    <col min="4097" max="4097" width="27.85546875" style="2161" customWidth="1"/>
    <col min="4098" max="4098" width="9.7109375" style="2161" customWidth="1"/>
    <col min="4099" max="4100" width="10.7109375" style="2161" customWidth="1"/>
    <col min="4101" max="4101" width="10.28515625" style="2161" customWidth="1"/>
    <col min="4102" max="4102" width="10.42578125" style="2161" customWidth="1"/>
    <col min="4103" max="4103" width="28.7109375" style="2161" customWidth="1"/>
    <col min="4104" max="4104" width="12.7109375" style="2161" customWidth="1"/>
    <col min="4105" max="4109" width="9.7109375" style="2161" customWidth="1"/>
    <col min="4110" max="4110" width="11.7109375" style="2161" customWidth="1"/>
    <col min="4111" max="4112" width="11" style="2161" customWidth="1"/>
    <col min="4113" max="4113" width="14.42578125" style="2161" customWidth="1"/>
    <col min="4114" max="4114" width="4.140625" style="2161" customWidth="1"/>
    <col min="4115" max="4115" width="13.28515625" style="2161" customWidth="1"/>
    <col min="4116" max="4116" width="28.140625" style="2161" customWidth="1"/>
    <col min="4117" max="4117" width="11" style="2161" customWidth="1"/>
    <col min="4118" max="4118" width="14.42578125" style="2161" customWidth="1"/>
    <col min="4119" max="4119" width="4.140625" style="2161" customWidth="1"/>
    <col min="4120" max="4121" width="11" style="2161" customWidth="1"/>
    <col min="4122" max="4122" width="14.42578125" style="2161" customWidth="1"/>
    <col min="4123" max="4123" width="4.140625" style="2161" customWidth="1"/>
    <col min="4124" max="4124" width="14.42578125" style="2161" customWidth="1"/>
    <col min="4125" max="4352" width="11" style="2161"/>
    <col min="4353" max="4353" width="27.85546875" style="2161" customWidth="1"/>
    <col min="4354" max="4354" width="9.7109375" style="2161" customWidth="1"/>
    <col min="4355" max="4356" width="10.7109375" style="2161" customWidth="1"/>
    <col min="4357" max="4357" width="10.28515625" style="2161" customWidth="1"/>
    <col min="4358" max="4358" width="10.42578125" style="2161" customWidth="1"/>
    <col min="4359" max="4359" width="28.7109375" style="2161" customWidth="1"/>
    <col min="4360" max="4360" width="12.7109375" style="2161" customWidth="1"/>
    <col min="4361" max="4365" width="9.7109375" style="2161" customWidth="1"/>
    <col min="4366" max="4366" width="11.7109375" style="2161" customWidth="1"/>
    <col min="4367" max="4368" width="11" style="2161" customWidth="1"/>
    <col min="4369" max="4369" width="14.42578125" style="2161" customWidth="1"/>
    <col min="4370" max="4370" width="4.140625" style="2161" customWidth="1"/>
    <col min="4371" max="4371" width="13.28515625" style="2161" customWidth="1"/>
    <col min="4372" max="4372" width="28.140625" style="2161" customWidth="1"/>
    <col min="4373" max="4373" width="11" style="2161" customWidth="1"/>
    <col min="4374" max="4374" width="14.42578125" style="2161" customWidth="1"/>
    <col min="4375" max="4375" width="4.140625" style="2161" customWidth="1"/>
    <col min="4376" max="4377" width="11" style="2161" customWidth="1"/>
    <col min="4378" max="4378" width="14.42578125" style="2161" customWidth="1"/>
    <col min="4379" max="4379" width="4.140625" style="2161" customWidth="1"/>
    <col min="4380" max="4380" width="14.42578125" style="2161" customWidth="1"/>
    <col min="4381" max="4608" width="11" style="2161"/>
    <col min="4609" max="4609" width="27.85546875" style="2161" customWidth="1"/>
    <col min="4610" max="4610" width="9.7109375" style="2161" customWidth="1"/>
    <col min="4611" max="4612" width="10.7109375" style="2161" customWidth="1"/>
    <col min="4613" max="4613" width="10.28515625" style="2161" customWidth="1"/>
    <col min="4614" max="4614" width="10.42578125" style="2161" customWidth="1"/>
    <col min="4615" max="4615" width="28.7109375" style="2161" customWidth="1"/>
    <col min="4616" max="4616" width="12.7109375" style="2161" customWidth="1"/>
    <col min="4617" max="4621" width="9.7109375" style="2161" customWidth="1"/>
    <col min="4622" max="4622" width="11.7109375" style="2161" customWidth="1"/>
    <col min="4623" max="4624" width="11" style="2161" customWidth="1"/>
    <col min="4625" max="4625" width="14.42578125" style="2161" customWidth="1"/>
    <col min="4626" max="4626" width="4.140625" style="2161" customWidth="1"/>
    <col min="4627" max="4627" width="13.28515625" style="2161" customWidth="1"/>
    <col min="4628" max="4628" width="28.140625" style="2161" customWidth="1"/>
    <col min="4629" max="4629" width="11" style="2161" customWidth="1"/>
    <col min="4630" max="4630" width="14.42578125" style="2161" customWidth="1"/>
    <col min="4631" max="4631" width="4.140625" style="2161" customWidth="1"/>
    <col min="4632" max="4633" width="11" style="2161" customWidth="1"/>
    <col min="4634" max="4634" width="14.42578125" style="2161" customWidth="1"/>
    <col min="4635" max="4635" width="4.140625" style="2161" customWidth="1"/>
    <col min="4636" max="4636" width="14.42578125" style="2161" customWidth="1"/>
    <col min="4637" max="4864" width="11" style="2161"/>
    <col min="4865" max="4865" width="27.85546875" style="2161" customWidth="1"/>
    <col min="4866" max="4866" width="9.7109375" style="2161" customWidth="1"/>
    <col min="4867" max="4868" width="10.7109375" style="2161" customWidth="1"/>
    <col min="4869" max="4869" width="10.28515625" style="2161" customWidth="1"/>
    <col min="4870" max="4870" width="10.42578125" style="2161" customWidth="1"/>
    <col min="4871" max="4871" width="28.7109375" style="2161" customWidth="1"/>
    <col min="4872" max="4872" width="12.7109375" style="2161" customWidth="1"/>
    <col min="4873" max="4877" width="9.7109375" style="2161" customWidth="1"/>
    <col min="4878" max="4878" width="11.7109375" style="2161" customWidth="1"/>
    <col min="4879" max="4880" width="11" style="2161" customWidth="1"/>
    <col min="4881" max="4881" width="14.42578125" style="2161" customWidth="1"/>
    <col min="4882" max="4882" width="4.140625" style="2161" customWidth="1"/>
    <col min="4883" max="4883" width="13.28515625" style="2161" customWidth="1"/>
    <col min="4884" max="4884" width="28.140625" style="2161" customWidth="1"/>
    <col min="4885" max="4885" width="11" style="2161" customWidth="1"/>
    <col min="4886" max="4886" width="14.42578125" style="2161" customWidth="1"/>
    <col min="4887" max="4887" width="4.140625" style="2161" customWidth="1"/>
    <col min="4888" max="4889" width="11" style="2161" customWidth="1"/>
    <col min="4890" max="4890" width="14.42578125" style="2161" customWidth="1"/>
    <col min="4891" max="4891" width="4.140625" style="2161" customWidth="1"/>
    <col min="4892" max="4892" width="14.42578125" style="2161" customWidth="1"/>
    <col min="4893" max="5120" width="11" style="2161"/>
    <col min="5121" max="5121" width="27.85546875" style="2161" customWidth="1"/>
    <col min="5122" max="5122" width="9.7109375" style="2161" customWidth="1"/>
    <col min="5123" max="5124" width="10.7109375" style="2161" customWidth="1"/>
    <col min="5125" max="5125" width="10.28515625" style="2161" customWidth="1"/>
    <col min="5126" max="5126" width="10.42578125" style="2161" customWidth="1"/>
    <col min="5127" max="5127" width="28.7109375" style="2161" customWidth="1"/>
    <col min="5128" max="5128" width="12.7109375" style="2161" customWidth="1"/>
    <col min="5129" max="5133" width="9.7109375" style="2161" customWidth="1"/>
    <col min="5134" max="5134" width="11.7109375" style="2161" customWidth="1"/>
    <col min="5135" max="5136" width="11" style="2161" customWidth="1"/>
    <col min="5137" max="5137" width="14.42578125" style="2161" customWidth="1"/>
    <col min="5138" max="5138" width="4.140625" style="2161" customWidth="1"/>
    <col min="5139" max="5139" width="13.28515625" style="2161" customWidth="1"/>
    <col min="5140" max="5140" width="28.140625" style="2161" customWidth="1"/>
    <col min="5141" max="5141" width="11" style="2161" customWidth="1"/>
    <col min="5142" max="5142" width="14.42578125" style="2161" customWidth="1"/>
    <col min="5143" max="5143" width="4.140625" style="2161" customWidth="1"/>
    <col min="5144" max="5145" width="11" style="2161" customWidth="1"/>
    <col min="5146" max="5146" width="14.42578125" style="2161" customWidth="1"/>
    <col min="5147" max="5147" width="4.140625" style="2161" customWidth="1"/>
    <col min="5148" max="5148" width="14.42578125" style="2161" customWidth="1"/>
    <col min="5149" max="5376" width="11" style="2161"/>
    <col min="5377" max="5377" width="27.85546875" style="2161" customWidth="1"/>
    <col min="5378" max="5378" width="9.7109375" style="2161" customWidth="1"/>
    <col min="5379" max="5380" width="10.7109375" style="2161" customWidth="1"/>
    <col min="5381" max="5381" width="10.28515625" style="2161" customWidth="1"/>
    <col min="5382" max="5382" width="10.42578125" style="2161" customWidth="1"/>
    <col min="5383" max="5383" width="28.7109375" style="2161" customWidth="1"/>
    <col min="5384" max="5384" width="12.7109375" style="2161" customWidth="1"/>
    <col min="5385" max="5389" width="9.7109375" style="2161" customWidth="1"/>
    <col min="5390" max="5390" width="11.7109375" style="2161" customWidth="1"/>
    <col min="5391" max="5392" width="11" style="2161" customWidth="1"/>
    <col min="5393" max="5393" width="14.42578125" style="2161" customWidth="1"/>
    <col min="5394" max="5394" width="4.140625" style="2161" customWidth="1"/>
    <col min="5395" max="5395" width="13.28515625" style="2161" customWidth="1"/>
    <col min="5396" max="5396" width="28.140625" style="2161" customWidth="1"/>
    <col min="5397" max="5397" width="11" style="2161" customWidth="1"/>
    <col min="5398" max="5398" width="14.42578125" style="2161" customWidth="1"/>
    <col min="5399" max="5399" width="4.140625" style="2161" customWidth="1"/>
    <col min="5400" max="5401" width="11" style="2161" customWidth="1"/>
    <col min="5402" max="5402" width="14.42578125" style="2161" customWidth="1"/>
    <col min="5403" max="5403" width="4.140625" style="2161" customWidth="1"/>
    <col min="5404" max="5404" width="14.42578125" style="2161" customWidth="1"/>
    <col min="5405" max="5632" width="11" style="2161"/>
    <col min="5633" max="5633" width="27.85546875" style="2161" customWidth="1"/>
    <col min="5634" max="5634" width="9.7109375" style="2161" customWidth="1"/>
    <col min="5635" max="5636" width="10.7109375" style="2161" customWidth="1"/>
    <col min="5637" max="5637" width="10.28515625" style="2161" customWidth="1"/>
    <col min="5638" max="5638" width="10.42578125" style="2161" customWidth="1"/>
    <col min="5639" max="5639" width="28.7109375" style="2161" customWidth="1"/>
    <col min="5640" max="5640" width="12.7109375" style="2161" customWidth="1"/>
    <col min="5641" max="5645" width="9.7109375" style="2161" customWidth="1"/>
    <col min="5646" max="5646" width="11.7109375" style="2161" customWidth="1"/>
    <col min="5647" max="5648" width="11" style="2161" customWidth="1"/>
    <col min="5649" max="5649" width="14.42578125" style="2161" customWidth="1"/>
    <col min="5650" max="5650" width="4.140625" style="2161" customWidth="1"/>
    <col min="5651" max="5651" width="13.28515625" style="2161" customWidth="1"/>
    <col min="5652" max="5652" width="28.140625" style="2161" customWidth="1"/>
    <col min="5653" max="5653" width="11" style="2161" customWidth="1"/>
    <col min="5654" max="5654" width="14.42578125" style="2161" customWidth="1"/>
    <col min="5655" max="5655" width="4.140625" style="2161" customWidth="1"/>
    <col min="5656" max="5657" width="11" style="2161" customWidth="1"/>
    <col min="5658" max="5658" width="14.42578125" style="2161" customWidth="1"/>
    <col min="5659" max="5659" width="4.140625" style="2161" customWidth="1"/>
    <col min="5660" max="5660" width="14.42578125" style="2161" customWidth="1"/>
    <col min="5661" max="5888" width="11" style="2161"/>
    <col min="5889" max="5889" width="27.85546875" style="2161" customWidth="1"/>
    <col min="5890" max="5890" width="9.7109375" style="2161" customWidth="1"/>
    <col min="5891" max="5892" width="10.7109375" style="2161" customWidth="1"/>
    <col min="5893" max="5893" width="10.28515625" style="2161" customWidth="1"/>
    <col min="5894" max="5894" width="10.42578125" style="2161" customWidth="1"/>
    <col min="5895" max="5895" width="28.7109375" style="2161" customWidth="1"/>
    <col min="5896" max="5896" width="12.7109375" style="2161" customWidth="1"/>
    <col min="5897" max="5901" width="9.7109375" style="2161" customWidth="1"/>
    <col min="5902" max="5902" width="11.7109375" style="2161" customWidth="1"/>
    <col min="5903" max="5904" width="11" style="2161" customWidth="1"/>
    <col min="5905" max="5905" width="14.42578125" style="2161" customWidth="1"/>
    <col min="5906" max="5906" width="4.140625" style="2161" customWidth="1"/>
    <col min="5907" max="5907" width="13.28515625" style="2161" customWidth="1"/>
    <col min="5908" max="5908" width="28.140625" style="2161" customWidth="1"/>
    <col min="5909" max="5909" width="11" style="2161" customWidth="1"/>
    <col min="5910" max="5910" width="14.42578125" style="2161" customWidth="1"/>
    <col min="5911" max="5911" width="4.140625" style="2161" customWidth="1"/>
    <col min="5912" max="5913" width="11" style="2161" customWidth="1"/>
    <col min="5914" max="5914" width="14.42578125" style="2161" customWidth="1"/>
    <col min="5915" max="5915" width="4.140625" style="2161" customWidth="1"/>
    <col min="5916" max="5916" width="14.42578125" style="2161" customWidth="1"/>
    <col min="5917" max="6144" width="11" style="2161"/>
    <col min="6145" max="6145" width="27.85546875" style="2161" customWidth="1"/>
    <col min="6146" max="6146" width="9.7109375" style="2161" customWidth="1"/>
    <col min="6147" max="6148" width="10.7109375" style="2161" customWidth="1"/>
    <col min="6149" max="6149" width="10.28515625" style="2161" customWidth="1"/>
    <col min="6150" max="6150" width="10.42578125" style="2161" customWidth="1"/>
    <col min="6151" max="6151" width="28.7109375" style="2161" customWidth="1"/>
    <col min="6152" max="6152" width="12.7109375" style="2161" customWidth="1"/>
    <col min="6153" max="6157" width="9.7109375" style="2161" customWidth="1"/>
    <col min="6158" max="6158" width="11.7109375" style="2161" customWidth="1"/>
    <col min="6159" max="6160" width="11" style="2161" customWidth="1"/>
    <col min="6161" max="6161" width="14.42578125" style="2161" customWidth="1"/>
    <col min="6162" max="6162" width="4.140625" style="2161" customWidth="1"/>
    <col min="6163" max="6163" width="13.28515625" style="2161" customWidth="1"/>
    <col min="6164" max="6164" width="28.140625" style="2161" customWidth="1"/>
    <col min="6165" max="6165" width="11" style="2161" customWidth="1"/>
    <col min="6166" max="6166" width="14.42578125" style="2161" customWidth="1"/>
    <col min="6167" max="6167" width="4.140625" style="2161" customWidth="1"/>
    <col min="6168" max="6169" width="11" style="2161" customWidth="1"/>
    <col min="6170" max="6170" width="14.42578125" style="2161" customWidth="1"/>
    <col min="6171" max="6171" width="4.140625" style="2161" customWidth="1"/>
    <col min="6172" max="6172" width="14.42578125" style="2161" customWidth="1"/>
    <col min="6173" max="6400" width="11" style="2161"/>
    <col min="6401" max="6401" width="27.85546875" style="2161" customWidth="1"/>
    <col min="6402" max="6402" width="9.7109375" style="2161" customWidth="1"/>
    <col min="6403" max="6404" width="10.7109375" style="2161" customWidth="1"/>
    <col min="6405" max="6405" width="10.28515625" style="2161" customWidth="1"/>
    <col min="6406" max="6406" width="10.42578125" style="2161" customWidth="1"/>
    <col min="6407" max="6407" width="28.7109375" style="2161" customWidth="1"/>
    <col min="6408" max="6408" width="12.7109375" style="2161" customWidth="1"/>
    <col min="6409" max="6413" width="9.7109375" style="2161" customWidth="1"/>
    <col min="6414" max="6414" width="11.7109375" style="2161" customWidth="1"/>
    <col min="6415" max="6416" width="11" style="2161" customWidth="1"/>
    <col min="6417" max="6417" width="14.42578125" style="2161" customWidth="1"/>
    <col min="6418" max="6418" width="4.140625" style="2161" customWidth="1"/>
    <col min="6419" max="6419" width="13.28515625" style="2161" customWidth="1"/>
    <col min="6420" max="6420" width="28.140625" style="2161" customWidth="1"/>
    <col min="6421" max="6421" width="11" style="2161" customWidth="1"/>
    <col min="6422" max="6422" width="14.42578125" style="2161" customWidth="1"/>
    <col min="6423" max="6423" width="4.140625" style="2161" customWidth="1"/>
    <col min="6424" max="6425" width="11" style="2161" customWidth="1"/>
    <col min="6426" max="6426" width="14.42578125" style="2161" customWidth="1"/>
    <col min="6427" max="6427" width="4.140625" style="2161" customWidth="1"/>
    <col min="6428" max="6428" width="14.42578125" style="2161" customWidth="1"/>
    <col min="6429" max="6656" width="11" style="2161"/>
    <col min="6657" max="6657" width="27.85546875" style="2161" customWidth="1"/>
    <col min="6658" max="6658" width="9.7109375" style="2161" customWidth="1"/>
    <col min="6659" max="6660" width="10.7109375" style="2161" customWidth="1"/>
    <col min="6661" max="6661" width="10.28515625" style="2161" customWidth="1"/>
    <col min="6662" max="6662" width="10.42578125" style="2161" customWidth="1"/>
    <col min="6663" max="6663" width="28.7109375" style="2161" customWidth="1"/>
    <col min="6664" max="6664" width="12.7109375" style="2161" customWidth="1"/>
    <col min="6665" max="6669" width="9.7109375" style="2161" customWidth="1"/>
    <col min="6670" max="6670" width="11.7109375" style="2161" customWidth="1"/>
    <col min="6671" max="6672" width="11" style="2161" customWidth="1"/>
    <col min="6673" max="6673" width="14.42578125" style="2161" customWidth="1"/>
    <col min="6674" max="6674" width="4.140625" style="2161" customWidth="1"/>
    <col min="6675" max="6675" width="13.28515625" style="2161" customWidth="1"/>
    <col min="6676" max="6676" width="28.140625" style="2161" customWidth="1"/>
    <col min="6677" max="6677" width="11" style="2161" customWidth="1"/>
    <col min="6678" max="6678" width="14.42578125" style="2161" customWidth="1"/>
    <col min="6679" max="6679" width="4.140625" style="2161" customWidth="1"/>
    <col min="6680" max="6681" width="11" style="2161" customWidth="1"/>
    <col min="6682" max="6682" width="14.42578125" style="2161" customWidth="1"/>
    <col min="6683" max="6683" width="4.140625" style="2161" customWidth="1"/>
    <col min="6684" max="6684" width="14.42578125" style="2161" customWidth="1"/>
    <col min="6685" max="6912" width="11" style="2161"/>
    <col min="6913" max="6913" width="27.85546875" style="2161" customWidth="1"/>
    <col min="6914" max="6914" width="9.7109375" style="2161" customWidth="1"/>
    <col min="6915" max="6916" width="10.7109375" style="2161" customWidth="1"/>
    <col min="6917" max="6917" width="10.28515625" style="2161" customWidth="1"/>
    <col min="6918" max="6918" width="10.42578125" style="2161" customWidth="1"/>
    <col min="6919" max="6919" width="28.7109375" style="2161" customWidth="1"/>
    <col min="6920" max="6920" width="12.7109375" style="2161" customWidth="1"/>
    <col min="6921" max="6925" width="9.7109375" style="2161" customWidth="1"/>
    <col min="6926" max="6926" width="11.7109375" style="2161" customWidth="1"/>
    <col min="6927" max="6928" width="11" style="2161" customWidth="1"/>
    <col min="6929" max="6929" width="14.42578125" style="2161" customWidth="1"/>
    <col min="6930" max="6930" width="4.140625" style="2161" customWidth="1"/>
    <col min="6931" max="6931" width="13.28515625" style="2161" customWidth="1"/>
    <col min="6932" max="6932" width="28.140625" style="2161" customWidth="1"/>
    <col min="6933" max="6933" width="11" style="2161" customWidth="1"/>
    <col min="6934" max="6934" width="14.42578125" style="2161" customWidth="1"/>
    <col min="6935" max="6935" width="4.140625" style="2161" customWidth="1"/>
    <col min="6936" max="6937" width="11" style="2161" customWidth="1"/>
    <col min="6938" max="6938" width="14.42578125" style="2161" customWidth="1"/>
    <col min="6939" max="6939" width="4.140625" style="2161" customWidth="1"/>
    <col min="6940" max="6940" width="14.42578125" style="2161" customWidth="1"/>
    <col min="6941" max="7168" width="11" style="2161"/>
    <col min="7169" max="7169" width="27.85546875" style="2161" customWidth="1"/>
    <col min="7170" max="7170" width="9.7109375" style="2161" customWidth="1"/>
    <col min="7171" max="7172" width="10.7109375" style="2161" customWidth="1"/>
    <col min="7173" max="7173" width="10.28515625" style="2161" customWidth="1"/>
    <col min="7174" max="7174" width="10.42578125" style="2161" customWidth="1"/>
    <col min="7175" max="7175" width="28.7109375" style="2161" customWidth="1"/>
    <col min="7176" max="7176" width="12.7109375" style="2161" customWidth="1"/>
    <col min="7177" max="7181" width="9.7109375" style="2161" customWidth="1"/>
    <col min="7182" max="7182" width="11.7109375" style="2161" customWidth="1"/>
    <col min="7183" max="7184" width="11" style="2161" customWidth="1"/>
    <col min="7185" max="7185" width="14.42578125" style="2161" customWidth="1"/>
    <col min="7186" max="7186" width="4.140625" style="2161" customWidth="1"/>
    <col min="7187" max="7187" width="13.28515625" style="2161" customWidth="1"/>
    <col min="7188" max="7188" width="28.140625" style="2161" customWidth="1"/>
    <col min="7189" max="7189" width="11" style="2161" customWidth="1"/>
    <col min="7190" max="7190" width="14.42578125" style="2161" customWidth="1"/>
    <col min="7191" max="7191" width="4.140625" style="2161" customWidth="1"/>
    <col min="7192" max="7193" width="11" style="2161" customWidth="1"/>
    <col min="7194" max="7194" width="14.42578125" style="2161" customWidth="1"/>
    <col min="7195" max="7195" width="4.140625" style="2161" customWidth="1"/>
    <col min="7196" max="7196" width="14.42578125" style="2161" customWidth="1"/>
    <col min="7197" max="7424" width="11" style="2161"/>
    <col min="7425" max="7425" width="27.85546875" style="2161" customWidth="1"/>
    <col min="7426" max="7426" width="9.7109375" style="2161" customWidth="1"/>
    <col min="7427" max="7428" width="10.7109375" style="2161" customWidth="1"/>
    <col min="7429" max="7429" width="10.28515625" style="2161" customWidth="1"/>
    <col min="7430" max="7430" width="10.42578125" style="2161" customWidth="1"/>
    <col min="7431" max="7431" width="28.7109375" style="2161" customWidth="1"/>
    <col min="7432" max="7432" width="12.7109375" style="2161" customWidth="1"/>
    <col min="7433" max="7437" width="9.7109375" style="2161" customWidth="1"/>
    <col min="7438" max="7438" width="11.7109375" style="2161" customWidth="1"/>
    <col min="7439" max="7440" width="11" style="2161" customWidth="1"/>
    <col min="7441" max="7441" width="14.42578125" style="2161" customWidth="1"/>
    <col min="7442" max="7442" width="4.140625" style="2161" customWidth="1"/>
    <col min="7443" max="7443" width="13.28515625" style="2161" customWidth="1"/>
    <col min="7444" max="7444" width="28.140625" style="2161" customWidth="1"/>
    <col min="7445" max="7445" width="11" style="2161" customWidth="1"/>
    <col min="7446" max="7446" width="14.42578125" style="2161" customWidth="1"/>
    <col min="7447" max="7447" width="4.140625" style="2161" customWidth="1"/>
    <col min="7448" max="7449" width="11" style="2161" customWidth="1"/>
    <col min="7450" max="7450" width="14.42578125" style="2161" customWidth="1"/>
    <col min="7451" max="7451" width="4.140625" style="2161" customWidth="1"/>
    <col min="7452" max="7452" width="14.42578125" style="2161" customWidth="1"/>
    <col min="7453" max="7680" width="11" style="2161"/>
    <col min="7681" max="7681" width="27.85546875" style="2161" customWidth="1"/>
    <col min="7682" max="7682" width="9.7109375" style="2161" customWidth="1"/>
    <col min="7683" max="7684" width="10.7109375" style="2161" customWidth="1"/>
    <col min="7685" max="7685" width="10.28515625" style="2161" customWidth="1"/>
    <col min="7686" max="7686" width="10.42578125" style="2161" customWidth="1"/>
    <col min="7687" max="7687" width="28.7109375" style="2161" customWidth="1"/>
    <col min="7688" max="7688" width="12.7109375" style="2161" customWidth="1"/>
    <col min="7689" max="7693" width="9.7109375" style="2161" customWidth="1"/>
    <col min="7694" max="7694" width="11.7109375" style="2161" customWidth="1"/>
    <col min="7695" max="7696" width="11" style="2161" customWidth="1"/>
    <col min="7697" max="7697" width="14.42578125" style="2161" customWidth="1"/>
    <col min="7698" max="7698" width="4.140625" style="2161" customWidth="1"/>
    <col min="7699" max="7699" width="13.28515625" style="2161" customWidth="1"/>
    <col min="7700" max="7700" width="28.140625" style="2161" customWidth="1"/>
    <col min="7701" max="7701" width="11" style="2161" customWidth="1"/>
    <col min="7702" max="7702" width="14.42578125" style="2161" customWidth="1"/>
    <col min="7703" max="7703" width="4.140625" style="2161" customWidth="1"/>
    <col min="7704" max="7705" width="11" style="2161" customWidth="1"/>
    <col min="7706" max="7706" width="14.42578125" style="2161" customWidth="1"/>
    <col min="7707" max="7707" width="4.140625" style="2161" customWidth="1"/>
    <col min="7708" max="7708" width="14.42578125" style="2161" customWidth="1"/>
    <col min="7709" max="7936" width="11" style="2161"/>
    <col min="7937" max="7937" width="27.85546875" style="2161" customWidth="1"/>
    <col min="7938" max="7938" width="9.7109375" style="2161" customWidth="1"/>
    <col min="7939" max="7940" width="10.7109375" style="2161" customWidth="1"/>
    <col min="7941" max="7941" width="10.28515625" style="2161" customWidth="1"/>
    <col min="7942" max="7942" width="10.42578125" style="2161" customWidth="1"/>
    <col min="7943" max="7943" width="28.7109375" style="2161" customWidth="1"/>
    <col min="7944" max="7944" width="12.7109375" style="2161" customWidth="1"/>
    <col min="7945" max="7949" width="9.7109375" style="2161" customWidth="1"/>
    <col min="7950" max="7950" width="11.7109375" style="2161" customWidth="1"/>
    <col min="7951" max="7952" width="11" style="2161" customWidth="1"/>
    <col min="7953" max="7953" width="14.42578125" style="2161" customWidth="1"/>
    <col min="7954" max="7954" width="4.140625" style="2161" customWidth="1"/>
    <col min="7955" max="7955" width="13.28515625" style="2161" customWidth="1"/>
    <col min="7956" max="7956" width="28.140625" style="2161" customWidth="1"/>
    <col min="7957" max="7957" width="11" style="2161" customWidth="1"/>
    <col min="7958" max="7958" width="14.42578125" style="2161" customWidth="1"/>
    <col min="7959" max="7959" width="4.140625" style="2161" customWidth="1"/>
    <col min="7960" max="7961" width="11" style="2161" customWidth="1"/>
    <col min="7962" max="7962" width="14.42578125" style="2161" customWidth="1"/>
    <col min="7963" max="7963" width="4.140625" style="2161" customWidth="1"/>
    <col min="7964" max="7964" width="14.42578125" style="2161" customWidth="1"/>
    <col min="7965" max="8192" width="11" style="2161"/>
    <col min="8193" max="8193" width="27.85546875" style="2161" customWidth="1"/>
    <col min="8194" max="8194" width="9.7109375" style="2161" customWidth="1"/>
    <col min="8195" max="8196" width="10.7109375" style="2161" customWidth="1"/>
    <col min="8197" max="8197" width="10.28515625" style="2161" customWidth="1"/>
    <col min="8198" max="8198" width="10.42578125" style="2161" customWidth="1"/>
    <col min="8199" max="8199" width="28.7109375" style="2161" customWidth="1"/>
    <col min="8200" max="8200" width="12.7109375" style="2161" customWidth="1"/>
    <col min="8201" max="8205" width="9.7109375" style="2161" customWidth="1"/>
    <col min="8206" max="8206" width="11.7109375" style="2161" customWidth="1"/>
    <col min="8207" max="8208" width="11" style="2161" customWidth="1"/>
    <col min="8209" max="8209" width="14.42578125" style="2161" customWidth="1"/>
    <col min="8210" max="8210" width="4.140625" style="2161" customWidth="1"/>
    <col min="8211" max="8211" width="13.28515625" style="2161" customWidth="1"/>
    <col min="8212" max="8212" width="28.140625" style="2161" customWidth="1"/>
    <col min="8213" max="8213" width="11" style="2161" customWidth="1"/>
    <col min="8214" max="8214" width="14.42578125" style="2161" customWidth="1"/>
    <col min="8215" max="8215" width="4.140625" style="2161" customWidth="1"/>
    <col min="8216" max="8217" width="11" style="2161" customWidth="1"/>
    <col min="8218" max="8218" width="14.42578125" style="2161" customWidth="1"/>
    <col min="8219" max="8219" width="4.140625" style="2161" customWidth="1"/>
    <col min="8220" max="8220" width="14.42578125" style="2161" customWidth="1"/>
    <col min="8221" max="8448" width="11" style="2161"/>
    <col min="8449" max="8449" width="27.85546875" style="2161" customWidth="1"/>
    <col min="8450" max="8450" width="9.7109375" style="2161" customWidth="1"/>
    <col min="8451" max="8452" width="10.7109375" style="2161" customWidth="1"/>
    <col min="8453" max="8453" width="10.28515625" style="2161" customWidth="1"/>
    <col min="8454" max="8454" width="10.42578125" style="2161" customWidth="1"/>
    <col min="8455" max="8455" width="28.7109375" style="2161" customWidth="1"/>
    <col min="8456" max="8456" width="12.7109375" style="2161" customWidth="1"/>
    <col min="8457" max="8461" width="9.7109375" style="2161" customWidth="1"/>
    <col min="8462" max="8462" width="11.7109375" style="2161" customWidth="1"/>
    <col min="8463" max="8464" width="11" style="2161" customWidth="1"/>
    <col min="8465" max="8465" width="14.42578125" style="2161" customWidth="1"/>
    <col min="8466" max="8466" width="4.140625" style="2161" customWidth="1"/>
    <col min="8467" max="8467" width="13.28515625" style="2161" customWidth="1"/>
    <col min="8468" max="8468" width="28.140625" style="2161" customWidth="1"/>
    <col min="8469" max="8469" width="11" style="2161" customWidth="1"/>
    <col min="8470" max="8470" width="14.42578125" style="2161" customWidth="1"/>
    <col min="8471" max="8471" width="4.140625" style="2161" customWidth="1"/>
    <col min="8472" max="8473" width="11" style="2161" customWidth="1"/>
    <col min="8474" max="8474" width="14.42578125" style="2161" customWidth="1"/>
    <col min="8475" max="8475" width="4.140625" style="2161" customWidth="1"/>
    <col min="8476" max="8476" width="14.42578125" style="2161" customWidth="1"/>
    <col min="8477" max="8704" width="11" style="2161"/>
    <col min="8705" max="8705" width="27.85546875" style="2161" customWidth="1"/>
    <col min="8706" max="8706" width="9.7109375" style="2161" customWidth="1"/>
    <col min="8707" max="8708" width="10.7109375" style="2161" customWidth="1"/>
    <col min="8709" max="8709" width="10.28515625" style="2161" customWidth="1"/>
    <col min="8710" max="8710" width="10.42578125" style="2161" customWidth="1"/>
    <col min="8711" max="8711" width="28.7109375" style="2161" customWidth="1"/>
    <col min="8712" max="8712" width="12.7109375" style="2161" customWidth="1"/>
    <col min="8713" max="8717" width="9.7109375" style="2161" customWidth="1"/>
    <col min="8718" max="8718" width="11.7109375" style="2161" customWidth="1"/>
    <col min="8719" max="8720" width="11" style="2161" customWidth="1"/>
    <col min="8721" max="8721" width="14.42578125" style="2161" customWidth="1"/>
    <col min="8722" max="8722" width="4.140625" style="2161" customWidth="1"/>
    <col min="8723" max="8723" width="13.28515625" style="2161" customWidth="1"/>
    <col min="8724" max="8724" width="28.140625" style="2161" customWidth="1"/>
    <col min="8725" max="8725" width="11" style="2161" customWidth="1"/>
    <col min="8726" max="8726" width="14.42578125" style="2161" customWidth="1"/>
    <col min="8727" max="8727" width="4.140625" style="2161" customWidth="1"/>
    <col min="8728" max="8729" width="11" style="2161" customWidth="1"/>
    <col min="8730" max="8730" width="14.42578125" style="2161" customWidth="1"/>
    <col min="8731" max="8731" width="4.140625" style="2161" customWidth="1"/>
    <col min="8732" max="8732" width="14.42578125" style="2161" customWidth="1"/>
    <col min="8733" max="8960" width="11" style="2161"/>
    <col min="8961" max="8961" width="27.85546875" style="2161" customWidth="1"/>
    <col min="8962" max="8962" width="9.7109375" style="2161" customWidth="1"/>
    <col min="8963" max="8964" width="10.7109375" style="2161" customWidth="1"/>
    <col min="8965" max="8965" width="10.28515625" style="2161" customWidth="1"/>
    <col min="8966" max="8966" width="10.42578125" style="2161" customWidth="1"/>
    <col min="8967" max="8967" width="28.7109375" style="2161" customWidth="1"/>
    <col min="8968" max="8968" width="12.7109375" style="2161" customWidth="1"/>
    <col min="8969" max="8973" width="9.7109375" style="2161" customWidth="1"/>
    <col min="8974" max="8974" width="11.7109375" style="2161" customWidth="1"/>
    <col min="8975" max="8976" width="11" style="2161" customWidth="1"/>
    <col min="8977" max="8977" width="14.42578125" style="2161" customWidth="1"/>
    <col min="8978" max="8978" width="4.140625" style="2161" customWidth="1"/>
    <col min="8979" max="8979" width="13.28515625" style="2161" customWidth="1"/>
    <col min="8980" max="8980" width="28.140625" style="2161" customWidth="1"/>
    <col min="8981" max="8981" width="11" style="2161" customWidth="1"/>
    <col min="8982" max="8982" width="14.42578125" style="2161" customWidth="1"/>
    <col min="8983" max="8983" width="4.140625" style="2161" customWidth="1"/>
    <col min="8984" max="8985" width="11" style="2161" customWidth="1"/>
    <col min="8986" max="8986" width="14.42578125" style="2161" customWidth="1"/>
    <col min="8987" max="8987" width="4.140625" style="2161" customWidth="1"/>
    <col min="8988" max="8988" width="14.42578125" style="2161" customWidth="1"/>
    <col min="8989" max="9216" width="11" style="2161"/>
    <col min="9217" max="9217" width="27.85546875" style="2161" customWidth="1"/>
    <col min="9218" max="9218" width="9.7109375" style="2161" customWidth="1"/>
    <col min="9219" max="9220" width="10.7109375" style="2161" customWidth="1"/>
    <col min="9221" max="9221" width="10.28515625" style="2161" customWidth="1"/>
    <col min="9222" max="9222" width="10.42578125" style="2161" customWidth="1"/>
    <col min="9223" max="9223" width="28.7109375" style="2161" customWidth="1"/>
    <col min="9224" max="9224" width="12.7109375" style="2161" customWidth="1"/>
    <col min="9225" max="9229" width="9.7109375" style="2161" customWidth="1"/>
    <col min="9230" max="9230" width="11.7109375" style="2161" customWidth="1"/>
    <col min="9231" max="9232" width="11" style="2161" customWidth="1"/>
    <col min="9233" max="9233" width="14.42578125" style="2161" customWidth="1"/>
    <col min="9234" max="9234" width="4.140625" style="2161" customWidth="1"/>
    <col min="9235" max="9235" width="13.28515625" style="2161" customWidth="1"/>
    <col min="9236" max="9236" width="28.140625" style="2161" customWidth="1"/>
    <col min="9237" max="9237" width="11" style="2161" customWidth="1"/>
    <col min="9238" max="9238" width="14.42578125" style="2161" customWidth="1"/>
    <col min="9239" max="9239" width="4.140625" style="2161" customWidth="1"/>
    <col min="9240" max="9241" width="11" style="2161" customWidth="1"/>
    <col min="9242" max="9242" width="14.42578125" style="2161" customWidth="1"/>
    <col min="9243" max="9243" width="4.140625" style="2161" customWidth="1"/>
    <col min="9244" max="9244" width="14.42578125" style="2161" customWidth="1"/>
    <col min="9245" max="9472" width="11" style="2161"/>
    <col min="9473" max="9473" width="27.85546875" style="2161" customWidth="1"/>
    <col min="9474" max="9474" width="9.7109375" style="2161" customWidth="1"/>
    <col min="9475" max="9476" width="10.7109375" style="2161" customWidth="1"/>
    <col min="9477" max="9477" width="10.28515625" style="2161" customWidth="1"/>
    <col min="9478" max="9478" width="10.42578125" style="2161" customWidth="1"/>
    <col min="9479" max="9479" width="28.7109375" style="2161" customWidth="1"/>
    <col min="9480" max="9480" width="12.7109375" style="2161" customWidth="1"/>
    <col min="9481" max="9485" width="9.7109375" style="2161" customWidth="1"/>
    <col min="9486" max="9486" width="11.7109375" style="2161" customWidth="1"/>
    <col min="9487" max="9488" width="11" style="2161" customWidth="1"/>
    <col min="9489" max="9489" width="14.42578125" style="2161" customWidth="1"/>
    <col min="9490" max="9490" width="4.140625" style="2161" customWidth="1"/>
    <col min="9491" max="9491" width="13.28515625" style="2161" customWidth="1"/>
    <col min="9492" max="9492" width="28.140625" style="2161" customWidth="1"/>
    <col min="9493" max="9493" width="11" style="2161" customWidth="1"/>
    <col min="9494" max="9494" width="14.42578125" style="2161" customWidth="1"/>
    <col min="9495" max="9495" width="4.140625" style="2161" customWidth="1"/>
    <col min="9496" max="9497" width="11" style="2161" customWidth="1"/>
    <col min="9498" max="9498" width="14.42578125" style="2161" customWidth="1"/>
    <col min="9499" max="9499" width="4.140625" style="2161" customWidth="1"/>
    <col min="9500" max="9500" width="14.42578125" style="2161" customWidth="1"/>
    <col min="9501" max="9728" width="11" style="2161"/>
    <col min="9729" max="9729" width="27.85546875" style="2161" customWidth="1"/>
    <col min="9730" max="9730" width="9.7109375" style="2161" customWidth="1"/>
    <col min="9731" max="9732" width="10.7109375" style="2161" customWidth="1"/>
    <col min="9733" max="9733" width="10.28515625" style="2161" customWidth="1"/>
    <col min="9734" max="9734" width="10.42578125" style="2161" customWidth="1"/>
    <col min="9735" max="9735" width="28.7109375" style="2161" customWidth="1"/>
    <col min="9736" max="9736" width="12.7109375" style="2161" customWidth="1"/>
    <col min="9737" max="9741" width="9.7109375" style="2161" customWidth="1"/>
    <col min="9742" max="9742" width="11.7109375" style="2161" customWidth="1"/>
    <col min="9743" max="9744" width="11" style="2161" customWidth="1"/>
    <col min="9745" max="9745" width="14.42578125" style="2161" customWidth="1"/>
    <col min="9746" max="9746" width="4.140625" style="2161" customWidth="1"/>
    <col min="9747" max="9747" width="13.28515625" style="2161" customWidth="1"/>
    <col min="9748" max="9748" width="28.140625" style="2161" customWidth="1"/>
    <col min="9749" max="9749" width="11" style="2161" customWidth="1"/>
    <col min="9750" max="9750" width="14.42578125" style="2161" customWidth="1"/>
    <col min="9751" max="9751" width="4.140625" style="2161" customWidth="1"/>
    <col min="9752" max="9753" width="11" style="2161" customWidth="1"/>
    <col min="9754" max="9754" width="14.42578125" style="2161" customWidth="1"/>
    <col min="9755" max="9755" width="4.140625" style="2161" customWidth="1"/>
    <col min="9756" max="9756" width="14.42578125" style="2161" customWidth="1"/>
    <col min="9757" max="9984" width="11" style="2161"/>
    <col min="9985" max="9985" width="27.85546875" style="2161" customWidth="1"/>
    <col min="9986" max="9986" width="9.7109375" style="2161" customWidth="1"/>
    <col min="9987" max="9988" width="10.7109375" style="2161" customWidth="1"/>
    <col min="9989" max="9989" width="10.28515625" style="2161" customWidth="1"/>
    <col min="9990" max="9990" width="10.42578125" style="2161" customWidth="1"/>
    <col min="9991" max="9991" width="28.7109375" style="2161" customWidth="1"/>
    <col min="9992" max="9992" width="12.7109375" style="2161" customWidth="1"/>
    <col min="9993" max="9997" width="9.7109375" style="2161" customWidth="1"/>
    <col min="9998" max="9998" width="11.7109375" style="2161" customWidth="1"/>
    <col min="9999" max="10000" width="11" style="2161" customWidth="1"/>
    <col min="10001" max="10001" width="14.42578125" style="2161" customWidth="1"/>
    <col min="10002" max="10002" width="4.140625" style="2161" customWidth="1"/>
    <col min="10003" max="10003" width="13.28515625" style="2161" customWidth="1"/>
    <col min="10004" max="10004" width="28.140625" style="2161" customWidth="1"/>
    <col min="10005" max="10005" width="11" style="2161" customWidth="1"/>
    <col min="10006" max="10006" width="14.42578125" style="2161" customWidth="1"/>
    <col min="10007" max="10007" width="4.140625" style="2161" customWidth="1"/>
    <col min="10008" max="10009" width="11" style="2161" customWidth="1"/>
    <col min="10010" max="10010" width="14.42578125" style="2161" customWidth="1"/>
    <col min="10011" max="10011" width="4.140625" style="2161" customWidth="1"/>
    <col min="10012" max="10012" width="14.42578125" style="2161" customWidth="1"/>
    <col min="10013" max="10240" width="11" style="2161"/>
    <col min="10241" max="10241" width="27.85546875" style="2161" customWidth="1"/>
    <col min="10242" max="10242" width="9.7109375" style="2161" customWidth="1"/>
    <col min="10243" max="10244" width="10.7109375" style="2161" customWidth="1"/>
    <col min="10245" max="10245" width="10.28515625" style="2161" customWidth="1"/>
    <col min="10246" max="10246" width="10.42578125" style="2161" customWidth="1"/>
    <col min="10247" max="10247" width="28.7109375" style="2161" customWidth="1"/>
    <col min="10248" max="10248" width="12.7109375" style="2161" customWidth="1"/>
    <col min="10249" max="10253" width="9.7109375" style="2161" customWidth="1"/>
    <col min="10254" max="10254" width="11.7109375" style="2161" customWidth="1"/>
    <col min="10255" max="10256" width="11" style="2161" customWidth="1"/>
    <col min="10257" max="10257" width="14.42578125" style="2161" customWidth="1"/>
    <col min="10258" max="10258" width="4.140625" style="2161" customWidth="1"/>
    <col min="10259" max="10259" width="13.28515625" style="2161" customWidth="1"/>
    <col min="10260" max="10260" width="28.140625" style="2161" customWidth="1"/>
    <col min="10261" max="10261" width="11" style="2161" customWidth="1"/>
    <col min="10262" max="10262" width="14.42578125" style="2161" customWidth="1"/>
    <col min="10263" max="10263" width="4.140625" style="2161" customWidth="1"/>
    <col min="10264" max="10265" width="11" style="2161" customWidth="1"/>
    <col min="10266" max="10266" width="14.42578125" style="2161" customWidth="1"/>
    <col min="10267" max="10267" width="4.140625" style="2161" customWidth="1"/>
    <col min="10268" max="10268" width="14.42578125" style="2161" customWidth="1"/>
    <col min="10269" max="10496" width="11" style="2161"/>
    <col min="10497" max="10497" width="27.85546875" style="2161" customWidth="1"/>
    <col min="10498" max="10498" width="9.7109375" style="2161" customWidth="1"/>
    <col min="10499" max="10500" width="10.7109375" style="2161" customWidth="1"/>
    <col min="10501" max="10501" width="10.28515625" style="2161" customWidth="1"/>
    <col min="10502" max="10502" width="10.42578125" style="2161" customWidth="1"/>
    <col min="10503" max="10503" width="28.7109375" style="2161" customWidth="1"/>
    <col min="10504" max="10504" width="12.7109375" style="2161" customWidth="1"/>
    <col min="10505" max="10509" width="9.7109375" style="2161" customWidth="1"/>
    <col min="10510" max="10510" width="11.7109375" style="2161" customWidth="1"/>
    <col min="10511" max="10512" width="11" style="2161" customWidth="1"/>
    <col min="10513" max="10513" width="14.42578125" style="2161" customWidth="1"/>
    <col min="10514" max="10514" width="4.140625" style="2161" customWidth="1"/>
    <col min="10515" max="10515" width="13.28515625" style="2161" customWidth="1"/>
    <col min="10516" max="10516" width="28.140625" style="2161" customWidth="1"/>
    <col min="10517" max="10517" width="11" style="2161" customWidth="1"/>
    <col min="10518" max="10518" width="14.42578125" style="2161" customWidth="1"/>
    <col min="10519" max="10519" width="4.140625" style="2161" customWidth="1"/>
    <col min="10520" max="10521" width="11" style="2161" customWidth="1"/>
    <col min="10522" max="10522" width="14.42578125" style="2161" customWidth="1"/>
    <col min="10523" max="10523" width="4.140625" style="2161" customWidth="1"/>
    <col min="10524" max="10524" width="14.42578125" style="2161" customWidth="1"/>
    <col min="10525" max="10752" width="11" style="2161"/>
    <col min="10753" max="10753" width="27.85546875" style="2161" customWidth="1"/>
    <col min="10754" max="10754" width="9.7109375" style="2161" customWidth="1"/>
    <col min="10755" max="10756" width="10.7109375" style="2161" customWidth="1"/>
    <col min="10757" max="10757" width="10.28515625" style="2161" customWidth="1"/>
    <col min="10758" max="10758" width="10.42578125" style="2161" customWidth="1"/>
    <col min="10759" max="10759" width="28.7109375" style="2161" customWidth="1"/>
    <col min="10760" max="10760" width="12.7109375" style="2161" customWidth="1"/>
    <col min="10761" max="10765" width="9.7109375" style="2161" customWidth="1"/>
    <col min="10766" max="10766" width="11.7109375" style="2161" customWidth="1"/>
    <col min="10767" max="10768" width="11" style="2161" customWidth="1"/>
    <col min="10769" max="10769" width="14.42578125" style="2161" customWidth="1"/>
    <col min="10770" max="10770" width="4.140625" style="2161" customWidth="1"/>
    <col min="10771" max="10771" width="13.28515625" style="2161" customWidth="1"/>
    <col min="10772" max="10772" width="28.140625" style="2161" customWidth="1"/>
    <col min="10773" max="10773" width="11" style="2161" customWidth="1"/>
    <col min="10774" max="10774" width="14.42578125" style="2161" customWidth="1"/>
    <col min="10775" max="10775" width="4.140625" style="2161" customWidth="1"/>
    <col min="10776" max="10777" width="11" style="2161" customWidth="1"/>
    <col min="10778" max="10778" width="14.42578125" style="2161" customWidth="1"/>
    <col min="10779" max="10779" width="4.140625" style="2161" customWidth="1"/>
    <col min="10780" max="10780" width="14.42578125" style="2161" customWidth="1"/>
    <col min="10781" max="11008" width="11" style="2161"/>
    <col min="11009" max="11009" width="27.85546875" style="2161" customWidth="1"/>
    <col min="11010" max="11010" width="9.7109375" style="2161" customWidth="1"/>
    <col min="11011" max="11012" width="10.7109375" style="2161" customWidth="1"/>
    <col min="11013" max="11013" width="10.28515625" style="2161" customWidth="1"/>
    <col min="11014" max="11014" width="10.42578125" style="2161" customWidth="1"/>
    <col min="11015" max="11015" width="28.7109375" style="2161" customWidth="1"/>
    <col min="11016" max="11016" width="12.7109375" style="2161" customWidth="1"/>
    <col min="11017" max="11021" width="9.7109375" style="2161" customWidth="1"/>
    <col min="11022" max="11022" width="11.7109375" style="2161" customWidth="1"/>
    <col min="11023" max="11024" width="11" style="2161" customWidth="1"/>
    <col min="11025" max="11025" width="14.42578125" style="2161" customWidth="1"/>
    <col min="11026" max="11026" width="4.140625" style="2161" customWidth="1"/>
    <col min="11027" max="11027" width="13.28515625" style="2161" customWidth="1"/>
    <col min="11028" max="11028" width="28.140625" style="2161" customWidth="1"/>
    <col min="11029" max="11029" width="11" style="2161" customWidth="1"/>
    <col min="11030" max="11030" width="14.42578125" style="2161" customWidth="1"/>
    <col min="11031" max="11031" width="4.140625" style="2161" customWidth="1"/>
    <col min="11032" max="11033" width="11" style="2161" customWidth="1"/>
    <col min="11034" max="11034" width="14.42578125" style="2161" customWidth="1"/>
    <col min="11035" max="11035" width="4.140625" style="2161" customWidth="1"/>
    <col min="11036" max="11036" width="14.42578125" style="2161" customWidth="1"/>
    <col min="11037" max="11264" width="11" style="2161"/>
    <col min="11265" max="11265" width="27.85546875" style="2161" customWidth="1"/>
    <col min="11266" max="11266" width="9.7109375" style="2161" customWidth="1"/>
    <col min="11267" max="11268" width="10.7109375" style="2161" customWidth="1"/>
    <col min="11269" max="11269" width="10.28515625" style="2161" customWidth="1"/>
    <col min="11270" max="11270" width="10.42578125" style="2161" customWidth="1"/>
    <col min="11271" max="11271" width="28.7109375" style="2161" customWidth="1"/>
    <col min="11272" max="11272" width="12.7109375" style="2161" customWidth="1"/>
    <col min="11273" max="11277" width="9.7109375" style="2161" customWidth="1"/>
    <col min="11278" max="11278" width="11.7109375" style="2161" customWidth="1"/>
    <col min="11279" max="11280" width="11" style="2161" customWidth="1"/>
    <col min="11281" max="11281" width="14.42578125" style="2161" customWidth="1"/>
    <col min="11282" max="11282" width="4.140625" style="2161" customWidth="1"/>
    <col min="11283" max="11283" width="13.28515625" style="2161" customWidth="1"/>
    <col min="11284" max="11284" width="28.140625" style="2161" customWidth="1"/>
    <col min="11285" max="11285" width="11" style="2161" customWidth="1"/>
    <col min="11286" max="11286" width="14.42578125" style="2161" customWidth="1"/>
    <col min="11287" max="11287" width="4.140625" style="2161" customWidth="1"/>
    <col min="11288" max="11289" width="11" style="2161" customWidth="1"/>
    <col min="11290" max="11290" width="14.42578125" style="2161" customWidth="1"/>
    <col min="11291" max="11291" width="4.140625" style="2161" customWidth="1"/>
    <col min="11292" max="11292" width="14.42578125" style="2161" customWidth="1"/>
    <col min="11293" max="11520" width="11" style="2161"/>
    <col min="11521" max="11521" width="27.85546875" style="2161" customWidth="1"/>
    <col min="11522" max="11522" width="9.7109375" style="2161" customWidth="1"/>
    <col min="11523" max="11524" width="10.7109375" style="2161" customWidth="1"/>
    <col min="11525" max="11525" width="10.28515625" style="2161" customWidth="1"/>
    <col min="11526" max="11526" width="10.42578125" style="2161" customWidth="1"/>
    <col min="11527" max="11527" width="28.7109375" style="2161" customWidth="1"/>
    <col min="11528" max="11528" width="12.7109375" style="2161" customWidth="1"/>
    <col min="11529" max="11533" width="9.7109375" style="2161" customWidth="1"/>
    <col min="11534" max="11534" width="11.7109375" style="2161" customWidth="1"/>
    <col min="11535" max="11536" width="11" style="2161" customWidth="1"/>
    <col min="11537" max="11537" width="14.42578125" style="2161" customWidth="1"/>
    <col min="11538" max="11538" width="4.140625" style="2161" customWidth="1"/>
    <col min="11539" max="11539" width="13.28515625" style="2161" customWidth="1"/>
    <col min="11540" max="11540" width="28.140625" style="2161" customWidth="1"/>
    <col min="11541" max="11541" width="11" style="2161" customWidth="1"/>
    <col min="11542" max="11542" width="14.42578125" style="2161" customWidth="1"/>
    <col min="11543" max="11543" width="4.140625" style="2161" customWidth="1"/>
    <col min="11544" max="11545" width="11" style="2161" customWidth="1"/>
    <col min="11546" max="11546" width="14.42578125" style="2161" customWidth="1"/>
    <col min="11547" max="11547" width="4.140625" style="2161" customWidth="1"/>
    <col min="11548" max="11548" width="14.42578125" style="2161" customWidth="1"/>
    <col min="11549" max="11776" width="11" style="2161"/>
    <col min="11777" max="11777" width="27.85546875" style="2161" customWidth="1"/>
    <col min="11778" max="11778" width="9.7109375" style="2161" customWidth="1"/>
    <col min="11779" max="11780" width="10.7109375" style="2161" customWidth="1"/>
    <col min="11781" max="11781" width="10.28515625" style="2161" customWidth="1"/>
    <col min="11782" max="11782" width="10.42578125" style="2161" customWidth="1"/>
    <col min="11783" max="11783" width="28.7109375" style="2161" customWidth="1"/>
    <col min="11784" max="11784" width="12.7109375" style="2161" customWidth="1"/>
    <col min="11785" max="11789" width="9.7109375" style="2161" customWidth="1"/>
    <col min="11790" max="11790" width="11.7109375" style="2161" customWidth="1"/>
    <col min="11791" max="11792" width="11" style="2161" customWidth="1"/>
    <col min="11793" max="11793" width="14.42578125" style="2161" customWidth="1"/>
    <col min="11794" max="11794" width="4.140625" style="2161" customWidth="1"/>
    <col min="11795" max="11795" width="13.28515625" style="2161" customWidth="1"/>
    <col min="11796" max="11796" width="28.140625" style="2161" customWidth="1"/>
    <col min="11797" max="11797" width="11" style="2161" customWidth="1"/>
    <col min="11798" max="11798" width="14.42578125" style="2161" customWidth="1"/>
    <col min="11799" max="11799" width="4.140625" style="2161" customWidth="1"/>
    <col min="11800" max="11801" width="11" style="2161" customWidth="1"/>
    <col min="11802" max="11802" width="14.42578125" style="2161" customWidth="1"/>
    <col min="11803" max="11803" width="4.140625" style="2161" customWidth="1"/>
    <col min="11804" max="11804" width="14.42578125" style="2161" customWidth="1"/>
    <col min="11805" max="12032" width="11" style="2161"/>
    <col min="12033" max="12033" width="27.85546875" style="2161" customWidth="1"/>
    <col min="12034" max="12034" width="9.7109375" style="2161" customWidth="1"/>
    <col min="12035" max="12036" width="10.7109375" style="2161" customWidth="1"/>
    <col min="12037" max="12037" width="10.28515625" style="2161" customWidth="1"/>
    <col min="12038" max="12038" width="10.42578125" style="2161" customWidth="1"/>
    <col min="12039" max="12039" width="28.7109375" style="2161" customWidth="1"/>
    <col min="12040" max="12040" width="12.7109375" style="2161" customWidth="1"/>
    <col min="12041" max="12045" width="9.7109375" style="2161" customWidth="1"/>
    <col min="12046" max="12046" width="11.7109375" style="2161" customWidth="1"/>
    <col min="12047" max="12048" width="11" style="2161" customWidth="1"/>
    <col min="12049" max="12049" width="14.42578125" style="2161" customWidth="1"/>
    <col min="12050" max="12050" width="4.140625" style="2161" customWidth="1"/>
    <col min="12051" max="12051" width="13.28515625" style="2161" customWidth="1"/>
    <col min="12052" max="12052" width="28.140625" style="2161" customWidth="1"/>
    <col min="12053" max="12053" width="11" style="2161" customWidth="1"/>
    <col min="12054" max="12054" width="14.42578125" style="2161" customWidth="1"/>
    <col min="12055" max="12055" width="4.140625" style="2161" customWidth="1"/>
    <col min="12056" max="12057" width="11" style="2161" customWidth="1"/>
    <col min="12058" max="12058" width="14.42578125" style="2161" customWidth="1"/>
    <col min="12059" max="12059" width="4.140625" style="2161" customWidth="1"/>
    <col min="12060" max="12060" width="14.42578125" style="2161" customWidth="1"/>
    <col min="12061" max="12288" width="11" style="2161"/>
    <col min="12289" max="12289" width="27.85546875" style="2161" customWidth="1"/>
    <col min="12290" max="12290" width="9.7109375" style="2161" customWidth="1"/>
    <col min="12291" max="12292" width="10.7109375" style="2161" customWidth="1"/>
    <col min="12293" max="12293" width="10.28515625" style="2161" customWidth="1"/>
    <col min="12294" max="12294" width="10.42578125" style="2161" customWidth="1"/>
    <col min="12295" max="12295" width="28.7109375" style="2161" customWidth="1"/>
    <col min="12296" max="12296" width="12.7109375" style="2161" customWidth="1"/>
    <col min="12297" max="12301" width="9.7109375" style="2161" customWidth="1"/>
    <col min="12302" max="12302" width="11.7109375" style="2161" customWidth="1"/>
    <col min="12303" max="12304" width="11" style="2161" customWidth="1"/>
    <col min="12305" max="12305" width="14.42578125" style="2161" customWidth="1"/>
    <col min="12306" max="12306" width="4.140625" style="2161" customWidth="1"/>
    <col min="12307" max="12307" width="13.28515625" style="2161" customWidth="1"/>
    <col min="12308" max="12308" width="28.140625" style="2161" customWidth="1"/>
    <col min="12309" max="12309" width="11" style="2161" customWidth="1"/>
    <col min="12310" max="12310" width="14.42578125" style="2161" customWidth="1"/>
    <col min="12311" max="12311" width="4.140625" style="2161" customWidth="1"/>
    <col min="12312" max="12313" width="11" style="2161" customWidth="1"/>
    <col min="12314" max="12314" width="14.42578125" style="2161" customWidth="1"/>
    <col min="12315" max="12315" width="4.140625" style="2161" customWidth="1"/>
    <col min="12316" max="12316" width="14.42578125" style="2161" customWidth="1"/>
    <col min="12317" max="12544" width="11" style="2161"/>
    <col min="12545" max="12545" width="27.85546875" style="2161" customWidth="1"/>
    <col min="12546" max="12546" width="9.7109375" style="2161" customWidth="1"/>
    <col min="12547" max="12548" width="10.7109375" style="2161" customWidth="1"/>
    <col min="12549" max="12549" width="10.28515625" style="2161" customWidth="1"/>
    <col min="12550" max="12550" width="10.42578125" style="2161" customWidth="1"/>
    <col min="12551" max="12551" width="28.7109375" style="2161" customWidth="1"/>
    <col min="12552" max="12552" width="12.7109375" style="2161" customWidth="1"/>
    <col min="12553" max="12557" width="9.7109375" style="2161" customWidth="1"/>
    <col min="12558" max="12558" width="11.7109375" style="2161" customWidth="1"/>
    <col min="12559" max="12560" width="11" style="2161" customWidth="1"/>
    <col min="12561" max="12561" width="14.42578125" style="2161" customWidth="1"/>
    <col min="12562" max="12562" width="4.140625" style="2161" customWidth="1"/>
    <col min="12563" max="12563" width="13.28515625" style="2161" customWidth="1"/>
    <col min="12564" max="12564" width="28.140625" style="2161" customWidth="1"/>
    <col min="12565" max="12565" width="11" style="2161" customWidth="1"/>
    <col min="12566" max="12566" width="14.42578125" style="2161" customWidth="1"/>
    <col min="12567" max="12567" width="4.140625" style="2161" customWidth="1"/>
    <col min="12568" max="12569" width="11" style="2161" customWidth="1"/>
    <col min="12570" max="12570" width="14.42578125" style="2161" customWidth="1"/>
    <col min="12571" max="12571" width="4.140625" style="2161" customWidth="1"/>
    <col min="12572" max="12572" width="14.42578125" style="2161" customWidth="1"/>
    <col min="12573" max="12800" width="11" style="2161"/>
    <col min="12801" max="12801" width="27.85546875" style="2161" customWidth="1"/>
    <col min="12802" max="12802" width="9.7109375" style="2161" customWidth="1"/>
    <col min="12803" max="12804" width="10.7109375" style="2161" customWidth="1"/>
    <col min="12805" max="12805" width="10.28515625" style="2161" customWidth="1"/>
    <col min="12806" max="12806" width="10.42578125" style="2161" customWidth="1"/>
    <col min="12807" max="12807" width="28.7109375" style="2161" customWidth="1"/>
    <col min="12808" max="12808" width="12.7109375" style="2161" customWidth="1"/>
    <col min="12809" max="12813" width="9.7109375" style="2161" customWidth="1"/>
    <col min="12814" max="12814" width="11.7109375" style="2161" customWidth="1"/>
    <col min="12815" max="12816" width="11" style="2161" customWidth="1"/>
    <col min="12817" max="12817" width="14.42578125" style="2161" customWidth="1"/>
    <col min="12818" max="12818" width="4.140625" style="2161" customWidth="1"/>
    <col min="12819" max="12819" width="13.28515625" style="2161" customWidth="1"/>
    <col min="12820" max="12820" width="28.140625" style="2161" customWidth="1"/>
    <col min="12821" max="12821" width="11" style="2161" customWidth="1"/>
    <col min="12822" max="12822" width="14.42578125" style="2161" customWidth="1"/>
    <col min="12823" max="12823" width="4.140625" style="2161" customWidth="1"/>
    <col min="12824" max="12825" width="11" style="2161" customWidth="1"/>
    <col min="12826" max="12826" width="14.42578125" style="2161" customWidth="1"/>
    <col min="12827" max="12827" width="4.140625" style="2161" customWidth="1"/>
    <col min="12828" max="12828" width="14.42578125" style="2161" customWidth="1"/>
    <col min="12829" max="13056" width="11" style="2161"/>
    <col min="13057" max="13057" width="27.85546875" style="2161" customWidth="1"/>
    <col min="13058" max="13058" width="9.7109375" style="2161" customWidth="1"/>
    <col min="13059" max="13060" width="10.7109375" style="2161" customWidth="1"/>
    <col min="13061" max="13061" width="10.28515625" style="2161" customWidth="1"/>
    <col min="13062" max="13062" width="10.42578125" style="2161" customWidth="1"/>
    <col min="13063" max="13063" width="28.7109375" style="2161" customWidth="1"/>
    <col min="13064" max="13064" width="12.7109375" style="2161" customWidth="1"/>
    <col min="13065" max="13069" width="9.7109375" style="2161" customWidth="1"/>
    <col min="13070" max="13070" width="11.7109375" style="2161" customWidth="1"/>
    <col min="13071" max="13072" width="11" style="2161" customWidth="1"/>
    <col min="13073" max="13073" width="14.42578125" style="2161" customWidth="1"/>
    <col min="13074" max="13074" width="4.140625" style="2161" customWidth="1"/>
    <col min="13075" max="13075" width="13.28515625" style="2161" customWidth="1"/>
    <col min="13076" max="13076" width="28.140625" style="2161" customWidth="1"/>
    <col min="13077" max="13077" width="11" style="2161" customWidth="1"/>
    <col min="13078" max="13078" width="14.42578125" style="2161" customWidth="1"/>
    <col min="13079" max="13079" width="4.140625" style="2161" customWidth="1"/>
    <col min="13080" max="13081" width="11" style="2161" customWidth="1"/>
    <col min="13082" max="13082" width="14.42578125" style="2161" customWidth="1"/>
    <col min="13083" max="13083" width="4.140625" style="2161" customWidth="1"/>
    <col min="13084" max="13084" width="14.42578125" style="2161" customWidth="1"/>
    <col min="13085" max="13312" width="11" style="2161"/>
    <col min="13313" max="13313" width="27.85546875" style="2161" customWidth="1"/>
    <col min="13314" max="13314" width="9.7109375" style="2161" customWidth="1"/>
    <col min="13315" max="13316" width="10.7109375" style="2161" customWidth="1"/>
    <col min="13317" max="13317" width="10.28515625" style="2161" customWidth="1"/>
    <col min="13318" max="13318" width="10.42578125" style="2161" customWidth="1"/>
    <col min="13319" max="13319" width="28.7109375" style="2161" customWidth="1"/>
    <col min="13320" max="13320" width="12.7109375" style="2161" customWidth="1"/>
    <col min="13321" max="13325" width="9.7109375" style="2161" customWidth="1"/>
    <col min="13326" max="13326" width="11.7109375" style="2161" customWidth="1"/>
    <col min="13327" max="13328" width="11" style="2161" customWidth="1"/>
    <col min="13329" max="13329" width="14.42578125" style="2161" customWidth="1"/>
    <col min="13330" max="13330" width="4.140625" style="2161" customWidth="1"/>
    <col min="13331" max="13331" width="13.28515625" style="2161" customWidth="1"/>
    <col min="13332" max="13332" width="28.140625" style="2161" customWidth="1"/>
    <col min="13333" max="13333" width="11" style="2161" customWidth="1"/>
    <col min="13334" max="13334" width="14.42578125" style="2161" customWidth="1"/>
    <col min="13335" max="13335" width="4.140625" style="2161" customWidth="1"/>
    <col min="13336" max="13337" width="11" style="2161" customWidth="1"/>
    <col min="13338" max="13338" width="14.42578125" style="2161" customWidth="1"/>
    <col min="13339" max="13339" width="4.140625" style="2161" customWidth="1"/>
    <col min="13340" max="13340" width="14.42578125" style="2161" customWidth="1"/>
    <col min="13341" max="13568" width="11" style="2161"/>
    <col min="13569" max="13569" width="27.85546875" style="2161" customWidth="1"/>
    <col min="13570" max="13570" width="9.7109375" style="2161" customWidth="1"/>
    <col min="13571" max="13572" width="10.7109375" style="2161" customWidth="1"/>
    <col min="13573" max="13573" width="10.28515625" style="2161" customWidth="1"/>
    <col min="13574" max="13574" width="10.42578125" style="2161" customWidth="1"/>
    <col min="13575" max="13575" width="28.7109375" style="2161" customWidth="1"/>
    <col min="13576" max="13576" width="12.7109375" style="2161" customWidth="1"/>
    <col min="13577" max="13581" width="9.7109375" style="2161" customWidth="1"/>
    <col min="13582" max="13582" width="11.7109375" style="2161" customWidth="1"/>
    <col min="13583" max="13584" width="11" style="2161" customWidth="1"/>
    <col min="13585" max="13585" width="14.42578125" style="2161" customWidth="1"/>
    <col min="13586" max="13586" width="4.140625" style="2161" customWidth="1"/>
    <col min="13587" max="13587" width="13.28515625" style="2161" customWidth="1"/>
    <col min="13588" max="13588" width="28.140625" style="2161" customWidth="1"/>
    <col min="13589" max="13589" width="11" style="2161" customWidth="1"/>
    <col min="13590" max="13590" width="14.42578125" style="2161" customWidth="1"/>
    <col min="13591" max="13591" width="4.140625" style="2161" customWidth="1"/>
    <col min="13592" max="13593" width="11" style="2161" customWidth="1"/>
    <col min="13594" max="13594" width="14.42578125" style="2161" customWidth="1"/>
    <col min="13595" max="13595" width="4.140625" style="2161" customWidth="1"/>
    <col min="13596" max="13596" width="14.42578125" style="2161" customWidth="1"/>
    <col min="13597" max="13824" width="11" style="2161"/>
    <col min="13825" max="13825" width="27.85546875" style="2161" customWidth="1"/>
    <col min="13826" max="13826" width="9.7109375" style="2161" customWidth="1"/>
    <col min="13827" max="13828" width="10.7109375" style="2161" customWidth="1"/>
    <col min="13829" max="13829" width="10.28515625" style="2161" customWidth="1"/>
    <col min="13830" max="13830" width="10.42578125" style="2161" customWidth="1"/>
    <col min="13831" max="13831" width="28.7109375" style="2161" customWidth="1"/>
    <col min="13832" max="13832" width="12.7109375" style="2161" customWidth="1"/>
    <col min="13833" max="13837" width="9.7109375" style="2161" customWidth="1"/>
    <col min="13838" max="13838" width="11.7109375" style="2161" customWidth="1"/>
    <col min="13839" max="13840" width="11" style="2161" customWidth="1"/>
    <col min="13841" max="13841" width="14.42578125" style="2161" customWidth="1"/>
    <col min="13842" max="13842" width="4.140625" style="2161" customWidth="1"/>
    <col min="13843" max="13843" width="13.28515625" style="2161" customWidth="1"/>
    <col min="13844" max="13844" width="28.140625" style="2161" customWidth="1"/>
    <col min="13845" max="13845" width="11" style="2161" customWidth="1"/>
    <col min="13846" max="13846" width="14.42578125" style="2161" customWidth="1"/>
    <col min="13847" max="13847" width="4.140625" style="2161" customWidth="1"/>
    <col min="13848" max="13849" width="11" style="2161" customWidth="1"/>
    <col min="13850" max="13850" width="14.42578125" style="2161" customWidth="1"/>
    <col min="13851" max="13851" width="4.140625" style="2161" customWidth="1"/>
    <col min="13852" max="13852" width="14.42578125" style="2161" customWidth="1"/>
    <col min="13853" max="14080" width="11" style="2161"/>
    <col min="14081" max="14081" width="27.85546875" style="2161" customWidth="1"/>
    <col min="14082" max="14082" width="9.7109375" style="2161" customWidth="1"/>
    <col min="14083" max="14084" width="10.7109375" style="2161" customWidth="1"/>
    <col min="14085" max="14085" width="10.28515625" style="2161" customWidth="1"/>
    <col min="14086" max="14086" width="10.42578125" style="2161" customWidth="1"/>
    <col min="14087" max="14087" width="28.7109375" style="2161" customWidth="1"/>
    <col min="14088" max="14088" width="12.7109375" style="2161" customWidth="1"/>
    <col min="14089" max="14093" width="9.7109375" style="2161" customWidth="1"/>
    <col min="14094" max="14094" width="11.7109375" style="2161" customWidth="1"/>
    <col min="14095" max="14096" width="11" style="2161" customWidth="1"/>
    <col min="14097" max="14097" width="14.42578125" style="2161" customWidth="1"/>
    <col min="14098" max="14098" width="4.140625" style="2161" customWidth="1"/>
    <col min="14099" max="14099" width="13.28515625" style="2161" customWidth="1"/>
    <col min="14100" max="14100" width="28.140625" style="2161" customWidth="1"/>
    <col min="14101" max="14101" width="11" style="2161" customWidth="1"/>
    <col min="14102" max="14102" width="14.42578125" style="2161" customWidth="1"/>
    <col min="14103" max="14103" width="4.140625" style="2161" customWidth="1"/>
    <col min="14104" max="14105" width="11" style="2161" customWidth="1"/>
    <col min="14106" max="14106" width="14.42578125" style="2161" customWidth="1"/>
    <col min="14107" max="14107" width="4.140625" style="2161" customWidth="1"/>
    <col min="14108" max="14108" width="14.42578125" style="2161" customWidth="1"/>
    <col min="14109" max="14336" width="11" style="2161"/>
    <col min="14337" max="14337" width="27.85546875" style="2161" customWidth="1"/>
    <col min="14338" max="14338" width="9.7109375" style="2161" customWidth="1"/>
    <col min="14339" max="14340" width="10.7109375" style="2161" customWidth="1"/>
    <col min="14341" max="14341" width="10.28515625" style="2161" customWidth="1"/>
    <col min="14342" max="14342" width="10.42578125" style="2161" customWidth="1"/>
    <col min="14343" max="14343" width="28.7109375" style="2161" customWidth="1"/>
    <col min="14344" max="14344" width="12.7109375" style="2161" customWidth="1"/>
    <col min="14345" max="14349" width="9.7109375" style="2161" customWidth="1"/>
    <col min="14350" max="14350" width="11.7109375" style="2161" customWidth="1"/>
    <col min="14351" max="14352" width="11" style="2161" customWidth="1"/>
    <col min="14353" max="14353" width="14.42578125" style="2161" customWidth="1"/>
    <col min="14354" max="14354" width="4.140625" style="2161" customWidth="1"/>
    <col min="14355" max="14355" width="13.28515625" style="2161" customWidth="1"/>
    <col min="14356" max="14356" width="28.140625" style="2161" customWidth="1"/>
    <col min="14357" max="14357" width="11" style="2161" customWidth="1"/>
    <col min="14358" max="14358" width="14.42578125" style="2161" customWidth="1"/>
    <col min="14359" max="14359" width="4.140625" style="2161" customWidth="1"/>
    <col min="14360" max="14361" width="11" style="2161" customWidth="1"/>
    <col min="14362" max="14362" width="14.42578125" style="2161" customWidth="1"/>
    <col min="14363" max="14363" width="4.140625" style="2161" customWidth="1"/>
    <col min="14364" max="14364" width="14.42578125" style="2161" customWidth="1"/>
    <col min="14365" max="14592" width="11" style="2161"/>
    <col min="14593" max="14593" width="27.85546875" style="2161" customWidth="1"/>
    <col min="14594" max="14594" width="9.7109375" style="2161" customWidth="1"/>
    <col min="14595" max="14596" width="10.7109375" style="2161" customWidth="1"/>
    <col min="14597" max="14597" width="10.28515625" style="2161" customWidth="1"/>
    <col min="14598" max="14598" width="10.42578125" style="2161" customWidth="1"/>
    <col min="14599" max="14599" width="28.7109375" style="2161" customWidth="1"/>
    <col min="14600" max="14600" width="12.7109375" style="2161" customWidth="1"/>
    <col min="14601" max="14605" width="9.7109375" style="2161" customWidth="1"/>
    <col min="14606" max="14606" width="11.7109375" style="2161" customWidth="1"/>
    <col min="14607" max="14608" width="11" style="2161" customWidth="1"/>
    <col min="14609" max="14609" width="14.42578125" style="2161" customWidth="1"/>
    <col min="14610" max="14610" width="4.140625" style="2161" customWidth="1"/>
    <col min="14611" max="14611" width="13.28515625" style="2161" customWidth="1"/>
    <col min="14612" max="14612" width="28.140625" style="2161" customWidth="1"/>
    <col min="14613" max="14613" width="11" style="2161" customWidth="1"/>
    <col min="14614" max="14614" width="14.42578125" style="2161" customWidth="1"/>
    <col min="14615" max="14615" width="4.140625" style="2161" customWidth="1"/>
    <col min="14616" max="14617" width="11" style="2161" customWidth="1"/>
    <col min="14618" max="14618" width="14.42578125" style="2161" customWidth="1"/>
    <col min="14619" max="14619" width="4.140625" style="2161" customWidth="1"/>
    <col min="14620" max="14620" width="14.42578125" style="2161" customWidth="1"/>
    <col min="14621" max="14848" width="11" style="2161"/>
    <col min="14849" max="14849" width="27.85546875" style="2161" customWidth="1"/>
    <col min="14850" max="14850" width="9.7109375" style="2161" customWidth="1"/>
    <col min="14851" max="14852" width="10.7109375" style="2161" customWidth="1"/>
    <col min="14853" max="14853" width="10.28515625" style="2161" customWidth="1"/>
    <col min="14854" max="14854" width="10.42578125" style="2161" customWidth="1"/>
    <col min="14855" max="14855" width="28.7109375" style="2161" customWidth="1"/>
    <col min="14856" max="14856" width="12.7109375" style="2161" customWidth="1"/>
    <col min="14857" max="14861" width="9.7109375" style="2161" customWidth="1"/>
    <col min="14862" max="14862" width="11.7109375" style="2161" customWidth="1"/>
    <col min="14863" max="14864" width="11" style="2161" customWidth="1"/>
    <col min="14865" max="14865" width="14.42578125" style="2161" customWidth="1"/>
    <col min="14866" max="14866" width="4.140625" style="2161" customWidth="1"/>
    <col min="14867" max="14867" width="13.28515625" style="2161" customWidth="1"/>
    <col min="14868" max="14868" width="28.140625" style="2161" customWidth="1"/>
    <col min="14869" max="14869" width="11" style="2161" customWidth="1"/>
    <col min="14870" max="14870" width="14.42578125" style="2161" customWidth="1"/>
    <col min="14871" max="14871" width="4.140625" style="2161" customWidth="1"/>
    <col min="14872" max="14873" width="11" style="2161" customWidth="1"/>
    <col min="14874" max="14874" width="14.42578125" style="2161" customWidth="1"/>
    <col min="14875" max="14875" width="4.140625" style="2161" customWidth="1"/>
    <col min="14876" max="14876" width="14.42578125" style="2161" customWidth="1"/>
    <col min="14877" max="15104" width="11" style="2161"/>
    <col min="15105" max="15105" width="27.85546875" style="2161" customWidth="1"/>
    <col min="15106" max="15106" width="9.7109375" style="2161" customWidth="1"/>
    <col min="15107" max="15108" width="10.7109375" style="2161" customWidth="1"/>
    <col min="15109" max="15109" width="10.28515625" style="2161" customWidth="1"/>
    <col min="15110" max="15110" width="10.42578125" style="2161" customWidth="1"/>
    <col min="15111" max="15111" width="28.7109375" style="2161" customWidth="1"/>
    <col min="15112" max="15112" width="12.7109375" style="2161" customWidth="1"/>
    <col min="15113" max="15117" width="9.7109375" style="2161" customWidth="1"/>
    <col min="15118" max="15118" width="11.7109375" style="2161" customWidth="1"/>
    <col min="15119" max="15120" width="11" style="2161" customWidth="1"/>
    <col min="15121" max="15121" width="14.42578125" style="2161" customWidth="1"/>
    <col min="15122" max="15122" width="4.140625" style="2161" customWidth="1"/>
    <col min="15123" max="15123" width="13.28515625" style="2161" customWidth="1"/>
    <col min="15124" max="15124" width="28.140625" style="2161" customWidth="1"/>
    <col min="15125" max="15125" width="11" style="2161" customWidth="1"/>
    <col min="15126" max="15126" width="14.42578125" style="2161" customWidth="1"/>
    <col min="15127" max="15127" width="4.140625" style="2161" customWidth="1"/>
    <col min="15128" max="15129" width="11" style="2161" customWidth="1"/>
    <col min="15130" max="15130" width="14.42578125" style="2161" customWidth="1"/>
    <col min="15131" max="15131" width="4.140625" style="2161" customWidth="1"/>
    <col min="15132" max="15132" width="14.42578125" style="2161" customWidth="1"/>
    <col min="15133" max="15360" width="11" style="2161"/>
    <col min="15361" max="15361" width="27.85546875" style="2161" customWidth="1"/>
    <col min="15362" max="15362" width="9.7109375" style="2161" customWidth="1"/>
    <col min="15363" max="15364" width="10.7109375" style="2161" customWidth="1"/>
    <col min="15365" max="15365" width="10.28515625" style="2161" customWidth="1"/>
    <col min="15366" max="15366" width="10.42578125" style="2161" customWidth="1"/>
    <col min="15367" max="15367" width="28.7109375" style="2161" customWidth="1"/>
    <col min="15368" max="15368" width="12.7109375" style="2161" customWidth="1"/>
    <col min="15369" max="15373" width="9.7109375" style="2161" customWidth="1"/>
    <col min="15374" max="15374" width="11.7109375" style="2161" customWidth="1"/>
    <col min="15375" max="15376" width="11" style="2161" customWidth="1"/>
    <col min="15377" max="15377" width="14.42578125" style="2161" customWidth="1"/>
    <col min="15378" max="15378" width="4.140625" style="2161" customWidth="1"/>
    <col min="15379" max="15379" width="13.28515625" style="2161" customWidth="1"/>
    <col min="15380" max="15380" width="28.140625" style="2161" customWidth="1"/>
    <col min="15381" max="15381" width="11" style="2161" customWidth="1"/>
    <col min="15382" max="15382" width="14.42578125" style="2161" customWidth="1"/>
    <col min="15383" max="15383" width="4.140625" style="2161" customWidth="1"/>
    <col min="15384" max="15385" width="11" style="2161" customWidth="1"/>
    <col min="15386" max="15386" width="14.42578125" style="2161" customWidth="1"/>
    <col min="15387" max="15387" width="4.140625" style="2161" customWidth="1"/>
    <col min="15388" max="15388" width="14.42578125" style="2161" customWidth="1"/>
    <col min="15389" max="15616" width="11" style="2161"/>
    <col min="15617" max="15617" width="27.85546875" style="2161" customWidth="1"/>
    <col min="15618" max="15618" width="9.7109375" style="2161" customWidth="1"/>
    <col min="15619" max="15620" width="10.7109375" style="2161" customWidth="1"/>
    <col min="15621" max="15621" width="10.28515625" style="2161" customWidth="1"/>
    <col min="15622" max="15622" width="10.42578125" style="2161" customWidth="1"/>
    <col min="15623" max="15623" width="28.7109375" style="2161" customWidth="1"/>
    <col min="15624" max="15624" width="12.7109375" style="2161" customWidth="1"/>
    <col min="15625" max="15629" width="9.7109375" style="2161" customWidth="1"/>
    <col min="15630" max="15630" width="11.7109375" style="2161" customWidth="1"/>
    <col min="15631" max="15632" width="11" style="2161" customWidth="1"/>
    <col min="15633" max="15633" width="14.42578125" style="2161" customWidth="1"/>
    <col min="15634" max="15634" width="4.140625" style="2161" customWidth="1"/>
    <col min="15635" max="15635" width="13.28515625" style="2161" customWidth="1"/>
    <col min="15636" max="15636" width="28.140625" style="2161" customWidth="1"/>
    <col min="15637" max="15637" width="11" style="2161" customWidth="1"/>
    <col min="15638" max="15638" width="14.42578125" style="2161" customWidth="1"/>
    <col min="15639" max="15639" width="4.140625" style="2161" customWidth="1"/>
    <col min="15640" max="15641" width="11" style="2161" customWidth="1"/>
    <col min="15642" max="15642" width="14.42578125" style="2161" customWidth="1"/>
    <col min="15643" max="15643" width="4.140625" style="2161" customWidth="1"/>
    <col min="15644" max="15644" width="14.42578125" style="2161" customWidth="1"/>
    <col min="15645" max="15872" width="11" style="2161"/>
    <col min="15873" max="15873" width="27.85546875" style="2161" customWidth="1"/>
    <col min="15874" max="15874" width="9.7109375" style="2161" customWidth="1"/>
    <col min="15875" max="15876" width="10.7109375" style="2161" customWidth="1"/>
    <col min="15877" max="15877" width="10.28515625" style="2161" customWidth="1"/>
    <col min="15878" max="15878" width="10.42578125" style="2161" customWidth="1"/>
    <col min="15879" max="15879" width="28.7109375" style="2161" customWidth="1"/>
    <col min="15880" max="15880" width="12.7109375" style="2161" customWidth="1"/>
    <col min="15881" max="15885" width="9.7109375" style="2161" customWidth="1"/>
    <col min="15886" max="15886" width="11.7109375" style="2161" customWidth="1"/>
    <col min="15887" max="15888" width="11" style="2161" customWidth="1"/>
    <col min="15889" max="15889" width="14.42578125" style="2161" customWidth="1"/>
    <col min="15890" max="15890" width="4.140625" style="2161" customWidth="1"/>
    <col min="15891" max="15891" width="13.28515625" style="2161" customWidth="1"/>
    <col min="15892" max="15892" width="28.140625" style="2161" customWidth="1"/>
    <col min="15893" max="15893" width="11" style="2161" customWidth="1"/>
    <col min="15894" max="15894" width="14.42578125" style="2161" customWidth="1"/>
    <col min="15895" max="15895" width="4.140625" style="2161" customWidth="1"/>
    <col min="15896" max="15897" width="11" style="2161" customWidth="1"/>
    <col min="15898" max="15898" width="14.42578125" style="2161" customWidth="1"/>
    <col min="15899" max="15899" width="4.140625" style="2161" customWidth="1"/>
    <col min="15900" max="15900" width="14.42578125" style="2161" customWidth="1"/>
    <col min="15901" max="16128" width="11" style="2161"/>
    <col min="16129" max="16129" width="27.85546875" style="2161" customWidth="1"/>
    <col min="16130" max="16130" width="9.7109375" style="2161" customWidth="1"/>
    <col min="16131" max="16132" width="10.7109375" style="2161" customWidth="1"/>
    <col min="16133" max="16133" width="10.28515625" style="2161" customWidth="1"/>
    <col min="16134" max="16134" width="10.42578125" style="2161" customWidth="1"/>
    <col min="16135" max="16135" width="28.7109375" style="2161" customWidth="1"/>
    <col min="16136" max="16136" width="12.7109375" style="2161" customWidth="1"/>
    <col min="16137" max="16141" width="9.7109375" style="2161" customWidth="1"/>
    <col min="16142" max="16142" width="11.7109375" style="2161" customWidth="1"/>
    <col min="16143" max="16144" width="11" style="2161" customWidth="1"/>
    <col min="16145" max="16145" width="14.42578125" style="2161" customWidth="1"/>
    <col min="16146" max="16146" width="4.140625" style="2161" customWidth="1"/>
    <col min="16147" max="16147" width="13.28515625" style="2161" customWidth="1"/>
    <col min="16148" max="16148" width="28.140625" style="2161" customWidth="1"/>
    <col min="16149" max="16149" width="11" style="2161" customWidth="1"/>
    <col min="16150" max="16150" width="14.42578125" style="2161" customWidth="1"/>
    <col min="16151" max="16151" width="4.140625" style="2161" customWidth="1"/>
    <col min="16152" max="16153" width="11" style="2161" customWidth="1"/>
    <col min="16154" max="16154" width="14.42578125" style="2161" customWidth="1"/>
    <col min="16155" max="16155" width="4.140625" style="2161" customWidth="1"/>
    <col min="16156" max="16156" width="14.42578125" style="2161" customWidth="1"/>
    <col min="16157" max="16384" width="11" style="2161"/>
  </cols>
  <sheetData>
    <row r="1" spans="1:19" s="2156" customFormat="1" ht="24.75" customHeight="1">
      <c r="A1" s="2153" t="s">
        <v>1799</v>
      </c>
      <c r="B1" s="2194"/>
      <c r="C1" s="2194"/>
      <c r="D1" s="2194"/>
      <c r="E1" s="2194"/>
      <c r="F1" s="2194"/>
      <c r="G1" s="2155" t="s">
        <v>1800</v>
      </c>
      <c r="M1" s="2157"/>
    </row>
    <row r="2" spans="1:19" ht="12.75" customHeight="1">
      <c r="A2" s="2158" t="s">
        <v>270</v>
      </c>
      <c r="G2" s="2160"/>
      <c r="M2" s="2162"/>
    </row>
    <row r="3" spans="1:19" s="2164" customFormat="1" ht="19.5" customHeight="1">
      <c r="A3" s="2206" t="s">
        <v>1821</v>
      </c>
      <c r="B3" s="2219"/>
      <c r="C3" s="2210"/>
      <c r="D3" s="2210"/>
      <c r="E3" s="2210"/>
      <c r="F3" s="2780" t="s">
        <v>1822</v>
      </c>
      <c r="G3" s="2780"/>
      <c r="N3" s="2165"/>
    </row>
    <row r="4" spans="1:19" s="2164" customFormat="1" ht="19.5" customHeight="1">
      <c r="A4" s="2207" t="s">
        <v>1823</v>
      </c>
      <c r="B4" s="2209"/>
      <c r="C4" s="2220"/>
      <c r="D4" s="2220"/>
      <c r="E4" s="2220"/>
      <c r="F4" s="2781" t="s">
        <v>1824</v>
      </c>
      <c r="G4" s="2781"/>
      <c r="N4" s="2167"/>
    </row>
    <row r="5" spans="1:19" s="2164" customFormat="1" ht="19.5" customHeight="1">
      <c r="A5" s="2207"/>
      <c r="B5" s="2209"/>
      <c r="C5" s="2220"/>
      <c r="D5" s="2220"/>
      <c r="E5" s="2220"/>
      <c r="F5" s="2220"/>
      <c r="G5" s="2208"/>
      <c r="N5" s="2167"/>
    </row>
    <row r="6" spans="1:19" s="2164" customFormat="1" ht="16.5" customHeight="1">
      <c r="A6" s="122" t="s">
        <v>2072</v>
      </c>
      <c r="B6" s="122"/>
      <c r="C6" s="2210" t="s">
        <v>18</v>
      </c>
      <c r="D6" s="2210" t="s">
        <v>314</v>
      </c>
      <c r="E6" s="2210" t="s">
        <v>312</v>
      </c>
      <c r="F6" s="2211" t="s">
        <v>305</v>
      </c>
      <c r="G6" s="49" t="s">
        <v>2073</v>
      </c>
      <c r="H6" s="2221"/>
      <c r="I6" s="2221"/>
      <c r="J6" s="2222"/>
      <c r="K6" s="2223"/>
      <c r="L6" s="2223"/>
      <c r="M6" s="2223"/>
      <c r="N6" s="2193"/>
      <c r="O6" s="2224"/>
      <c r="P6" s="2225"/>
      <c r="Q6" s="2225"/>
      <c r="R6" s="2225"/>
      <c r="S6" s="2225"/>
    </row>
    <row r="7" spans="1:19" s="2164" customFormat="1" ht="18.75">
      <c r="A7" s="2184"/>
      <c r="B7" s="2159"/>
      <c r="C7" s="2226" t="s">
        <v>1825</v>
      </c>
      <c r="D7" s="2212" t="s">
        <v>474</v>
      </c>
      <c r="E7" s="2212" t="s">
        <v>475</v>
      </c>
      <c r="F7" s="2212" t="s">
        <v>476</v>
      </c>
      <c r="G7" s="2184"/>
      <c r="H7" s="2225"/>
      <c r="I7" s="2225"/>
      <c r="J7" s="2225"/>
      <c r="K7" s="2225"/>
      <c r="L7" s="2225"/>
      <c r="M7" s="2225"/>
      <c r="N7" s="2227"/>
      <c r="O7" s="2228"/>
      <c r="P7" s="2225"/>
      <c r="Q7" s="2225"/>
      <c r="R7" s="2225"/>
      <c r="S7" s="2225"/>
    </row>
    <row r="8" spans="1:19" s="2164" customFormat="1" ht="6" customHeight="1">
      <c r="A8" s="2184"/>
      <c r="B8" s="2159"/>
      <c r="C8" s="2212"/>
      <c r="D8" s="2212"/>
      <c r="E8" s="2212"/>
      <c r="F8" s="2212"/>
      <c r="G8" s="2184"/>
      <c r="H8" s="2225"/>
      <c r="I8" s="2225"/>
      <c r="J8" s="2225"/>
      <c r="K8" s="2225"/>
      <c r="L8" s="2225"/>
      <c r="M8" s="2225"/>
      <c r="N8" s="592"/>
      <c r="O8" s="2229"/>
      <c r="P8" s="2225"/>
      <c r="Q8" s="2225"/>
      <c r="R8" s="2225"/>
      <c r="S8" s="2225"/>
    </row>
    <row r="9" spans="1:19" ht="15" customHeight="1">
      <c r="A9" s="2209" t="s">
        <v>1826</v>
      </c>
      <c r="B9" s="2209"/>
      <c r="C9" s="2161"/>
      <c r="D9" s="2161"/>
      <c r="E9" s="2161"/>
      <c r="G9" s="2213" t="s">
        <v>1827</v>
      </c>
      <c r="H9" s="2230"/>
      <c r="I9" s="2230"/>
      <c r="J9" s="2231"/>
      <c r="K9" s="2231"/>
      <c r="L9" s="2231"/>
      <c r="M9" s="2231"/>
      <c r="N9" s="592"/>
      <c r="O9" s="2229"/>
      <c r="P9" s="2232"/>
      <c r="Q9" s="2232"/>
      <c r="R9" s="2232"/>
      <c r="S9" s="2232"/>
    </row>
    <row r="10" spans="1:19" ht="19.5" customHeight="1">
      <c r="A10" s="2214" t="s">
        <v>1828</v>
      </c>
      <c r="B10" s="2214"/>
      <c r="C10" s="2233">
        <f>D10+E10+F10</f>
        <v>50851</v>
      </c>
      <c r="D10" s="2234">
        <v>1</v>
      </c>
      <c r="E10" s="2234">
        <v>917</v>
      </c>
      <c r="F10" s="2234">
        <v>49933</v>
      </c>
      <c r="G10" s="2208" t="s">
        <v>1829</v>
      </c>
      <c r="H10" s="2235"/>
      <c r="I10" s="2235"/>
      <c r="J10" s="592"/>
      <c r="K10" s="592"/>
      <c r="L10" s="592"/>
      <c r="M10" s="592"/>
      <c r="N10" s="592"/>
      <c r="O10" s="2229"/>
      <c r="P10" s="2232"/>
      <c r="Q10" s="2232"/>
      <c r="R10" s="2232"/>
      <c r="S10" s="2232"/>
    </row>
    <row r="11" spans="1:19" ht="19.5" customHeight="1">
      <c r="A11" s="2214" t="s">
        <v>1830</v>
      </c>
      <c r="B11" s="2214"/>
      <c r="C11" s="2233">
        <f t="shared" ref="C11:C13" si="0">D11+E11+F11</f>
        <v>71591</v>
      </c>
      <c r="D11" s="2234">
        <v>33</v>
      </c>
      <c r="E11" s="2234">
        <v>16644</v>
      </c>
      <c r="F11" s="2234">
        <v>54914</v>
      </c>
      <c r="G11" s="2208" t="s">
        <v>1831</v>
      </c>
      <c r="H11" s="2235"/>
      <c r="I11" s="2235"/>
      <c r="J11" s="592"/>
      <c r="K11" s="592"/>
      <c r="L11" s="592"/>
      <c r="M11" s="592"/>
      <c r="N11" s="592"/>
      <c r="O11" s="2229"/>
      <c r="P11" s="2232"/>
      <c r="Q11" s="2232"/>
      <c r="R11" s="2232"/>
      <c r="S11" s="2232"/>
    </row>
    <row r="12" spans="1:19" ht="19.5" customHeight="1">
      <c r="A12" s="2214" t="s">
        <v>1832</v>
      </c>
      <c r="B12" s="2214"/>
      <c r="C12" s="2508">
        <f t="shared" si="0"/>
        <v>88677</v>
      </c>
      <c r="D12" s="2234">
        <v>301</v>
      </c>
      <c r="E12" s="2234">
        <v>35595</v>
      </c>
      <c r="F12" s="2234">
        <v>52781</v>
      </c>
      <c r="G12" s="2208" t="s">
        <v>1833</v>
      </c>
      <c r="H12" s="2235"/>
      <c r="I12" s="2235"/>
      <c r="J12" s="592"/>
      <c r="K12" s="592"/>
      <c r="L12" s="592"/>
      <c r="M12" s="592"/>
      <c r="N12" s="592"/>
      <c r="O12" s="2228"/>
      <c r="P12" s="2232"/>
      <c r="Q12" s="2232"/>
      <c r="R12" s="2232"/>
      <c r="S12" s="2232"/>
    </row>
    <row r="13" spans="1:19" s="2164" customFormat="1" ht="19.5" customHeight="1">
      <c r="A13" s="2214" t="s">
        <v>1834</v>
      </c>
      <c r="B13" s="2214"/>
      <c r="C13" s="2508">
        <f t="shared" si="0"/>
        <v>149576</v>
      </c>
      <c r="D13" s="2234">
        <v>5560</v>
      </c>
      <c r="E13" s="2234">
        <v>58261</v>
      </c>
      <c r="F13" s="2234">
        <v>85755</v>
      </c>
      <c r="G13" s="2208" t="s">
        <v>1835</v>
      </c>
      <c r="H13" s="2235"/>
      <c r="I13" s="2235"/>
      <c r="J13" s="592"/>
      <c r="K13" s="592"/>
      <c r="L13" s="592"/>
      <c r="M13" s="592"/>
      <c r="N13" s="592"/>
      <c r="O13" s="2236"/>
      <c r="P13" s="2225"/>
      <c r="Q13" s="2225"/>
      <c r="R13" s="2225"/>
      <c r="S13" s="2225"/>
    </row>
    <row r="14" spans="1:19" s="2164" customFormat="1" ht="19.5" customHeight="1">
      <c r="A14" s="2209" t="s">
        <v>17</v>
      </c>
      <c r="B14" s="2214"/>
      <c r="C14" s="2508">
        <f>SUM(C10:C13)</f>
        <v>360695</v>
      </c>
      <c r="D14" s="2233">
        <f>SUM(D10:D13)</f>
        <v>5895</v>
      </c>
      <c r="E14" s="2233">
        <f>SUM(E10:E13)</f>
        <v>111417</v>
      </c>
      <c r="F14" s="2233">
        <f>SUM(F10:F13)</f>
        <v>243383</v>
      </c>
      <c r="G14" s="2213" t="s">
        <v>1836</v>
      </c>
      <c r="H14" s="360"/>
      <c r="I14" s="360"/>
      <c r="J14" s="592"/>
      <c r="K14" s="592"/>
      <c r="L14" s="592"/>
      <c r="M14" s="592"/>
      <c r="N14" s="2225"/>
      <c r="O14" s="2225"/>
      <c r="P14" s="2225"/>
      <c r="Q14" s="2225"/>
      <c r="R14" s="2237"/>
      <c r="S14" s="2225"/>
    </row>
    <row r="15" spans="1:19" s="2164" customFormat="1" ht="19.5" customHeight="1">
      <c r="A15" s="2209"/>
      <c r="B15" s="2209"/>
      <c r="C15" s="2172"/>
      <c r="D15" s="2172"/>
      <c r="E15" s="2172"/>
      <c r="F15" s="2172"/>
      <c r="G15" s="2213"/>
      <c r="H15" s="2225"/>
      <c r="I15" s="2225"/>
      <c r="J15" s="360"/>
      <c r="K15" s="360"/>
      <c r="L15" s="592"/>
      <c r="M15" s="2225"/>
      <c r="N15" s="2225"/>
      <c r="O15" s="2225"/>
      <c r="P15" s="2225"/>
      <c r="Q15" s="2225"/>
      <c r="R15" s="2237"/>
      <c r="S15" s="2225"/>
    </row>
    <row r="16" spans="1:19" s="2164" customFormat="1" ht="19.5" customHeight="1">
      <c r="A16" s="2238"/>
      <c r="B16" s="2194"/>
      <c r="C16" s="2239"/>
      <c r="D16" s="2239"/>
      <c r="E16" s="2194"/>
      <c r="F16" s="2194"/>
      <c r="G16" s="2186"/>
      <c r="H16" s="2225"/>
      <c r="I16" s="360"/>
      <c r="J16" s="360"/>
      <c r="K16" s="1532"/>
      <c r="L16" s="2225"/>
      <c r="M16" s="2240"/>
      <c r="N16" s="2225"/>
      <c r="O16" s="2225"/>
      <c r="P16" s="2225"/>
      <c r="Q16" s="2237"/>
      <c r="R16" s="2225"/>
      <c r="S16" s="2225"/>
    </row>
    <row r="17" spans="1:19" s="2178" customFormat="1" ht="17.25" customHeight="1">
      <c r="A17" s="2238" t="s">
        <v>1837</v>
      </c>
      <c r="B17" s="2194"/>
      <c r="C17" s="2239"/>
      <c r="D17" s="2239"/>
      <c r="E17" s="2194"/>
      <c r="F17" s="2777" t="s">
        <v>1838</v>
      </c>
      <c r="G17" s="2777"/>
      <c r="H17" s="360"/>
      <c r="I17" s="360"/>
      <c r="J17" s="1532"/>
      <c r="K17" s="1532"/>
      <c r="L17" s="2236"/>
      <c r="M17" s="2241"/>
      <c r="N17" s="2236"/>
      <c r="O17" s="2236"/>
      <c r="P17" s="2236"/>
      <c r="Q17" s="2236"/>
      <c r="R17" s="2236"/>
      <c r="S17" s="2236"/>
    </row>
    <row r="18" spans="1:19" s="2178" customFormat="1" ht="17.25" customHeight="1">
      <c r="A18" s="2238" t="s">
        <v>1839</v>
      </c>
      <c r="B18" s="2194"/>
      <c r="C18" s="2239"/>
      <c r="D18" s="2239"/>
      <c r="E18" s="2782" t="s">
        <v>1840</v>
      </c>
      <c r="F18" s="2782"/>
      <c r="G18" s="2782"/>
      <c r="H18" s="360"/>
      <c r="I18" s="360"/>
      <c r="J18" s="592"/>
      <c r="K18" s="1532"/>
      <c r="L18" s="2236"/>
      <c r="M18" s="2241"/>
      <c r="N18" s="2236"/>
      <c r="O18" s="2236"/>
      <c r="P18" s="2236"/>
      <c r="Q18" s="2236"/>
      <c r="R18" s="2236"/>
      <c r="S18" s="2236"/>
    </row>
    <row r="19" spans="1:19" s="2178" customFormat="1" ht="17.25" customHeight="1">
      <c r="A19" s="2185"/>
      <c r="B19" s="2194"/>
      <c r="C19" s="2194"/>
      <c r="D19" s="2194"/>
      <c r="E19" s="2194"/>
      <c r="F19" s="2194"/>
      <c r="G19" s="2242"/>
      <c r="H19" s="360"/>
      <c r="I19" s="360"/>
      <c r="J19" s="592"/>
      <c r="K19" s="1532"/>
      <c r="M19" s="2179"/>
    </row>
    <row r="20" spans="1:19" s="331" customFormat="1" ht="15" customHeight="1">
      <c r="A20" s="782" t="s">
        <v>1841</v>
      </c>
      <c r="B20" s="592"/>
      <c r="C20" s="851" t="s">
        <v>2072</v>
      </c>
      <c r="D20" s="851" t="s">
        <v>4</v>
      </c>
      <c r="E20" s="851" t="s">
        <v>5</v>
      </c>
      <c r="F20" s="851" t="s">
        <v>6</v>
      </c>
      <c r="G20" s="2243" t="s">
        <v>1842</v>
      </c>
      <c r="H20" s="360"/>
    </row>
    <row r="21" spans="1:19" s="331" customFormat="1" ht="7.5" customHeight="1">
      <c r="A21" s="360"/>
      <c r="B21" s="592"/>
      <c r="G21" s="2244"/>
      <c r="H21" s="360"/>
    </row>
    <row r="22" spans="1:19" s="331" customFormat="1" ht="12.95" customHeight="1">
      <c r="A22" s="2185" t="s">
        <v>1843</v>
      </c>
      <c r="G22" s="2242" t="s">
        <v>883</v>
      </c>
      <c r="O22" s="2245"/>
    </row>
    <row r="23" spans="1:19" s="331" customFormat="1" ht="12.95" customHeight="1">
      <c r="A23" s="2185" t="s">
        <v>1844</v>
      </c>
      <c r="B23" s="2162"/>
      <c r="C23" s="2247">
        <v>30013</v>
      </c>
      <c r="D23" s="2247">
        <v>35798</v>
      </c>
      <c r="E23" s="2247">
        <v>36850</v>
      </c>
      <c r="F23" s="2247">
        <v>35045</v>
      </c>
      <c r="G23" s="2246" t="s">
        <v>1845</v>
      </c>
      <c r="H23" s="2162"/>
    </row>
    <row r="24" spans="1:19" s="331" customFormat="1" ht="12.95" customHeight="1">
      <c r="A24" s="2158" t="s">
        <v>386</v>
      </c>
      <c r="B24" s="2162"/>
      <c r="C24" s="2499">
        <v>3774</v>
      </c>
      <c r="D24" s="2499">
        <v>4250</v>
      </c>
      <c r="E24" s="2499" t="s">
        <v>249</v>
      </c>
      <c r="F24" s="2499" t="s">
        <v>249</v>
      </c>
      <c r="G24" s="2160" t="s">
        <v>2125</v>
      </c>
      <c r="H24" s="2162"/>
    </row>
    <row r="25" spans="1:19" s="2181" customFormat="1" ht="12.95" customHeight="1">
      <c r="A25" s="2248" t="s">
        <v>1846</v>
      </c>
      <c r="B25" s="2194"/>
      <c r="C25" s="1817">
        <v>22421</v>
      </c>
      <c r="D25" s="1817">
        <v>22348</v>
      </c>
      <c r="E25" s="1817">
        <v>22348</v>
      </c>
      <c r="F25" s="2249">
        <v>23100</v>
      </c>
      <c r="G25" s="2246" t="s">
        <v>1847</v>
      </c>
      <c r="H25" s="2250"/>
    </row>
    <row r="26" spans="1:19" s="2181" customFormat="1" ht="12.95" customHeight="1">
      <c r="A26" s="2158" t="s">
        <v>386</v>
      </c>
      <c r="B26" s="2194"/>
      <c r="C26" s="2251">
        <v>2659</v>
      </c>
      <c r="D26" s="2251" t="s">
        <v>249</v>
      </c>
      <c r="E26" s="2251" t="s">
        <v>249</v>
      </c>
      <c r="F26" s="2500">
        <v>8619</v>
      </c>
      <c r="G26" s="2160" t="s">
        <v>2125</v>
      </c>
      <c r="H26" s="2250"/>
    </row>
    <row r="27" spans="1:19" s="331" customFormat="1" ht="12.95" customHeight="1">
      <c r="C27" s="414"/>
      <c r="D27" s="414"/>
      <c r="E27" s="414"/>
      <c r="F27" s="414"/>
    </row>
    <row r="28" spans="1:19" s="2181" customFormat="1" ht="12.95" customHeight="1">
      <c r="A28" s="2185" t="s">
        <v>1848</v>
      </c>
      <c r="B28" s="2162"/>
      <c r="C28" s="2162"/>
      <c r="D28" s="2162"/>
      <c r="E28" s="2162"/>
      <c r="F28" s="2162"/>
      <c r="G28" s="2242" t="s">
        <v>1849</v>
      </c>
      <c r="H28" s="2161"/>
    </row>
    <row r="29" spans="1:19" s="331" customFormat="1" ht="12.95" customHeight="1">
      <c r="A29" s="2185" t="s">
        <v>1844</v>
      </c>
      <c r="C29" s="2247">
        <v>60167</v>
      </c>
      <c r="D29" s="2247">
        <v>70589</v>
      </c>
      <c r="E29" s="2247">
        <v>73058</v>
      </c>
      <c r="F29" s="2247">
        <v>69545</v>
      </c>
      <c r="G29" s="2246" t="s">
        <v>1845</v>
      </c>
    </row>
    <row r="30" spans="1:19" s="331" customFormat="1" ht="12.95" customHeight="1">
      <c r="A30" s="2158" t="s">
        <v>386</v>
      </c>
      <c r="C30" s="2499">
        <v>10351</v>
      </c>
      <c r="D30" s="2499">
        <v>10776</v>
      </c>
      <c r="E30" s="2499" t="s">
        <v>249</v>
      </c>
      <c r="F30" s="2499" t="s">
        <v>249</v>
      </c>
      <c r="G30" s="2160" t="s">
        <v>2125</v>
      </c>
    </row>
    <row r="31" spans="1:19" ht="12.95" customHeight="1">
      <c r="A31" s="2248" t="s">
        <v>1846</v>
      </c>
      <c r="B31" s="1659"/>
      <c r="C31" s="1817">
        <v>33088</v>
      </c>
      <c r="D31" s="1817">
        <v>34078</v>
      </c>
      <c r="E31" s="1817">
        <v>34078</v>
      </c>
      <c r="F31" s="2249">
        <v>33300</v>
      </c>
      <c r="G31" s="2246" t="s">
        <v>1847</v>
      </c>
    </row>
    <row r="32" spans="1:19" ht="12.95" customHeight="1">
      <c r="A32" s="2158" t="s">
        <v>386</v>
      </c>
      <c r="B32" s="1659"/>
      <c r="C32" s="2251">
        <v>6175</v>
      </c>
      <c r="D32" s="2251" t="s">
        <v>249</v>
      </c>
      <c r="E32" s="2251" t="s">
        <v>249</v>
      </c>
      <c r="F32" s="2500">
        <v>11812</v>
      </c>
      <c r="G32" s="2160" t="s">
        <v>2125</v>
      </c>
    </row>
    <row r="33" spans="1:7" ht="12.95" customHeight="1">
      <c r="A33" s="2251"/>
      <c r="B33" s="2251"/>
      <c r="C33" s="2251"/>
      <c r="D33" s="2251"/>
      <c r="E33" s="2251"/>
      <c r="F33" s="2251"/>
      <c r="G33" s="2161"/>
    </row>
    <row r="34" spans="1:7" ht="12.95" customHeight="1">
      <c r="A34" s="2185" t="s">
        <v>1850</v>
      </c>
      <c r="B34" s="2251"/>
      <c r="C34" s="2251"/>
      <c r="D34" s="2251"/>
      <c r="E34" s="2251"/>
      <c r="F34" s="2251"/>
      <c r="G34" s="2242" t="s">
        <v>1851</v>
      </c>
    </row>
    <row r="35" spans="1:7" ht="12.95" customHeight="1">
      <c r="A35" s="2185" t="s">
        <v>1844</v>
      </c>
      <c r="B35" s="331"/>
      <c r="C35" s="2247">
        <v>70262</v>
      </c>
      <c r="D35" s="2247">
        <v>83737</v>
      </c>
      <c r="E35" s="2247">
        <v>91452</v>
      </c>
      <c r="F35" s="2247">
        <v>96935</v>
      </c>
      <c r="G35" s="2246" t="s">
        <v>1845</v>
      </c>
    </row>
    <row r="36" spans="1:7" ht="12.95" customHeight="1">
      <c r="A36" s="2158" t="s">
        <v>386</v>
      </c>
      <c r="B36" s="331"/>
      <c r="C36" s="2499">
        <v>26594</v>
      </c>
      <c r="D36" s="2499">
        <v>30599</v>
      </c>
      <c r="E36" s="2499" t="s">
        <v>249</v>
      </c>
      <c r="F36" s="2499" t="s">
        <v>249</v>
      </c>
      <c r="G36" s="2160" t="s">
        <v>2125</v>
      </c>
    </row>
    <row r="37" spans="1:7" ht="12.95" customHeight="1">
      <c r="A37" s="2248" t="s">
        <v>1846</v>
      </c>
      <c r="B37" s="1659"/>
      <c r="C37" s="1817">
        <v>30080</v>
      </c>
      <c r="D37" s="1817">
        <v>32687</v>
      </c>
      <c r="E37" s="1817">
        <v>32687</v>
      </c>
      <c r="F37" s="2249">
        <v>33158</v>
      </c>
      <c r="G37" s="2246" t="s">
        <v>1847</v>
      </c>
    </row>
    <row r="38" spans="1:7" ht="12.95" customHeight="1">
      <c r="A38" s="2158" t="s">
        <v>386</v>
      </c>
      <c r="B38" s="1659"/>
      <c r="C38" s="2251">
        <v>11052</v>
      </c>
      <c r="D38" s="2251" t="s">
        <v>249</v>
      </c>
      <c r="E38" s="2251" t="s">
        <v>249</v>
      </c>
      <c r="F38" s="2500">
        <v>17938</v>
      </c>
      <c r="G38" s="2160" t="s">
        <v>2125</v>
      </c>
    </row>
    <row r="39" spans="1:7" s="2252" customFormat="1" ht="12.95" customHeight="1">
      <c r="B39" s="2161"/>
      <c r="C39" s="1817"/>
      <c r="D39" s="1817"/>
      <c r="E39" s="1817"/>
      <c r="F39" s="1817"/>
    </row>
    <row r="40" spans="1:7" ht="12.95" customHeight="1">
      <c r="A40" s="2185" t="s">
        <v>1852</v>
      </c>
      <c r="B40" s="2161"/>
      <c r="C40" s="2162"/>
      <c r="D40" s="2162"/>
      <c r="E40" s="2162"/>
      <c r="F40" s="2162"/>
      <c r="G40" s="2242" t="s">
        <v>1853</v>
      </c>
    </row>
    <row r="41" spans="1:7" ht="12.95" customHeight="1">
      <c r="A41" s="2185" t="s">
        <v>1844</v>
      </c>
      <c r="B41" s="331"/>
      <c r="C41" s="2247">
        <v>114636</v>
      </c>
      <c r="D41" s="2247">
        <v>117440</v>
      </c>
      <c r="E41" s="2247">
        <v>118405</v>
      </c>
      <c r="F41" s="2247">
        <v>114468</v>
      </c>
      <c r="G41" s="2246" t="s">
        <v>1845</v>
      </c>
    </row>
    <row r="42" spans="1:7" ht="12.95" customHeight="1">
      <c r="A42" s="2158" t="s">
        <v>386</v>
      </c>
      <c r="B42" s="331"/>
      <c r="C42" s="2499">
        <v>53836</v>
      </c>
      <c r="D42" s="2499">
        <v>53150</v>
      </c>
      <c r="E42" s="2499" t="s">
        <v>249</v>
      </c>
      <c r="F42" s="2499" t="s">
        <v>249</v>
      </c>
      <c r="G42" s="2160" t="s">
        <v>2125</v>
      </c>
    </row>
    <row r="43" spans="1:7" ht="12.95" customHeight="1">
      <c r="A43" s="2248" t="s">
        <v>1846</v>
      </c>
      <c r="B43" s="1659"/>
      <c r="C43" s="1817">
        <v>40971</v>
      </c>
      <c r="D43" s="1817">
        <v>41336</v>
      </c>
      <c r="E43" s="1817">
        <v>41336</v>
      </c>
      <c r="F43" s="2249">
        <v>38367</v>
      </c>
      <c r="G43" s="2246" t="s">
        <v>1847</v>
      </c>
    </row>
    <row r="44" spans="1:7" ht="12.95" customHeight="1">
      <c r="A44" s="2158" t="s">
        <v>386</v>
      </c>
      <c r="B44" s="1659"/>
      <c r="C44" s="2251">
        <v>25264</v>
      </c>
      <c r="D44" s="2251" t="s">
        <v>249</v>
      </c>
      <c r="E44" s="2251" t="s">
        <v>249</v>
      </c>
      <c r="F44" s="2251">
        <v>22452</v>
      </c>
      <c r="G44" s="2160" t="s">
        <v>2125</v>
      </c>
    </row>
    <row r="45" spans="1:7" s="331" customFormat="1" ht="12.95" customHeight="1">
      <c r="A45" s="2158"/>
      <c r="B45" s="2251"/>
      <c r="C45" s="2251"/>
      <c r="D45" s="2251"/>
      <c r="E45" s="2251"/>
      <c r="F45" s="2251"/>
      <c r="G45" s="2183"/>
    </row>
    <row r="46" spans="1:7" ht="12.95" customHeight="1">
      <c r="A46" s="2185" t="s">
        <v>1854</v>
      </c>
      <c r="B46" s="2161"/>
      <c r="C46" s="2170"/>
      <c r="D46" s="2170"/>
      <c r="E46" s="2170"/>
      <c r="F46" s="2168"/>
      <c r="G46" s="2242" t="s">
        <v>1855</v>
      </c>
    </row>
    <row r="47" spans="1:7" ht="12.95" customHeight="1">
      <c r="A47" s="2185" t="s">
        <v>1844</v>
      </c>
      <c r="B47" s="331"/>
      <c r="C47" s="1817">
        <f>C41+C35+C23+C29</f>
        <v>275078</v>
      </c>
      <c r="D47" s="1817">
        <f t="shared" ref="D47:F47" si="1">D41+D35+D23+D29</f>
        <v>307564</v>
      </c>
      <c r="E47" s="1817">
        <f t="shared" si="1"/>
        <v>319765</v>
      </c>
      <c r="F47" s="1817">
        <f t="shared" si="1"/>
        <v>315993</v>
      </c>
      <c r="G47" s="2246" t="s">
        <v>1845</v>
      </c>
    </row>
    <row r="48" spans="1:7" ht="12.95" customHeight="1">
      <c r="A48" s="2158" t="s">
        <v>386</v>
      </c>
      <c r="B48" s="331"/>
      <c r="C48" s="1817">
        <f>C42+C36+C30+C24</f>
        <v>94555</v>
      </c>
      <c r="D48" s="1817">
        <f t="shared" ref="D48" si="2">D42+D36+D30+D24</f>
        <v>98775</v>
      </c>
      <c r="E48" s="2251" t="s">
        <v>249</v>
      </c>
      <c r="F48" s="2251" t="s">
        <v>249</v>
      </c>
      <c r="G48" s="2160" t="s">
        <v>2125</v>
      </c>
    </row>
    <row r="49" spans="1:13" ht="12.95" customHeight="1">
      <c r="A49" s="2248" t="s">
        <v>1846</v>
      </c>
      <c r="B49" s="1659"/>
      <c r="C49" s="1817">
        <f>C43+C37+C31+C25</f>
        <v>126560</v>
      </c>
      <c r="D49" s="1817">
        <f t="shared" ref="D49:F49" si="3">D43+D37+D31+D25</f>
        <v>130449</v>
      </c>
      <c r="E49" s="1817">
        <f t="shared" si="3"/>
        <v>130449</v>
      </c>
      <c r="F49" s="1817">
        <f t="shared" si="3"/>
        <v>127925</v>
      </c>
      <c r="G49" s="2246" t="s">
        <v>1847</v>
      </c>
    </row>
    <row r="50" spans="1:13" ht="12.95" customHeight="1">
      <c r="A50" s="2158" t="s">
        <v>386</v>
      </c>
      <c r="B50" s="2251"/>
      <c r="C50" s="2162">
        <f>C44+C38+C32+C26</f>
        <v>45150</v>
      </c>
      <c r="D50" s="2251" t="s">
        <v>249</v>
      </c>
      <c r="E50" s="2251" t="s">
        <v>249</v>
      </c>
      <c r="F50" s="2162">
        <f t="shared" ref="F50" si="4">F44+F38+F32+F26</f>
        <v>60821</v>
      </c>
      <c r="G50" s="2160" t="s">
        <v>2125</v>
      </c>
    </row>
    <row r="51" spans="1:13">
      <c r="C51" s="2161"/>
      <c r="M51" s="2162"/>
    </row>
    <row r="52" spans="1:13">
      <c r="M52" s="2162"/>
    </row>
    <row r="53" spans="1:13">
      <c r="M53" s="2162"/>
    </row>
    <row r="54" spans="1:13">
      <c r="M54" s="2162"/>
    </row>
    <row r="55" spans="1:13">
      <c r="M55" s="2162"/>
    </row>
    <row r="56" spans="1:13">
      <c r="M56" s="2162"/>
    </row>
    <row r="57" spans="1:13" ht="12.75" customHeight="1">
      <c r="M57" s="2162"/>
    </row>
    <row r="58" spans="1:13" ht="12.75" customHeight="1">
      <c r="A58" s="497" t="s">
        <v>25</v>
      </c>
      <c r="B58" s="497"/>
      <c r="C58" s="497"/>
      <c r="G58" s="726" t="s">
        <v>26</v>
      </c>
      <c r="M58" s="2162"/>
    </row>
    <row r="59" spans="1:13" ht="12.75" customHeight="1">
      <c r="A59" s="2216" t="s">
        <v>1856</v>
      </c>
      <c r="G59" s="2217" t="s">
        <v>1857</v>
      </c>
      <c r="M59" s="2162"/>
    </row>
    <row r="60" spans="1:13" ht="12.75" customHeight="1">
      <c r="M60" s="2162"/>
    </row>
    <row r="61" spans="1:13" ht="12.75" customHeight="1">
      <c r="M61" s="2162"/>
    </row>
    <row r="62" spans="1:13" ht="12.75" customHeight="1">
      <c r="M62" s="2162"/>
    </row>
    <row r="63" spans="1:13">
      <c r="M63" s="2162"/>
    </row>
    <row r="64" spans="1:13">
      <c r="M64" s="2162"/>
    </row>
    <row r="65" spans="13:13">
      <c r="M65" s="2162"/>
    </row>
    <row r="66" spans="13:13">
      <c r="M66" s="2162"/>
    </row>
    <row r="67" spans="13:13">
      <c r="M67" s="2162"/>
    </row>
    <row r="68" spans="13:13">
      <c r="M68" s="2162"/>
    </row>
    <row r="69" spans="13:13">
      <c r="M69" s="2162"/>
    </row>
    <row r="70" spans="13:13">
      <c r="M70" s="2162"/>
    </row>
    <row r="71" spans="13:13">
      <c r="M71" s="2162"/>
    </row>
    <row r="72" spans="13:13">
      <c r="M72" s="2162"/>
    </row>
    <row r="73" spans="13:13">
      <c r="M73" s="2162"/>
    </row>
    <row r="74" spans="13:13">
      <c r="M74" s="2162"/>
    </row>
    <row r="75" spans="13:13">
      <c r="M75" s="2162"/>
    </row>
    <row r="76" spans="13:13">
      <c r="M76" s="2162"/>
    </row>
    <row r="77" spans="13:13">
      <c r="M77" s="2162"/>
    </row>
    <row r="78" spans="13:13">
      <c r="M78" s="2162"/>
    </row>
    <row r="79" spans="13:13">
      <c r="M79" s="2162"/>
    </row>
    <row r="80" spans="13:13">
      <c r="M80" s="2162"/>
    </row>
    <row r="81" spans="13:13">
      <c r="M81" s="2162"/>
    </row>
    <row r="82" spans="13:13">
      <c r="M82" s="2162"/>
    </row>
    <row r="83" spans="13:13">
      <c r="M83" s="2162"/>
    </row>
    <row r="84" spans="13:13">
      <c r="M84" s="2162"/>
    </row>
    <row r="85" spans="13:13">
      <c r="M85" s="2162"/>
    </row>
    <row r="86" spans="13:13">
      <c r="M86" s="2162"/>
    </row>
    <row r="87" spans="13:13">
      <c r="M87" s="2162"/>
    </row>
    <row r="88" spans="13:13">
      <c r="M88" s="2162"/>
    </row>
    <row r="89" spans="13:13">
      <c r="M89" s="2162"/>
    </row>
    <row r="90" spans="13:13">
      <c r="M90" s="2162"/>
    </row>
    <row r="91" spans="13:13">
      <c r="M91" s="2162"/>
    </row>
    <row r="92" spans="13:13">
      <c r="M92" s="2162"/>
    </row>
    <row r="93" spans="13:13">
      <c r="M93" s="2162"/>
    </row>
    <row r="94" spans="13:13">
      <c r="M94" s="2162"/>
    </row>
    <row r="95" spans="13:13">
      <c r="M95" s="2162"/>
    </row>
    <row r="96" spans="13:13">
      <c r="M96" s="2162"/>
    </row>
    <row r="97" spans="13:13">
      <c r="M97" s="2162"/>
    </row>
    <row r="98" spans="13:13">
      <c r="M98" s="2162"/>
    </row>
    <row r="99" spans="13:13">
      <c r="M99" s="2162"/>
    </row>
  </sheetData>
  <mergeCells count="4">
    <mergeCell ref="F3:G3"/>
    <mergeCell ref="F4:G4"/>
    <mergeCell ref="F17:G17"/>
    <mergeCell ref="E18:G18"/>
  </mergeCells>
  <conditionalFormatting sqref="I14">
    <cfRule type="cellIs" dxfId="4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sheetPr syncVertical="1" syncRef="A22">
    <tabColor rgb="FF7030A0"/>
  </sheetPr>
  <dimension ref="A1:K74"/>
  <sheetViews>
    <sheetView showGridLines="0" view="pageLayout" topLeftCell="A22" workbookViewId="0">
      <selection activeCell="B14" sqref="B14"/>
    </sheetView>
  </sheetViews>
  <sheetFormatPr baseColWidth="10" defaultColWidth="11" defaultRowHeight="12.75"/>
  <cols>
    <col min="1" max="1" width="28.42578125" style="2220" customWidth="1"/>
    <col min="2" max="2" width="9" style="2220" customWidth="1"/>
    <col min="3" max="3" width="8.28515625" style="2220" customWidth="1"/>
    <col min="4" max="4" width="7.7109375" style="2220" customWidth="1"/>
    <col min="5" max="5" width="6.7109375" style="2220" customWidth="1"/>
    <col min="6" max="6" width="7" style="2220" customWidth="1"/>
    <col min="7" max="7" width="6.28515625" style="2220" customWidth="1"/>
    <col min="8" max="8" width="7.42578125" style="2220" customWidth="1"/>
    <col min="9" max="9" width="6.7109375" style="2220" customWidth="1"/>
    <col min="10" max="10" width="25.28515625" style="2220" customWidth="1"/>
    <col min="11" max="11" width="6.7109375" style="2258" customWidth="1"/>
    <col min="12" max="256" width="11" style="2258"/>
    <col min="257" max="257" width="28.42578125" style="2258" customWidth="1"/>
    <col min="258" max="258" width="9" style="2258" customWidth="1"/>
    <col min="259" max="259" width="8.28515625" style="2258" customWidth="1"/>
    <col min="260" max="260" width="7.7109375" style="2258" customWidth="1"/>
    <col min="261" max="261" width="6.7109375" style="2258" customWidth="1"/>
    <col min="262" max="262" width="7" style="2258" customWidth="1"/>
    <col min="263" max="263" width="6.28515625" style="2258" customWidth="1"/>
    <col min="264" max="264" width="7.42578125" style="2258" customWidth="1"/>
    <col min="265" max="265" width="6.7109375" style="2258" customWidth="1"/>
    <col min="266" max="266" width="23.7109375" style="2258" customWidth="1"/>
    <col min="267" max="267" width="6.7109375" style="2258" customWidth="1"/>
    <col min="268" max="512" width="11" style="2258"/>
    <col min="513" max="513" width="28.42578125" style="2258" customWidth="1"/>
    <col min="514" max="514" width="9" style="2258" customWidth="1"/>
    <col min="515" max="515" width="8.28515625" style="2258" customWidth="1"/>
    <col min="516" max="516" width="7.7109375" style="2258" customWidth="1"/>
    <col min="517" max="517" width="6.7109375" style="2258" customWidth="1"/>
    <col min="518" max="518" width="7" style="2258" customWidth="1"/>
    <col min="519" max="519" width="6.28515625" style="2258" customWidth="1"/>
    <col min="520" max="520" width="7.42578125" style="2258" customWidth="1"/>
    <col min="521" max="521" width="6.7109375" style="2258" customWidth="1"/>
    <col min="522" max="522" width="23.7109375" style="2258" customWidth="1"/>
    <col min="523" max="523" width="6.7109375" style="2258" customWidth="1"/>
    <col min="524" max="768" width="11" style="2258"/>
    <col min="769" max="769" width="28.42578125" style="2258" customWidth="1"/>
    <col min="770" max="770" width="9" style="2258" customWidth="1"/>
    <col min="771" max="771" width="8.28515625" style="2258" customWidth="1"/>
    <col min="772" max="772" width="7.7109375" style="2258" customWidth="1"/>
    <col min="773" max="773" width="6.7109375" style="2258" customWidth="1"/>
    <col min="774" max="774" width="7" style="2258" customWidth="1"/>
    <col min="775" max="775" width="6.28515625" style="2258" customWidth="1"/>
    <col min="776" max="776" width="7.42578125" style="2258" customWidth="1"/>
    <col min="777" max="777" width="6.7109375" style="2258" customWidth="1"/>
    <col min="778" max="778" width="23.7109375" style="2258" customWidth="1"/>
    <col min="779" max="779" width="6.7109375" style="2258" customWidth="1"/>
    <col min="780" max="1024" width="11" style="2258"/>
    <col min="1025" max="1025" width="28.42578125" style="2258" customWidth="1"/>
    <col min="1026" max="1026" width="9" style="2258" customWidth="1"/>
    <col min="1027" max="1027" width="8.28515625" style="2258" customWidth="1"/>
    <col min="1028" max="1028" width="7.7109375" style="2258" customWidth="1"/>
    <col min="1029" max="1029" width="6.7109375" style="2258" customWidth="1"/>
    <col min="1030" max="1030" width="7" style="2258" customWidth="1"/>
    <col min="1031" max="1031" width="6.28515625" style="2258" customWidth="1"/>
    <col min="1032" max="1032" width="7.42578125" style="2258" customWidth="1"/>
    <col min="1033" max="1033" width="6.7109375" style="2258" customWidth="1"/>
    <col min="1034" max="1034" width="23.7109375" style="2258" customWidth="1"/>
    <col min="1035" max="1035" width="6.7109375" style="2258" customWidth="1"/>
    <col min="1036" max="1280" width="11" style="2258"/>
    <col min="1281" max="1281" width="28.42578125" style="2258" customWidth="1"/>
    <col min="1282" max="1282" width="9" style="2258" customWidth="1"/>
    <col min="1283" max="1283" width="8.28515625" style="2258" customWidth="1"/>
    <col min="1284" max="1284" width="7.7109375" style="2258" customWidth="1"/>
    <col min="1285" max="1285" width="6.7109375" style="2258" customWidth="1"/>
    <col min="1286" max="1286" width="7" style="2258" customWidth="1"/>
    <col min="1287" max="1287" width="6.28515625" style="2258" customWidth="1"/>
    <col min="1288" max="1288" width="7.42578125" style="2258" customWidth="1"/>
    <col min="1289" max="1289" width="6.7109375" style="2258" customWidth="1"/>
    <col min="1290" max="1290" width="23.7109375" style="2258" customWidth="1"/>
    <col min="1291" max="1291" width="6.7109375" style="2258" customWidth="1"/>
    <col min="1292" max="1536" width="11" style="2258"/>
    <col min="1537" max="1537" width="28.42578125" style="2258" customWidth="1"/>
    <col min="1538" max="1538" width="9" style="2258" customWidth="1"/>
    <col min="1539" max="1539" width="8.28515625" style="2258" customWidth="1"/>
    <col min="1540" max="1540" width="7.7109375" style="2258" customWidth="1"/>
    <col min="1541" max="1541" width="6.7109375" style="2258" customWidth="1"/>
    <col min="1542" max="1542" width="7" style="2258" customWidth="1"/>
    <col min="1543" max="1543" width="6.28515625" style="2258" customWidth="1"/>
    <col min="1544" max="1544" width="7.42578125" style="2258" customWidth="1"/>
    <col min="1545" max="1545" width="6.7109375" style="2258" customWidth="1"/>
    <col min="1546" max="1546" width="23.7109375" style="2258" customWidth="1"/>
    <col min="1547" max="1547" width="6.7109375" style="2258" customWidth="1"/>
    <col min="1548" max="1792" width="11" style="2258"/>
    <col min="1793" max="1793" width="28.42578125" style="2258" customWidth="1"/>
    <col min="1794" max="1794" width="9" style="2258" customWidth="1"/>
    <col min="1795" max="1795" width="8.28515625" style="2258" customWidth="1"/>
    <col min="1796" max="1796" width="7.7109375" style="2258" customWidth="1"/>
    <col min="1797" max="1797" width="6.7109375" style="2258" customWidth="1"/>
    <col min="1798" max="1798" width="7" style="2258" customWidth="1"/>
    <col min="1799" max="1799" width="6.28515625" style="2258" customWidth="1"/>
    <col min="1800" max="1800" width="7.42578125" style="2258" customWidth="1"/>
    <col min="1801" max="1801" width="6.7109375" style="2258" customWidth="1"/>
    <col min="1802" max="1802" width="23.7109375" style="2258" customWidth="1"/>
    <col min="1803" max="1803" width="6.7109375" style="2258" customWidth="1"/>
    <col min="1804" max="2048" width="11" style="2258"/>
    <col min="2049" max="2049" width="28.42578125" style="2258" customWidth="1"/>
    <col min="2050" max="2050" width="9" style="2258" customWidth="1"/>
    <col min="2051" max="2051" width="8.28515625" style="2258" customWidth="1"/>
    <col min="2052" max="2052" width="7.7109375" style="2258" customWidth="1"/>
    <col min="2053" max="2053" width="6.7109375" style="2258" customWidth="1"/>
    <col min="2054" max="2054" width="7" style="2258" customWidth="1"/>
    <col min="2055" max="2055" width="6.28515625" style="2258" customWidth="1"/>
    <col min="2056" max="2056" width="7.42578125" style="2258" customWidth="1"/>
    <col min="2057" max="2057" width="6.7109375" style="2258" customWidth="1"/>
    <col min="2058" max="2058" width="23.7109375" style="2258" customWidth="1"/>
    <col min="2059" max="2059" width="6.7109375" style="2258" customWidth="1"/>
    <col min="2060" max="2304" width="11" style="2258"/>
    <col min="2305" max="2305" width="28.42578125" style="2258" customWidth="1"/>
    <col min="2306" max="2306" width="9" style="2258" customWidth="1"/>
    <col min="2307" max="2307" width="8.28515625" style="2258" customWidth="1"/>
    <col min="2308" max="2308" width="7.7109375" style="2258" customWidth="1"/>
    <col min="2309" max="2309" width="6.7109375" style="2258" customWidth="1"/>
    <col min="2310" max="2310" width="7" style="2258" customWidth="1"/>
    <col min="2311" max="2311" width="6.28515625" style="2258" customWidth="1"/>
    <col min="2312" max="2312" width="7.42578125" style="2258" customWidth="1"/>
    <col min="2313" max="2313" width="6.7109375" style="2258" customWidth="1"/>
    <col min="2314" max="2314" width="23.7109375" style="2258" customWidth="1"/>
    <col min="2315" max="2315" width="6.7109375" style="2258" customWidth="1"/>
    <col min="2316" max="2560" width="11" style="2258"/>
    <col min="2561" max="2561" width="28.42578125" style="2258" customWidth="1"/>
    <col min="2562" max="2562" width="9" style="2258" customWidth="1"/>
    <col min="2563" max="2563" width="8.28515625" style="2258" customWidth="1"/>
    <col min="2564" max="2564" width="7.7109375" style="2258" customWidth="1"/>
    <col min="2565" max="2565" width="6.7109375" style="2258" customWidth="1"/>
    <col min="2566" max="2566" width="7" style="2258" customWidth="1"/>
    <col min="2567" max="2567" width="6.28515625" style="2258" customWidth="1"/>
    <col min="2568" max="2568" width="7.42578125" style="2258" customWidth="1"/>
    <col min="2569" max="2569" width="6.7109375" style="2258" customWidth="1"/>
    <col min="2570" max="2570" width="23.7109375" style="2258" customWidth="1"/>
    <col min="2571" max="2571" width="6.7109375" style="2258" customWidth="1"/>
    <col min="2572" max="2816" width="11" style="2258"/>
    <col min="2817" max="2817" width="28.42578125" style="2258" customWidth="1"/>
    <col min="2818" max="2818" width="9" style="2258" customWidth="1"/>
    <col min="2819" max="2819" width="8.28515625" style="2258" customWidth="1"/>
    <col min="2820" max="2820" width="7.7109375" style="2258" customWidth="1"/>
    <col min="2821" max="2821" width="6.7109375" style="2258" customWidth="1"/>
    <col min="2822" max="2822" width="7" style="2258" customWidth="1"/>
    <col min="2823" max="2823" width="6.28515625" style="2258" customWidth="1"/>
    <col min="2824" max="2824" width="7.42578125" style="2258" customWidth="1"/>
    <col min="2825" max="2825" width="6.7109375" style="2258" customWidth="1"/>
    <col min="2826" max="2826" width="23.7109375" style="2258" customWidth="1"/>
    <col min="2827" max="2827" width="6.7109375" style="2258" customWidth="1"/>
    <col min="2828" max="3072" width="11" style="2258"/>
    <col min="3073" max="3073" width="28.42578125" style="2258" customWidth="1"/>
    <col min="3074" max="3074" width="9" style="2258" customWidth="1"/>
    <col min="3075" max="3075" width="8.28515625" style="2258" customWidth="1"/>
    <col min="3076" max="3076" width="7.7109375" style="2258" customWidth="1"/>
    <col min="3077" max="3077" width="6.7109375" style="2258" customWidth="1"/>
    <col min="3078" max="3078" width="7" style="2258" customWidth="1"/>
    <col min="3079" max="3079" width="6.28515625" style="2258" customWidth="1"/>
    <col min="3080" max="3080" width="7.42578125" style="2258" customWidth="1"/>
    <col min="3081" max="3081" width="6.7109375" style="2258" customWidth="1"/>
    <col min="3082" max="3082" width="23.7109375" style="2258" customWidth="1"/>
    <col min="3083" max="3083" width="6.7109375" style="2258" customWidth="1"/>
    <col min="3084" max="3328" width="11" style="2258"/>
    <col min="3329" max="3329" width="28.42578125" style="2258" customWidth="1"/>
    <col min="3330" max="3330" width="9" style="2258" customWidth="1"/>
    <col min="3331" max="3331" width="8.28515625" style="2258" customWidth="1"/>
    <col min="3332" max="3332" width="7.7109375" style="2258" customWidth="1"/>
    <col min="3333" max="3333" width="6.7109375" style="2258" customWidth="1"/>
    <col min="3334" max="3334" width="7" style="2258" customWidth="1"/>
    <col min="3335" max="3335" width="6.28515625" style="2258" customWidth="1"/>
    <col min="3336" max="3336" width="7.42578125" style="2258" customWidth="1"/>
    <col min="3337" max="3337" width="6.7109375" style="2258" customWidth="1"/>
    <col min="3338" max="3338" width="23.7109375" style="2258" customWidth="1"/>
    <col min="3339" max="3339" width="6.7109375" style="2258" customWidth="1"/>
    <col min="3340" max="3584" width="11" style="2258"/>
    <col min="3585" max="3585" width="28.42578125" style="2258" customWidth="1"/>
    <col min="3586" max="3586" width="9" style="2258" customWidth="1"/>
    <col min="3587" max="3587" width="8.28515625" style="2258" customWidth="1"/>
    <col min="3588" max="3588" width="7.7109375" style="2258" customWidth="1"/>
    <col min="3589" max="3589" width="6.7109375" style="2258" customWidth="1"/>
    <col min="3590" max="3590" width="7" style="2258" customWidth="1"/>
    <col min="3591" max="3591" width="6.28515625" style="2258" customWidth="1"/>
    <col min="3592" max="3592" width="7.42578125" style="2258" customWidth="1"/>
    <col min="3593" max="3593" width="6.7109375" style="2258" customWidth="1"/>
    <col min="3594" max="3594" width="23.7109375" style="2258" customWidth="1"/>
    <col min="3595" max="3595" width="6.7109375" style="2258" customWidth="1"/>
    <col min="3596" max="3840" width="11" style="2258"/>
    <col min="3841" max="3841" width="28.42578125" style="2258" customWidth="1"/>
    <col min="3842" max="3842" width="9" style="2258" customWidth="1"/>
    <col min="3843" max="3843" width="8.28515625" style="2258" customWidth="1"/>
    <col min="3844" max="3844" width="7.7109375" style="2258" customWidth="1"/>
    <col min="3845" max="3845" width="6.7109375" style="2258" customWidth="1"/>
    <col min="3846" max="3846" width="7" style="2258" customWidth="1"/>
    <col min="3847" max="3847" width="6.28515625" style="2258" customWidth="1"/>
    <col min="3848" max="3848" width="7.42578125" style="2258" customWidth="1"/>
    <col min="3849" max="3849" width="6.7109375" style="2258" customWidth="1"/>
    <col min="3850" max="3850" width="23.7109375" style="2258" customWidth="1"/>
    <col min="3851" max="3851" width="6.7109375" style="2258" customWidth="1"/>
    <col min="3852" max="4096" width="11" style="2258"/>
    <col min="4097" max="4097" width="28.42578125" style="2258" customWidth="1"/>
    <col min="4098" max="4098" width="9" style="2258" customWidth="1"/>
    <col min="4099" max="4099" width="8.28515625" style="2258" customWidth="1"/>
    <col min="4100" max="4100" width="7.7109375" style="2258" customWidth="1"/>
    <col min="4101" max="4101" width="6.7109375" style="2258" customWidth="1"/>
    <col min="4102" max="4102" width="7" style="2258" customWidth="1"/>
    <col min="4103" max="4103" width="6.28515625" style="2258" customWidth="1"/>
    <col min="4104" max="4104" width="7.42578125" style="2258" customWidth="1"/>
    <col min="4105" max="4105" width="6.7109375" style="2258" customWidth="1"/>
    <col min="4106" max="4106" width="23.7109375" style="2258" customWidth="1"/>
    <col min="4107" max="4107" width="6.7109375" style="2258" customWidth="1"/>
    <col min="4108" max="4352" width="11" style="2258"/>
    <col min="4353" max="4353" width="28.42578125" style="2258" customWidth="1"/>
    <col min="4354" max="4354" width="9" style="2258" customWidth="1"/>
    <col min="4355" max="4355" width="8.28515625" style="2258" customWidth="1"/>
    <col min="4356" max="4356" width="7.7109375" style="2258" customWidth="1"/>
    <col min="4357" max="4357" width="6.7109375" style="2258" customWidth="1"/>
    <col min="4358" max="4358" width="7" style="2258" customWidth="1"/>
    <col min="4359" max="4359" width="6.28515625" style="2258" customWidth="1"/>
    <col min="4360" max="4360" width="7.42578125" style="2258" customWidth="1"/>
    <col min="4361" max="4361" width="6.7109375" style="2258" customWidth="1"/>
    <col min="4362" max="4362" width="23.7109375" style="2258" customWidth="1"/>
    <col min="4363" max="4363" width="6.7109375" style="2258" customWidth="1"/>
    <col min="4364" max="4608" width="11" style="2258"/>
    <col min="4609" max="4609" width="28.42578125" style="2258" customWidth="1"/>
    <col min="4610" max="4610" width="9" style="2258" customWidth="1"/>
    <col min="4611" max="4611" width="8.28515625" style="2258" customWidth="1"/>
    <col min="4612" max="4612" width="7.7109375" style="2258" customWidth="1"/>
    <col min="4613" max="4613" width="6.7109375" style="2258" customWidth="1"/>
    <col min="4614" max="4614" width="7" style="2258" customWidth="1"/>
    <col min="4615" max="4615" width="6.28515625" style="2258" customWidth="1"/>
    <col min="4616" max="4616" width="7.42578125" style="2258" customWidth="1"/>
    <col min="4617" max="4617" width="6.7109375" style="2258" customWidth="1"/>
    <col min="4618" max="4618" width="23.7109375" style="2258" customWidth="1"/>
    <col min="4619" max="4619" width="6.7109375" style="2258" customWidth="1"/>
    <col min="4620" max="4864" width="11" style="2258"/>
    <col min="4865" max="4865" width="28.42578125" style="2258" customWidth="1"/>
    <col min="4866" max="4866" width="9" style="2258" customWidth="1"/>
    <col min="4867" max="4867" width="8.28515625" style="2258" customWidth="1"/>
    <col min="4868" max="4868" width="7.7109375" style="2258" customWidth="1"/>
    <col min="4869" max="4869" width="6.7109375" style="2258" customWidth="1"/>
    <col min="4870" max="4870" width="7" style="2258" customWidth="1"/>
    <col min="4871" max="4871" width="6.28515625" style="2258" customWidth="1"/>
    <col min="4872" max="4872" width="7.42578125" style="2258" customWidth="1"/>
    <col min="4873" max="4873" width="6.7109375" style="2258" customWidth="1"/>
    <col min="4874" max="4874" width="23.7109375" style="2258" customWidth="1"/>
    <col min="4875" max="4875" width="6.7109375" style="2258" customWidth="1"/>
    <col min="4876" max="5120" width="11" style="2258"/>
    <col min="5121" max="5121" width="28.42578125" style="2258" customWidth="1"/>
    <col min="5122" max="5122" width="9" style="2258" customWidth="1"/>
    <col min="5123" max="5123" width="8.28515625" style="2258" customWidth="1"/>
    <col min="5124" max="5124" width="7.7109375" style="2258" customWidth="1"/>
    <col min="5125" max="5125" width="6.7109375" style="2258" customWidth="1"/>
    <col min="5126" max="5126" width="7" style="2258" customWidth="1"/>
    <col min="5127" max="5127" width="6.28515625" style="2258" customWidth="1"/>
    <col min="5128" max="5128" width="7.42578125" style="2258" customWidth="1"/>
    <col min="5129" max="5129" width="6.7109375" style="2258" customWidth="1"/>
    <col min="5130" max="5130" width="23.7109375" style="2258" customWidth="1"/>
    <col min="5131" max="5131" width="6.7109375" style="2258" customWidth="1"/>
    <col min="5132" max="5376" width="11" style="2258"/>
    <col min="5377" max="5377" width="28.42578125" style="2258" customWidth="1"/>
    <col min="5378" max="5378" width="9" style="2258" customWidth="1"/>
    <col min="5379" max="5379" width="8.28515625" style="2258" customWidth="1"/>
    <col min="5380" max="5380" width="7.7109375" style="2258" customWidth="1"/>
    <col min="5381" max="5381" width="6.7109375" style="2258" customWidth="1"/>
    <col min="5382" max="5382" width="7" style="2258" customWidth="1"/>
    <col min="5383" max="5383" width="6.28515625" style="2258" customWidth="1"/>
    <col min="5384" max="5384" width="7.42578125" style="2258" customWidth="1"/>
    <col min="5385" max="5385" width="6.7109375" style="2258" customWidth="1"/>
    <col min="5386" max="5386" width="23.7109375" style="2258" customWidth="1"/>
    <col min="5387" max="5387" width="6.7109375" style="2258" customWidth="1"/>
    <col min="5388" max="5632" width="11" style="2258"/>
    <col min="5633" max="5633" width="28.42578125" style="2258" customWidth="1"/>
    <col min="5634" max="5634" width="9" style="2258" customWidth="1"/>
    <col min="5635" max="5635" width="8.28515625" style="2258" customWidth="1"/>
    <col min="5636" max="5636" width="7.7109375" style="2258" customWidth="1"/>
    <col min="5637" max="5637" width="6.7109375" style="2258" customWidth="1"/>
    <col min="5638" max="5638" width="7" style="2258" customWidth="1"/>
    <col min="5639" max="5639" width="6.28515625" style="2258" customWidth="1"/>
    <col min="5640" max="5640" width="7.42578125" style="2258" customWidth="1"/>
    <col min="5641" max="5641" width="6.7109375" style="2258" customWidth="1"/>
    <col min="5642" max="5642" width="23.7109375" style="2258" customWidth="1"/>
    <col min="5643" max="5643" width="6.7109375" style="2258" customWidth="1"/>
    <col min="5644" max="5888" width="11" style="2258"/>
    <col min="5889" max="5889" width="28.42578125" style="2258" customWidth="1"/>
    <col min="5890" max="5890" width="9" style="2258" customWidth="1"/>
    <col min="5891" max="5891" width="8.28515625" style="2258" customWidth="1"/>
    <col min="5892" max="5892" width="7.7109375" style="2258" customWidth="1"/>
    <col min="5893" max="5893" width="6.7109375" style="2258" customWidth="1"/>
    <col min="5894" max="5894" width="7" style="2258" customWidth="1"/>
    <col min="5895" max="5895" width="6.28515625" style="2258" customWidth="1"/>
    <col min="5896" max="5896" width="7.42578125" style="2258" customWidth="1"/>
    <col min="5897" max="5897" width="6.7109375" style="2258" customWidth="1"/>
    <col min="5898" max="5898" width="23.7109375" style="2258" customWidth="1"/>
    <col min="5899" max="5899" width="6.7109375" style="2258" customWidth="1"/>
    <col min="5900" max="6144" width="11" style="2258"/>
    <col min="6145" max="6145" width="28.42578125" style="2258" customWidth="1"/>
    <col min="6146" max="6146" width="9" style="2258" customWidth="1"/>
    <col min="6147" max="6147" width="8.28515625" style="2258" customWidth="1"/>
    <col min="6148" max="6148" width="7.7109375" style="2258" customWidth="1"/>
    <col min="6149" max="6149" width="6.7109375" style="2258" customWidth="1"/>
    <col min="6150" max="6150" width="7" style="2258" customWidth="1"/>
    <col min="6151" max="6151" width="6.28515625" style="2258" customWidth="1"/>
    <col min="6152" max="6152" width="7.42578125" style="2258" customWidth="1"/>
    <col min="6153" max="6153" width="6.7109375" style="2258" customWidth="1"/>
    <col min="6154" max="6154" width="23.7109375" style="2258" customWidth="1"/>
    <col min="6155" max="6155" width="6.7109375" style="2258" customWidth="1"/>
    <col min="6156" max="6400" width="11" style="2258"/>
    <col min="6401" max="6401" width="28.42578125" style="2258" customWidth="1"/>
    <col min="6402" max="6402" width="9" style="2258" customWidth="1"/>
    <col min="6403" max="6403" width="8.28515625" style="2258" customWidth="1"/>
    <col min="6404" max="6404" width="7.7109375" style="2258" customWidth="1"/>
    <col min="6405" max="6405" width="6.7109375" style="2258" customWidth="1"/>
    <col min="6406" max="6406" width="7" style="2258" customWidth="1"/>
    <col min="6407" max="6407" width="6.28515625" style="2258" customWidth="1"/>
    <col min="6408" max="6408" width="7.42578125" style="2258" customWidth="1"/>
    <col min="6409" max="6409" width="6.7109375" style="2258" customWidth="1"/>
    <col min="6410" max="6410" width="23.7109375" style="2258" customWidth="1"/>
    <col min="6411" max="6411" width="6.7109375" style="2258" customWidth="1"/>
    <col min="6412" max="6656" width="11" style="2258"/>
    <col min="6657" max="6657" width="28.42578125" style="2258" customWidth="1"/>
    <col min="6658" max="6658" width="9" style="2258" customWidth="1"/>
    <col min="6659" max="6659" width="8.28515625" style="2258" customWidth="1"/>
    <col min="6660" max="6660" width="7.7109375" style="2258" customWidth="1"/>
    <col min="6661" max="6661" width="6.7109375" style="2258" customWidth="1"/>
    <col min="6662" max="6662" width="7" style="2258" customWidth="1"/>
    <col min="6663" max="6663" width="6.28515625" style="2258" customWidth="1"/>
    <col min="6664" max="6664" width="7.42578125" style="2258" customWidth="1"/>
    <col min="6665" max="6665" width="6.7109375" style="2258" customWidth="1"/>
    <col min="6666" max="6666" width="23.7109375" style="2258" customWidth="1"/>
    <col min="6667" max="6667" width="6.7109375" style="2258" customWidth="1"/>
    <col min="6668" max="6912" width="11" style="2258"/>
    <col min="6913" max="6913" width="28.42578125" style="2258" customWidth="1"/>
    <col min="6914" max="6914" width="9" style="2258" customWidth="1"/>
    <col min="6915" max="6915" width="8.28515625" style="2258" customWidth="1"/>
    <col min="6916" max="6916" width="7.7109375" style="2258" customWidth="1"/>
    <col min="6917" max="6917" width="6.7109375" style="2258" customWidth="1"/>
    <col min="6918" max="6918" width="7" style="2258" customWidth="1"/>
    <col min="6919" max="6919" width="6.28515625" style="2258" customWidth="1"/>
    <col min="6920" max="6920" width="7.42578125" style="2258" customWidth="1"/>
    <col min="6921" max="6921" width="6.7109375" style="2258" customWidth="1"/>
    <col min="6922" max="6922" width="23.7109375" style="2258" customWidth="1"/>
    <col min="6923" max="6923" width="6.7109375" style="2258" customWidth="1"/>
    <col min="6924" max="7168" width="11" style="2258"/>
    <col min="7169" max="7169" width="28.42578125" style="2258" customWidth="1"/>
    <col min="7170" max="7170" width="9" style="2258" customWidth="1"/>
    <col min="7171" max="7171" width="8.28515625" style="2258" customWidth="1"/>
    <col min="7172" max="7172" width="7.7109375" style="2258" customWidth="1"/>
    <col min="7173" max="7173" width="6.7109375" style="2258" customWidth="1"/>
    <col min="7174" max="7174" width="7" style="2258" customWidth="1"/>
    <col min="7175" max="7175" width="6.28515625" style="2258" customWidth="1"/>
    <col min="7176" max="7176" width="7.42578125" style="2258" customWidth="1"/>
    <col min="7177" max="7177" width="6.7109375" style="2258" customWidth="1"/>
    <col min="7178" max="7178" width="23.7109375" style="2258" customWidth="1"/>
    <col min="7179" max="7179" width="6.7109375" style="2258" customWidth="1"/>
    <col min="7180" max="7424" width="11" style="2258"/>
    <col min="7425" max="7425" width="28.42578125" style="2258" customWidth="1"/>
    <col min="7426" max="7426" width="9" style="2258" customWidth="1"/>
    <col min="7427" max="7427" width="8.28515625" style="2258" customWidth="1"/>
    <col min="7428" max="7428" width="7.7109375" style="2258" customWidth="1"/>
    <col min="7429" max="7429" width="6.7109375" style="2258" customWidth="1"/>
    <col min="7430" max="7430" width="7" style="2258" customWidth="1"/>
    <col min="7431" max="7431" width="6.28515625" style="2258" customWidth="1"/>
    <col min="7432" max="7432" width="7.42578125" style="2258" customWidth="1"/>
    <col min="7433" max="7433" width="6.7109375" style="2258" customWidth="1"/>
    <col min="7434" max="7434" width="23.7109375" style="2258" customWidth="1"/>
    <col min="7435" max="7435" width="6.7109375" style="2258" customWidth="1"/>
    <col min="7436" max="7680" width="11" style="2258"/>
    <col min="7681" max="7681" width="28.42578125" style="2258" customWidth="1"/>
    <col min="7682" max="7682" width="9" style="2258" customWidth="1"/>
    <col min="7683" max="7683" width="8.28515625" style="2258" customWidth="1"/>
    <col min="7684" max="7684" width="7.7109375" style="2258" customWidth="1"/>
    <col min="7685" max="7685" width="6.7109375" style="2258" customWidth="1"/>
    <col min="7686" max="7686" width="7" style="2258" customWidth="1"/>
    <col min="7687" max="7687" width="6.28515625" style="2258" customWidth="1"/>
    <col min="7688" max="7688" width="7.42578125" style="2258" customWidth="1"/>
    <col min="7689" max="7689" width="6.7109375" style="2258" customWidth="1"/>
    <col min="7690" max="7690" width="23.7109375" style="2258" customWidth="1"/>
    <col min="7691" max="7691" width="6.7109375" style="2258" customWidth="1"/>
    <col min="7692" max="7936" width="11" style="2258"/>
    <col min="7937" max="7937" width="28.42578125" style="2258" customWidth="1"/>
    <col min="7938" max="7938" width="9" style="2258" customWidth="1"/>
    <col min="7939" max="7939" width="8.28515625" style="2258" customWidth="1"/>
    <col min="7940" max="7940" width="7.7109375" style="2258" customWidth="1"/>
    <col min="7941" max="7941" width="6.7109375" style="2258" customWidth="1"/>
    <col min="7942" max="7942" width="7" style="2258" customWidth="1"/>
    <col min="7943" max="7943" width="6.28515625" style="2258" customWidth="1"/>
    <col min="7944" max="7944" width="7.42578125" style="2258" customWidth="1"/>
    <col min="7945" max="7945" width="6.7109375" style="2258" customWidth="1"/>
    <col min="7946" max="7946" width="23.7109375" style="2258" customWidth="1"/>
    <col min="7947" max="7947" width="6.7109375" style="2258" customWidth="1"/>
    <col min="7948" max="8192" width="11" style="2258"/>
    <col min="8193" max="8193" width="28.42578125" style="2258" customWidth="1"/>
    <col min="8194" max="8194" width="9" style="2258" customWidth="1"/>
    <col min="8195" max="8195" width="8.28515625" style="2258" customWidth="1"/>
    <col min="8196" max="8196" width="7.7109375" style="2258" customWidth="1"/>
    <col min="8197" max="8197" width="6.7109375" style="2258" customWidth="1"/>
    <col min="8198" max="8198" width="7" style="2258" customWidth="1"/>
    <col min="8199" max="8199" width="6.28515625" style="2258" customWidth="1"/>
    <col min="8200" max="8200" width="7.42578125" style="2258" customWidth="1"/>
    <col min="8201" max="8201" width="6.7109375" style="2258" customWidth="1"/>
    <col min="8202" max="8202" width="23.7109375" style="2258" customWidth="1"/>
    <col min="8203" max="8203" width="6.7109375" style="2258" customWidth="1"/>
    <col min="8204" max="8448" width="11" style="2258"/>
    <col min="8449" max="8449" width="28.42578125" style="2258" customWidth="1"/>
    <col min="8450" max="8450" width="9" style="2258" customWidth="1"/>
    <col min="8451" max="8451" width="8.28515625" style="2258" customWidth="1"/>
    <col min="8452" max="8452" width="7.7109375" style="2258" customWidth="1"/>
    <col min="8453" max="8453" width="6.7109375" style="2258" customWidth="1"/>
    <col min="8454" max="8454" width="7" style="2258" customWidth="1"/>
    <col min="8455" max="8455" width="6.28515625" style="2258" customWidth="1"/>
    <col min="8456" max="8456" width="7.42578125" style="2258" customWidth="1"/>
    <col min="8457" max="8457" width="6.7109375" style="2258" customWidth="1"/>
    <col min="8458" max="8458" width="23.7109375" style="2258" customWidth="1"/>
    <col min="8459" max="8459" width="6.7109375" style="2258" customWidth="1"/>
    <col min="8460" max="8704" width="11" style="2258"/>
    <col min="8705" max="8705" width="28.42578125" style="2258" customWidth="1"/>
    <col min="8706" max="8706" width="9" style="2258" customWidth="1"/>
    <col min="8707" max="8707" width="8.28515625" style="2258" customWidth="1"/>
    <col min="8708" max="8708" width="7.7109375" style="2258" customWidth="1"/>
    <col min="8709" max="8709" width="6.7109375" style="2258" customWidth="1"/>
    <col min="8710" max="8710" width="7" style="2258" customWidth="1"/>
    <col min="8711" max="8711" width="6.28515625" style="2258" customWidth="1"/>
    <col min="8712" max="8712" width="7.42578125" style="2258" customWidth="1"/>
    <col min="8713" max="8713" width="6.7109375" style="2258" customWidth="1"/>
    <col min="8714" max="8714" width="23.7109375" style="2258" customWidth="1"/>
    <col min="8715" max="8715" width="6.7109375" style="2258" customWidth="1"/>
    <col min="8716" max="8960" width="11" style="2258"/>
    <col min="8961" max="8961" width="28.42578125" style="2258" customWidth="1"/>
    <col min="8962" max="8962" width="9" style="2258" customWidth="1"/>
    <col min="8963" max="8963" width="8.28515625" style="2258" customWidth="1"/>
    <col min="8964" max="8964" width="7.7109375" style="2258" customWidth="1"/>
    <col min="8965" max="8965" width="6.7109375" style="2258" customWidth="1"/>
    <col min="8966" max="8966" width="7" style="2258" customWidth="1"/>
    <col min="8967" max="8967" width="6.28515625" style="2258" customWidth="1"/>
    <col min="8968" max="8968" width="7.42578125" style="2258" customWidth="1"/>
    <col min="8969" max="8969" width="6.7109375" style="2258" customWidth="1"/>
    <col min="8970" max="8970" width="23.7109375" style="2258" customWidth="1"/>
    <col min="8971" max="8971" width="6.7109375" style="2258" customWidth="1"/>
    <col min="8972" max="9216" width="11" style="2258"/>
    <col min="9217" max="9217" width="28.42578125" style="2258" customWidth="1"/>
    <col min="9218" max="9218" width="9" style="2258" customWidth="1"/>
    <col min="9219" max="9219" width="8.28515625" style="2258" customWidth="1"/>
    <col min="9220" max="9220" width="7.7109375" style="2258" customWidth="1"/>
    <col min="9221" max="9221" width="6.7109375" style="2258" customWidth="1"/>
    <col min="9222" max="9222" width="7" style="2258" customWidth="1"/>
    <col min="9223" max="9223" width="6.28515625" style="2258" customWidth="1"/>
    <col min="9224" max="9224" width="7.42578125" style="2258" customWidth="1"/>
    <col min="9225" max="9225" width="6.7109375" style="2258" customWidth="1"/>
    <col min="9226" max="9226" width="23.7109375" style="2258" customWidth="1"/>
    <col min="9227" max="9227" width="6.7109375" style="2258" customWidth="1"/>
    <col min="9228" max="9472" width="11" style="2258"/>
    <col min="9473" max="9473" width="28.42578125" style="2258" customWidth="1"/>
    <col min="9474" max="9474" width="9" style="2258" customWidth="1"/>
    <col min="9475" max="9475" width="8.28515625" style="2258" customWidth="1"/>
    <col min="9476" max="9476" width="7.7109375" style="2258" customWidth="1"/>
    <col min="9477" max="9477" width="6.7109375" style="2258" customWidth="1"/>
    <col min="9478" max="9478" width="7" style="2258" customWidth="1"/>
    <col min="9479" max="9479" width="6.28515625" style="2258" customWidth="1"/>
    <col min="9480" max="9480" width="7.42578125" style="2258" customWidth="1"/>
    <col min="9481" max="9481" width="6.7109375" style="2258" customWidth="1"/>
    <col min="9482" max="9482" width="23.7109375" style="2258" customWidth="1"/>
    <col min="9483" max="9483" width="6.7109375" style="2258" customWidth="1"/>
    <col min="9484" max="9728" width="11" style="2258"/>
    <col min="9729" max="9729" width="28.42578125" style="2258" customWidth="1"/>
    <col min="9730" max="9730" width="9" style="2258" customWidth="1"/>
    <col min="9731" max="9731" width="8.28515625" style="2258" customWidth="1"/>
    <col min="9732" max="9732" width="7.7109375" style="2258" customWidth="1"/>
    <col min="9733" max="9733" width="6.7109375" style="2258" customWidth="1"/>
    <col min="9734" max="9734" width="7" style="2258" customWidth="1"/>
    <col min="9735" max="9735" width="6.28515625" style="2258" customWidth="1"/>
    <col min="9736" max="9736" width="7.42578125" style="2258" customWidth="1"/>
    <col min="9737" max="9737" width="6.7109375" style="2258" customWidth="1"/>
    <col min="9738" max="9738" width="23.7109375" style="2258" customWidth="1"/>
    <col min="9739" max="9739" width="6.7109375" style="2258" customWidth="1"/>
    <col min="9740" max="9984" width="11" style="2258"/>
    <col min="9985" max="9985" width="28.42578125" style="2258" customWidth="1"/>
    <col min="9986" max="9986" width="9" style="2258" customWidth="1"/>
    <col min="9987" max="9987" width="8.28515625" style="2258" customWidth="1"/>
    <col min="9988" max="9988" width="7.7109375" style="2258" customWidth="1"/>
    <col min="9989" max="9989" width="6.7109375" style="2258" customWidth="1"/>
    <col min="9990" max="9990" width="7" style="2258" customWidth="1"/>
    <col min="9991" max="9991" width="6.28515625" style="2258" customWidth="1"/>
    <col min="9992" max="9992" width="7.42578125" style="2258" customWidth="1"/>
    <col min="9993" max="9993" width="6.7109375" style="2258" customWidth="1"/>
    <col min="9994" max="9994" width="23.7109375" style="2258" customWidth="1"/>
    <col min="9995" max="9995" width="6.7109375" style="2258" customWidth="1"/>
    <col min="9996" max="10240" width="11" style="2258"/>
    <col min="10241" max="10241" width="28.42578125" style="2258" customWidth="1"/>
    <col min="10242" max="10242" width="9" style="2258" customWidth="1"/>
    <col min="10243" max="10243" width="8.28515625" style="2258" customWidth="1"/>
    <col min="10244" max="10244" width="7.7109375" style="2258" customWidth="1"/>
    <col min="10245" max="10245" width="6.7109375" style="2258" customWidth="1"/>
    <col min="10246" max="10246" width="7" style="2258" customWidth="1"/>
    <col min="10247" max="10247" width="6.28515625" style="2258" customWidth="1"/>
    <col min="10248" max="10248" width="7.42578125" style="2258" customWidth="1"/>
    <col min="10249" max="10249" width="6.7109375" style="2258" customWidth="1"/>
    <col min="10250" max="10250" width="23.7109375" style="2258" customWidth="1"/>
    <col min="10251" max="10251" width="6.7109375" style="2258" customWidth="1"/>
    <col min="10252" max="10496" width="11" style="2258"/>
    <col min="10497" max="10497" width="28.42578125" style="2258" customWidth="1"/>
    <col min="10498" max="10498" width="9" style="2258" customWidth="1"/>
    <col min="10499" max="10499" width="8.28515625" style="2258" customWidth="1"/>
    <col min="10500" max="10500" width="7.7109375" style="2258" customWidth="1"/>
    <col min="10501" max="10501" width="6.7109375" style="2258" customWidth="1"/>
    <col min="10502" max="10502" width="7" style="2258" customWidth="1"/>
    <col min="10503" max="10503" width="6.28515625" style="2258" customWidth="1"/>
    <col min="10504" max="10504" width="7.42578125" style="2258" customWidth="1"/>
    <col min="10505" max="10505" width="6.7109375" style="2258" customWidth="1"/>
    <col min="10506" max="10506" width="23.7109375" style="2258" customWidth="1"/>
    <col min="10507" max="10507" width="6.7109375" style="2258" customWidth="1"/>
    <col min="10508" max="10752" width="11" style="2258"/>
    <col min="10753" max="10753" width="28.42578125" style="2258" customWidth="1"/>
    <col min="10754" max="10754" width="9" style="2258" customWidth="1"/>
    <col min="10755" max="10755" width="8.28515625" style="2258" customWidth="1"/>
    <col min="10756" max="10756" width="7.7109375" style="2258" customWidth="1"/>
    <col min="10757" max="10757" width="6.7109375" style="2258" customWidth="1"/>
    <col min="10758" max="10758" width="7" style="2258" customWidth="1"/>
    <col min="10759" max="10759" width="6.28515625" style="2258" customWidth="1"/>
    <col min="10760" max="10760" width="7.42578125" style="2258" customWidth="1"/>
    <col min="10761" max="10761" width="6.7109375" style="2258" customWidth="1"/>
    <col min="10762" max="10762" width="23.7109375" style="2258" customWidth="1"/>
    <col min="10763" max="10763" width="6.7109375" style="2258" customWidth="1"/>
    <col min="10764" max="11008" width="11" style="2258"/>
    <col min="11009" max="11009" width="28.42578125" style="2258" customWidth="1"/>
    <col min="11010" max="11010" width="9" style="2258" customWidth="1"/>
    <col min="11011" max="11011" width="8.28515625" style="2258" customWidth="1"/>
    <col min="11012" max="11012" width="7.7109375" style="2258" customWidth="1"/>
    <col min="11013" max="11013" width="6.7109375" style="2258" customWidth="1"/>
    <col min="11014" max="11014" width="7" style="2258" customWidth="1"/>
    <col min="11015" max="11015" width="6.28515625" style="2258" customWidth="1"/>
    <col min="11016" max="11016" width="7.42578125" style="2258" customWidth="1"/>
    <col min="11017" max="11017" width="6.7109375" style="2258" customWidth="1"/>
    <col min="11018" max="11018" width="23.7109375" style="2258" customWidth="1"/>
    <col min="11019" max="11019" width="6.7109375" style="2258" customWidth="1"/>
    <col min="11020" max="11264" width="11" style="2258"/>
    <col min="11265" max="11265" width="28.42578125" style="2258" customWidth="1"/>
    <col min="11266" max="11266" width="9" style="2258" customWidth="1"/>
    <col min="11267" max="11267" width="8.28515625" style="2258" customWidth="1"/>
    <col min="11268" max="11268" width="7.7109375" style="2258" customWidth="1"/>
    <col min="11269" max="11269" width="6.7109375" style="2258" customWidth="1"/>
    <col min="11270" max="11270" width="7" style="2258" customWidth="1"/>
    <col min="11271" max="11271" width="6.28515625" style="2258" customWidth="1"/>
    <col min="11272" max="11272" width="7.42578125" style="2258" customWidth="1"/>
    <col min="11273" max="11273" width="6.7109375" style="2258" customWidth="1"/>
    <col min="11274" max="11274" width="23.7109375" style="2258" customWidth="1"/>
    <col min="11275" max="11275" width="6.7109375" style="2258" customWidth="1"/>
    <col min="11276" max="11520" width="11" style="2258"/>
    <col min="11521" max="11521" width="28.42578125" style="2258" customWidth="1"/>
    <col min="11522" max="11522" width="9" style="2258" customWidth="1"/>
    <col min="11523" max="11523" width="8.28515625" style="2258" customWidth="1"/>
    <col min="11524" max="11524" width="7.7109375" style="2258" customWidth="1"/>
    <col min="11525" max="11525" width="6.7109375" style="2258" customWidth="1"/>
    <col min="11526" max="11526" width="7" style="2258" customWidth="1"/>
    <col min="11527" max="11527" width="6.28515625" style="2258" customWidth="1"/>
    <col min="11528" max="11528" width="7.42578125" style="2258" customWidth="1"/>
    <col min="11529" max="11529" width="6.7109375" style="2258" customWidth="1"/>
    <col min="11530" max="11530" width="23.7109375" style="2258" customWidth="1"/>
    <col min="11531" max="11531" width="6.7109375" style="2258" customWidth="1"/>
    <col min="11532" max="11776" width="11" style="2258"/>
    <col min="11777" max="11777" width="28.42578125" style="2258" customWidth="1"/>
    <col min="11778" max="11778" width="9" style="2258" customWidth="1"/>
    <col min="11779" max="11779" width="8.28515625" style="2258" customWidth="1"/>
    <col min="11780" max="11780" width="7.7109375" style="2258" customWidth="1"/>
    <col min="11781" max="11781" width="6.7109375" style="2258" customWidth="1"/>
    <col min="11782" max="11782" width="7" style="2258" customWidth="1"/>
    <col min="11783" max="11783" width="6.28515625" style="2258" customWidth="1"/>
    <col min="11784" max="11784" width="7.42578125" style="2258" customWidth="1"/>
    <col min="11785" max="11785" width="6.7109375" style="2258" customWidth="1"/>
    <col min="11786" max="11786" width="23.7109375" style="2258" customWidth="1"/>
    <col min="11787" max="11787" width="6.7109375" style="2258" customWidth="1"/>
    <col min="11788" max="12032" width="11" style="2258"/>
    <col min="12033" max="12033" width="28.42578125" style="2258" customWidth="1"/>
    <col min="12034" max="12034" width="9" style="2258" customWidth="1"/>
    <col min="12035" max="12035" width="8.28515625" style="2258" customWidth="1"/>
    <col min="12036" max="12036" width="7.7109375" style="2258" customWidth="1"/>
    <col min="12037" max="12037" width="6.7109375" style="2258" customWidth="1"/>
    <col min="12038" max="12038" width="7" style="2258" customWidth="1"/>
    <col min="12039" max="12039" width="6.28515625" style="2258" customWidth="1"/>
    <col min="12040" max="12040" width="7.42578125" style="2258" customWidth="1"/>
    <col min="12041" max="12041" width="6.7109375" style="2258" customWidth="1"/>
    <col min="12042" max="12042" width="23.7109375" style="2258" customWidth="1"/>
    <col min="12043" max="12043" width="6.7109375" style="2258" customWidth="1"/>
    <col min="12044" max="12288" width="11" style="2258"/>
    <col min="12289" max="12289" width="28.42578125" style="2258" customWidth="1"/>
    <col min="12290" max="12290" width="9" style="2258" customWidth="1"/>
    <col min="12291" max="12291" width="8.28515625" style="2258" customWidth="1"/>
    <col min="12292" max="12292" width="7.7109375" style="2258" customWidth="1"/>
    <col min="12293" max="12293" width="6.7109375" style="2258" customWidth="1"/>
    <col min="12294" max="12294" width="7" style="2258" customWidth="1"/>
    <col min="12295" max="12295" width="6.28515625" style="2258" customWidth="1"/>
    <col min="12296" max="12296" width="7.42578125" style="2258" customWidth="1"/>
    <col min="12297" max="12297" width="6.7109375" style="2258" customWidth="1"/>
    <col min="12298" max="12298" width="23.7109375" style="2258" customWidth="1"/>
    <col min="12299" max="12299" width="6.7109375" style="2258" customWidth="1"/>
    <col min="12300" max="12544" width="11" style="2258"/>
    <col min="12545" max="12545" width="28.42578125" style="2258" customWidth="1"/>
    <col min="12546" max="12546" width="9" style="2258" customWidth="1"/>
    <col min="12547" max="12547" width="8.28515625" style="2258" customWidth="1"/>
    <col min="12548" max="12548" width="7.7109375" style="2258" customWidth="1"/>
    <col min="12549" max="12549" width="6.7109375" style="2258" customWidth="1"/>
    <col min="12550" max="12550" width="7" style="2258" customWidth="1"/>
    <col min="12551" max="12551" width="6.28515625" style="2258" customWidth="1"/>
    <col min="12552" max="12552" width="7.42578125" style="2258" customWidth="1"/>
    <col min="12553" max="12553" width="6.7109375" style="2258" customWidth="1"/>
    <col min="12554" max="12554" width="23.7109375" style="2258" customWidth="1"/>
    <col min="12555" max="12555" width="6.7109375" style="2258" customWidth="1"/>
    <col min="12556" max="12800" width="11" style="2258"/>
    <col min="12801" max="12801" width="28.42578125" style="2258" customWidth="1"/>
    <col min="12802" max="12802" width="9" style="2258" customWidth="1"/>
    <col min="12803" max="12803" width="8.28515625" style="2258" customWidth="1"/>
    <col min="12804" max="12804" width="7.7109375" style="2258" customWidth="1"/>
    <col min="12805" max="12805" width="6.7109375" style="2258" customWidth="1"/>
    <col min="12806" max="12806" width="7" style="2258" customWidth="1"/>
    <col min="12807" max="12807" width="6.28515625" style="2258" customWidth="1"/>
    <col min="12808" max="12808" width="7.42578125" style="2258" customWidth="1"/>
    <col min="12809" max="12809" width="6.7109375" style="2258" customWidth="1"/>
    <col min="12810" max="12810" width="23.7109375" style="2258" customWidth="1"/>
    <col min="12811" max="12811" width="6.7109375" style="2258" customWidth="1"/>
    <col min="12812" max="13056" width="11" style="2258"/>
    <col min="13057" max="13057" width="28.42578125" style="2258" customWidth="1"/>
    <col min="13058" max="13058" width="9" style="2258" customWidth="1"/>
    <col min="13059" max="13059" width="8.28515625" style="2258" customWidth="1"/>
    <col min="13060" max="13060" width="7.7109375" style="2258" customWidth="1"/>
    <col min="13061" max="13061" width="6.7109375" style="2258" customWidth="1"/>
    <col min="13062" max="13062" width="7" style="2258" customWidth="1"/>
    <col min="13063" max="13063" width="6.28515625" style="2258" customWidth="1"/>
    <col min="13064" max="13064" width="7.42578125" style="2258" customWidth="1"/>
    <col min="13065" max="13065" width="6.7109375" style="2258" customWidth="1"/>
    <col min="13066" max="13066" width="23.7109375" style="2258" customWidth="1"/>
    <col min="13067" max="13067" width="6.7109375" style="2258" customWidth="1"/>
    <col min="13068" max="13312" width="11" style="2258"/>
    <col min="13313" max="13313" width="28.42578125" style="2258" customWidth="1"/>
    <col min="13314" max="13314" width="9" style="2258" customWidth="1"/>
    <col min="13315" max="13315" width="8.28515625" style="2258" customWidth="1"/>
    <col min="13316" max="13316" width="7.7109375" style="2258" customWidth="1"/>
    <col min="13317" max="13317" width="6.7109375" style="2258" customWidth="1"/>
    <col min="13318" max="13318" width="7" style="2258" customWidth="1"/>
    <col min="13319" max="13319" width="6.28515625" style="2258" customWidth="1"/>
    <col min="13320" max="13320" width="7.42578125" style="2258" customWidth="1"/>
    <col min="13321" max="13321" width="6.7109375" style="2258" customWidth="1"/>
    <col min="13322" max="13322" width="23.7109375" style="2258" customWidth="1"/>
    <col min="13323" max="13323" width="6.7109375" style="2258" customWidth="1"/>
    <col min="13324" max="13568" width="11" style="2258"/>
    <col min="13569" max="13569" width="28.42578125" style="2258" customWidth="1"/>
    <col min="13570" max="13570" width="9" style="2258" customWidth="1"/>
    <col min="13571" max="13571" width="8.28515625" style="2258" customWidth="1"/>
    <col min="13572" max="13572" width="7.7109375" style="2258" customWidth="1"/>
    <col min="13573" max="13573" width="6.7109375" style="2258" customWidth="1"/>
    <col min="13574" max="13574" width="7" style="2258" customWidth="1"/>
    <col min="13575" max="13575" width="6.28515625" style="2258" customWidth="1"/>
    <col min="13576" max="13576" width="7.42578125" style="2258" customWidth="1"/>
    <col min="13577" max="13577" width="6.7109375" style="2258" customWidth="1"/>
    <col min="13578" max="13578" width="23.7109375" style="2258" customWidth="1"/>
    <col min="13579" max="13579" width="6.7109375" style="2258" customWidth="1"/>
    <col min="13580" max="13824" width="11" style="2258"/>
    <col min="13825" max="13825" width="28.42578125" style="2258" customWidth="1"/>
    <col min="13826" max="13826" width="9" style="2258" customWidth="1"/>
    <col min="13827" max="13827" width="8.28515625" style="2258" customWidth="1"/>
    <col min="13828" max="13828" width="7.7109375" style="2258" customWidth="1"/>
    <col min="13829" max="13829" width="6.7109375" style="2258" customWidth="1"/>
    <col min="13830" max="13830" width="7" style="2258" customWidth="1"/>
    <col min="13831" max="13831" width="6.28515625" style="2258" customWidth="1"/>
    <col min="13832" max="13832" width="7.42578125" style="2258" customWidth="1"/>
    <col min="13833" max="13833" width="6.7109375" style="2258" customWidth="1"/>
    <col min="13834" max="13834" width="23.7109375" style="2258" customWidth="1"/>
    <col min="13835" max="13835" width="6.7109375" style="2258" customWidth="1"/>
    <col min="13836" max="14080" width="11" style="2258"/>
    <col min="14081" max="14081" width="28.42578125" style="2258" customWidth="1"/>
    <col min="14082" max="14082" width="9" style="2258" customWidth="1"/>
    <col min="14083" max="14083" width="8.28515625" style="2258" customWidth="1"/>
    <col min="14084" max="14084" width="7.7109375" style="2258" customWidth="1"/>
    <col min="14085" max="14085" width="6.7109375" style="2258" customWidth="1"/>
    <col min="14086" max="14086" width="7" style="2258" customWidth="1"/>
    <col min="14087" max="14087" width="6.28515625" style="2258" customWidth="1"/>
    <col min="14088" max="14088" width="7.42578125" style="2258" customWidth="1"/>
    <col min="14089" max="14089" width="6.7109375" style="2258" customWidth="1"/>
    <col min="14090" max="14090" width="23.7109375" style="2258" customWidth="1"/>
    <col min="14091" max="14091" width="6.7109375" style="2258" customWidth="1"/>
    <col min="14092" max="14336" width="11" style="2258"/>
    <col min="14337" max="14337" width="28.42578125" style="2258" customWidth="1"/>
    <col min="14338" max="14338" width="9" style="2258" customWidth="1"/>
    <col min="14339" max="14339" width="8.28515625" style="2258" customWidth="1"/>
    <col min="14340" max="14340" width="7.7109375" style="2258" customWidth="1"/>
    <col min="14341" max="14341" width="6.7109375" style="2258" customWidth="1"/>
    <col min="14342" max="14342" width="7" style="2258" customWidth="1"/>
    <col min="14343" max="14343" width="6.28515625" style="2258" customWidth="1"/>
    <col min="14344" max="14344" width="7.42578125" style="2258" customWidth="1"/>
    <col min="14345" max="14345" width="6.7109375" style="2258" customWidth="1"/>
    <col min="14346" max="14346" width="23.7109375" style="2258" customWidth="1"/>
    <col min="14347" max="14347" width="6.7109375" style="2258" customWidth="1"/>
    <col min="14348" max="14592" width="11" style="2258"/>
    <col min="14593" max="14593" width="28.42578125" style="2258" customWidth="1"/>
    <col min="14594" max="14594" width="9" style="2258" customWidth="1"/>
    <col min="14595" max="14595" width="8.28515625" style="2258" customWidth="1"/>
    <col min="14596" max="14596" width="7.7109375" style="2258" customWidth="1"/>
    <col min="14597" max="14597" width="6.7109375" style="2258" customWidth="1"/>
    <col min="14598" max="14598" width="7" style="2258" customWidth="1"/>
    <col min="14599" max="14599" width="6.28515625" style="2258" customWidth="1"/>
    <col min="14600" max="14600" width="7.42578125" style="2258" customWidth="1"/>
    <col min="14601" max="14601" width="6.7109375" style="2258" customWidth="1"/>
    <col min="14602" max="14602" width="23.7109375" style="2258" customWidth="1"/>
    <col min="14603" max="14603" width="6.7109375" style="2258" customWidth="1"/>
    <col min="14604" max="14848" width="11" style="2258"/>
    <col min="14849" max="14849" width="28.42578125" style="2258" customWidth="1"/>
    <col min="14850" max="14850" width="9" style="2258" customWidth="1"/>
    <col min="14851" max="14851" width="8.28515625" style="2258" customWidth="1"/>
    <col min="14852" max="14852" width="7.7109375" style="2258" customWidth="1"/>
    <col min="14853" max="14853" width="6.7109375" style="2258" customWidth="1"/>
    <col min="14854" max="14854" width="7" style="2258" customWidth="1"/>
    <col min="14855" max="14855" width="6.28515625" style="2258" customWidth="1"/>
    <col min="14856" max="14856" width="7.42578125" style="2258" customWidth="1"/>
    <col min="14857" max="14857" width="6.7109375" style="2258" customWidth="1"/>
    <col min="14858" max="14858" width="23.7109375" style="2258" customWidth="1"/>
    <col min="14859" max="14859" width="6.7109375" style="2258" customWidth="1"/>
    <col min="14860" max="15104" width="11" style="2258"/>
    <col min="15105" max="15105" width="28.42578125" style="2258" customWidth="1"/>
    <col min="15106" max="15106" width="9" style="2258" customWidth="1"/>
    <col min="15107" max="15107" width="8.28515625" style="2258" customWidth="1"/>
    <col min="15108" max="15108" width="7.7109375" style="2258" customWidth="1"/>
    <col min="15109" max="15109" width="6.7109375" style="2258" customWidth="1"/>
    <col min="15110" max="15110" width="7" style="2258" customWidth="1"/>
    <col min="15111" max="15111" width="6.28515625" style="2258" customWidth="1"/>
    <col min="15112" max="15112" width="7.42578125" style="2258" customWidth="1"/>
    <col min="15113" max="15113" width="6.7109375" style="2258" customWidth="1"/>
    <col min="15114" max="15114" width="23.7109375" style="2258" customWidth="1"/>
    <col min="15115" max="15115" width="6.7109375" style="2258" customWidth="1"/>
    <col min="15116" max="15360" width="11" style="2258"/>
    <col min="15361" max="15361" width="28.42578125" style="2258" customWidth="1"/>
    <col min="15362" max="15362" width="9" style="2258" customWidth="1"/>
    <col min="15363" max="15363" width="8.28515625" style="2258" customWidth="1"/>
    <col min="15364" max="15364" width="7.7109375" style="2258" customWidth="1"/>
    <col min="15365" max="15365" width="6.7109375" style="2258" customWidth="1"/>
    <col min="15366" max="15366" width="7" style="2258" customWidth="1"/>
    <col min="15367" max="15367" width="6.28515625" style="2258" customWidth="1"/>
    <col min="15368" max="15368" width="7.42578125" style="2258" customWidth="1"/>
    <col min="15369" max="15369" width="6.7109375" style="2258" customWidth="1"/>
    <col min="15370" max="15370" width="23.7109375" style="2258" customWidth="1"/>
    <col min="15371" max="15371" width="6.7109375" style="2258" customWidth="1"/>
    <col min="15372" max="15616" width="11" style="2258"/>
    <col min="15617" max="15617" width="28.42578125" style="2258" customWidth="1"/>
    <col min="15618" max="15618" width="9" style="2258" customWidth="1"/>
    <col min="15619" max="15619" width="8.28515625" style="2258" customWidth="1"/>
    <col min="15620" max="15620" width="7.7109375" style="2258" customWidth="1"/>
    <col min="15621" max="15621" width="6.7109375" style="2258" customWidth="1"/>
    <col min="15622" max="15622" width="7" style="2258" customWidth="1"/>
    <col min="15623" max="15623" width="6.28515625" style="2258" customWidth="1"/>
    <col min="15624" max="15624" width="7.42578125" style="2258" customWidth="1"/>
    <col min="15625" max="15625" width="6.7109375" style="2258" customWidth="1"/>
    <col min="15626" max="15626" width="23.7109375" style="2258" customWidth="1"/>
    <col min="15627" max="15627" width="6.7109375" style="2258" customWidth="1"/>
    <col min="15628" max="15872" width="11" style="2258"/>
    <col min="15873" max="15873" width="28.42578125" style="2258" customWidth="1"/>
    <col min="15874" max="15874" width="9" style="2258" customWidth="1"/>
    <col min="15875" max="15875" width="8.28515625" style="2258" customWidth="1"/>
    <col min="15876" max="15876" width="7.7109375" style="2258" customWidth="1"/>
    <col min="15877" max="15877" width="6.7109375" style="2258" customWidth="1"/>
    <col min="15878" max="15878" width="7" style="2258" customWidth="1"/>
    <col min="15879" max="15879" width="6.28515625" style="2258" customWidth="1"/>
    <col min="15880" max="15880" width="7.42578125" style="2258" customWidth="1"/>
    <col min="15881" max="15881" width="6.7109375" style="2258" customWidth="1"/>
    <col min="15882" max="15882" width="23.7109375" style="2258" customWidth="1"/>
    <col min="15883" max="15883" width="6.7109375" style="2258" customWidth="1"/>
    <col min="15884" max="16128" width="11" style="2258"/>
    <col min="16129" max="16129" width="28.42578125" style="2258" customWidth="1"/>
    <col min="16130" max="16130" width="9" style="2258" customWidth="1"/>
    <col min="16131" max="16131" width="8.28515625" style="2258" customWidth="1"/>
    <col min="16132" max="16132" width="7.7109375" style="2258" customWidth="1"/>
    <col min="16133" max="16133" width="6.7109375" style="2258" customWidth="1"/>
    <col min="16134" max="16134" width="7" style="2258" customWidth="1"/>
    <col min="16135" max="16135" width="6.28515625" style="2258" customWidth="1"/>
    <col min="16136" max="16136" width="7.42578125" style="2258" customWidth="1"/>
    <col min="16137" max="16137" width="6.7109375" style="2258" customWidth="1"/>
    <col min="16138" max="16138" width="23.7109375" style="2258" customWidth="1"/>
    <col min="16139" max="16139" width="6.7109375" style="2258" customWidth="1"/>
    <col min="16140" max="16384" width="11" style="2258"/>
  </cols>
  <sheetData>
    <row r="1" spans="1:11" s="2256" customFormat="1" ht="24.75" customHeight="1">
      <c r="A1" s="2253" t="s">
        <v>1799</v>
      </c>
      <c r="B1" s="2254"/>
      <c r="C1" s="2254"/>
      <c r="D1" s="2254"/>
      <c r="E1" s="2254"/>
      <c r="F1" s="2254"/>
      <c r="G1" s="2254"/>
      <c r="H1" s="2254"/>
      <c r="I1" s="2254"/>
      <c r="J1" s="2255" t="s">
        <v>1800</v>
      </c>
    </row>
    <row r="2" spans="1:11" ht="19.5" customHeight="1">
      <c r="A2" s="2214" t="s">
        <v>270</v>
      </c>
      <c r="J2" s="2257"/>
    </row>
    <row r="3" spans="1:11" s="2261" customFormat="1" ht="19.5" customHeight="1">
      <c r="A3" s="2259" t="s">
        <v>1858</v>
      </c>
      <c r="B3" s="2260"/>
      <c r="C3" s="2260"/>
      <c r="D3" s="2260"/>
      <c r="E3" s="2260"/>
      <c r="F3" s="2260"/>
      <c r="G3" s="2783" t="s">
        <v>1859</v>
      </c>
      <c r="H3" s="2784"/>
      <c r="I3" s="2784"/>
      <c r="J3" s="2784"/>
    </row>
    <row r="4" spans="1:11" s="2261" customFormat="1" ht="19.5" customHeight="1">
      <c r="A4" s="2259" t="s">
        <v>1860</v>
      </c>
      <c r="B4" s="2260"/>
      <c r="C4" s="2260"/>
      <c r="D4" s="2260"/>
      <c r="E4" s="2260"/>
      <c r="F4" s="2785" t="s">
        <v>1861</v>
      </c>
      <c r="G4" s="2785"/>
      <c r="H4" s="2785"/>
      <c r="I4" s="2785"/>
      <c r="J4" s="2785"/>
    </row>
    <row r="5" spans="1:11" s="2261" customFormat="1" ht="19.5" customHeight="1">
      <c r="A5" s="2259"/>
      <c r="B5" s="2260"/>
      <c r="C5" s="2260"/>
      <c r="D5" s="2260"/>
      <c r="E5" s="2260"/>
      <c r="F5" s="2260"/>
      <c r="G5" s="2260"/>
      <c r="H5" s="2260"/>
      <c r="I5" s="2260"/>
      <c r="J5" s="2262"/>
    </row>
    <row r="6" spans="1:11" s="2261" customFormat="1" ht="12" customHeight="1">
      <c r="A6" s="2259"/>
      <c r="B6" s="2260"/>
      <c r="C6" s="2260"/>
      <c r="D6" s="2260"/>
      <c r="E6" s="2260"/>
      <c r="F6" s="2260"/>
      <c r="G6" s="2260"/>
      <c r="H6" s="2260"/>
      <c r="I6" s="2260"/>
      <c r="J6" s="2262"/>
    </row>
    <row r="7" spans="1:11" s="2261" customFormat="1" ht="16.5" customHeight="1">
      <c r="A7" s="2263" t="s">
        <v>2072</v>
      </c>
      <c r="J7" s="2264" t="s">
        <v>2073</v>
      </c>
    </row>
    <row r="8" spans="1:11" s="2261" customFormat="1" ht="16.5" customHeight="1">
      <c r="A8" s="2265"/>
      <c r="J8" s="2264"/>
    </row>
    <row r="9" spans="1:11" s="2261" customFormat="1" ht="16.5" customHeight="1">
      <c r="A9" s="2265"/>
      <c r="B9" s="2223"/>
      <c r="C9" s="2266" t="s">
        <v>1862</v>
      </c>
      <c r="D9" s="2223"/>
      <c r="E9" s="2266" t="s">
        <v>1863</v>
      </c>
      <c r="F9" s="2223"/>
      <c r="G9" s="2266" t="s">
        <v>1864</v>
      </c>
      <c r="H9" s="2786" t="s">
        <v>1865</v>
      </c>
      <c r="I9" s="2787"/>
      <c r="J9" s="2264"/>
    </row>
    <row r="10" spans="1:11" s="2270" customFormat="1" ht="13.5" customHeight="1">
      <c r="A10" s="2267"/>
      <c r="B10" s="2230" t="s">
        <v>2459</v>
      </c>
      <c r="C10" s="2268"/>
      <c r="D10" s="2269" t="s">
        <v>1866</v>
      </c>
      <c r="E10" s="2268"/>
      <c r="F10" s="2269" t="s">
        <v>1867</v>
      </c>
      <c r="G10" s="2268"/>
      <c r="H10" s="2788" t="s">
        <v>1868</v>
      </c>
      <c r="I10" s="2788"/>
    </row>
    <row r="11" spans="1:11" s="2270" customFormat="1" ht="13.5" customHeight="1">
      <c r="A11" s="2267"/>
      <c r="B11" s="2222" t="s">
        <v>18</v>
      </c>
      <c r="C11" s="2222" t="s">
        <v>1869</v>
      </c>
      <c r="D11" s="2222" t="s">
        <v>18</v>
      </c>
      <c r="E11" s="2222" t="s">
        <v>1869</v>
      </c>
      <c r="F11" s="2222" t="s">
        <v>18</v>
      </c>
      <c r="G11" s="2222" t="s">
        <v>1869</v>
      </c>
      <c r="H11" s="2222" t="s">
        <v>18</v>
      </c>
      <c r="I11" s="2222" t="s">
        <v>1869</v>
      </c>
      <c r="J11" s="2223"/>
    </row>
    <row r="12" spans="1:11" s="2270" customFormat="1" ht="13.5" customHeight="1">
      <c r="B12" s="2231" t="s">
        <v>1825</v>
      </c>
      <c r="C12" s="2231" t="s">
        <v>1870</v>
      </c>
      <c r="D12" s="2231" t="s">
        <v>1825</v>
      </c>
      <c r="E12" s="2231" t="s">
        <v>1870</v>
      </c>
      <c r="F12" s="2231" t="s">
        <v>1825</v>
      </c>
      <c r="G12" s="2231" t="s">
        <v>1870</v>
      </c>
      <c r="H12" s="2231" t="s">
        <v>1825</v>
      </c>
      <c r="I12" s="2231" t="s">
        <v>1870</v>
      </c>
      <c r="J12" s="2271"/>
    </row>
    <row r="13" spans="1:11" s="2270" customFormat="1" ht="13.5" customHeight="1">
      <c r="B13" s="2231"/>
      <c r="C13" s="2231"/>
      <c r="D13" s="2231"/>
      <c r="E13" s="2231"/>
      <c r="F13" s="2231"/>
      <c r="G13" s="2231"/>
      <c r="H13" s="2231"/>
      <c r="I13" s="2231"/>
      <c r="J13" s="2271"/>
    </row>
    <row r="14" spans="1:11" s="2274" customFormat="1" ht="21.75" customHeight="1">
      <c r="A14" s="227" t="s">
        <v>1871</v>
      </c>
      <c r="B14" s="2272">
        <v>8437</v>
      </c>
      <c r="C14" s="2272">
        <v>2511</v>
      </c>
      <c r="D14" s="2272">
        <v>5711</v>
      </c>
      <c r="E14" s="2272">
        <v>1232</v>
      </c>
      <c r="F14" s="2272">
        <v>5403</v>
      </c>
      <c r="G14" s="2272">
        <v>657</v>
      </c>
      <c r="H14" s="2272">
        <v>3651</v>
      </c>
      <c r="I14" s="2272">
        <v>1284</v>
      </c>
      <c r="J14" s="2273" t="s">
        <v>1751</v>
      </c>
      <c r="K14" s="2273"/>
    </row>
    <row r="15" spans="1:11" s="2274" customFormat="1" ht="20.25" customHeight="1">
      <c r="A15" s="227" t="s">
        <v>1872</v>
      </c>
      <c r="B15" s="2272">
        <v>4072</v>
      </c>
      <c r="C15" s="2272">
        <v>1031</v>
      </c>
      <c r="D15" s="2272">
        <v>2792</v>
      </c>
      <c r="E15" s="2272">
        <v>367</v>
      </c>
      <c r="F15" s="2272">
        <v>2271</v>
      </c>
      <c r="G15" s="2272">
        <v>189</v>
      </c>
      <c r="H15" s="2272">
        <v>2206</v>
      </c>
      <c r="I15" s="2272">
        <v>510</v>
      </c>
      <c r="J15" s="2275" t="s">
        <v>1873</v>
      </c>
      <c r="K15" s="2275"/>
    </row>
    <row r="16" spans="1:11" s="2274" customFormat="1" ht="20.25" customHeight="1">
      <c r="A16" s="227" t="s">
        <v>1874</v>
      </c>
      <c r="B16" s="2272">
        <v>373</v>
      </c>
      <c r="C16" s="2276"/>
      <c r="D16" s="2272">
        <v>498</v>
      </c>
      <c r="E16" s="2276">
        <v>22</v>
      </c>
      <c r="F16" s="2272">
        <v>240</v>
      </c>
      <c r="G16" s="2276">
        <v>14</v>
      </c>
      <c r="H16" s="2272">
        <v>52</v>
      </c>
      <c r="I16" s="2276">
        <v>24</v>
      </c>
      <c r="J16" s="2273" t="s">
        <v>1875</v>
      </c>
      <c r="K16" s="2273"/>
    </row>
    <row r="17" spans="1:11" s="2274" customFormat="1" ht="21" customHeight="1">
      <c r="A17" s="227" t="s">
        <v>1876</v>
      </c>
      <c r="B17" s="2272">
        <v>15965</v>
      </c>
      <c r="C17" s="2272">
        <v>3837</v>
      </c>
      <c r="D17" s="2272">
        <v>9222</v>
      </c>
      <c r="E17" s="2272">
        <v>1537</v>
      </c>
      <c r="F17" s="2272">
        <v>8230</v>
      </c>
      <c r="G17" s="2272">
        <v>1578</v>
      </c>
      <c r="H17" s="2272">
        <v>6179</v>
      </c>
      <c r="I17" s="2272">
        <v>2059</v>
      </c>
      <c r="J17" s="2273" t="s">
        <v>1877</v>
      </c>
      <c r="K17" s="2273"/>
    </row>
    <row r="18" spans="1:11" s="2274" customFormat="1" ht="21.75" customHeight="1">
      <c r="A18" s="227" t="s">
        <v>1878</v>
      </c>
      <c r="B18" s="2272">
        <v>40603</v>
      </c>
      <c r="C18" s="2272">
        <v>6565</v>
      </c>
      <c r="D18" s="2272">
        <v>24785</v>
      </c>
      <c r="E18" s="2272">
        <v>5525</v>
      </c>
      <c r="F18" s="2272">
        <v>15235</v>
      </c>
      <c r="G18" s="2272">
        <v>2422</v>
      </c>
      <c r="H18" s="2272">
        <v>7849</v>
      </c>
      <c r="I18" s="2272">
        <v>2653</v>
      </c>
      <c r="J18" s="2273" t="s">
        <v>1879</v>
      </c>
      <c r="K18" s="2273"/>
    </row>
    <row r="19" spans="1:11" s="2274" customFormat="1" ht="21.75" customHeight="1">
      <c r="A19" s="227" t="s">
        <v>191</v>
      </c>
      <c r="B19" s="2272">
        <v>1262</v>
      </c>
      <c r="C19" s="2272">
        <v>47</v>
      </c>
      <c r="D19" s="2272">
        <v>1753</v>
      </c>
      <c r="E19" s="2272">
        <v>34</v>
      </c>
      <c r="F19" s="2272">
        <v>1076</v>
      </c>
      <c r="G19" s="2272">
        <v>63</v>
      </c>
      <c r="H19" s="2272">
        <v>821</v>
      </c>
      <c r="I19" s="2272">
        <v>230</v>
      </c>
      <c r="J19" s="2273" t="s">
        <v>1880</v>
      </c>
      <c r="K19" s="2273"/>
    </row>
    <row r="20" spans="1:11" s="2274" customFormat="1" ht="22.5" customHeight="1">
      <c r="A20" s="227" t="s">
        <v>1881</v>
      </c>
      <c r="B20" s="2272">
        <v>2721</v>
      </c>
      <c r="C20" s="2272">
        <v>232</v>
      </c>
      <c r="D20" s="2272">
        <v>1707</v>
      </c>
      <c r="E20" s="2272">
        <v>83</v>
      </c>
      <c r="F20" s="2272">
        <v>1074</v>
      </c>
      <c r="G20" s="2272">
        <v>97</v>
      </c>
      <c r="H20" s="2272">
        <v>565</v>
      </c>
      <c r="I20" s="2272">
        <v>209</v>
      </c>
      <c r="J20" s="2273" t="s">
        <v>1882</v>
      </c>
      <c r="K20" s="2273"/>
    </row>
    <row r="21" spans="1:11" s="2274" customFormat="1" ht="22.5" customHeight="1">
      <c r="A21" s="227" t="s">
        <v>1883</v>
      </c>
      <c r="B21" s="2272">
        <v>16387</v>
      </c>
      <c r="C21" s="2272">
        <v>5149</v>
      </c>
      <c r="D21" s="2272">
        <v>10781</v>
      </c>
      <c r="E21" s="2272">
        <v>2791</v>
      </c>
      <c r="F21" s="2272">
        <v>7832</v>
      </c>
      <c r="G21" s="2272">
        <v>1466</v>
      </c>
      <c r="H21" s="2272">
        <v>3791</v>
      </c>
      <c r="I21" s="2272">
        <v>1399</v>
      </c>
      <c r="J21" s="2273" t="s">
        <v>1884</v>
      </c>
      <c r="K21" s="2273"/>
    </row>
    <row r="22" spans="1:11" s="2274" customFormat="1" ht="21.75" customHeight="1">
      <c r="A22" s="227" t="s">
        <v>1745</v>
      </c>
      <c r="B22" s="2272">
        <v>8687</v>
      </c>
      <c r="C22" s="2272">
        <v>898</v>
      </c>
      <c r="D22" s="2272">
        <v>5473</v>
      </c>
      <c r="E22" s="2272">
        <v>568</v>
      </c>
      <c r="F22" s="2272">
        <v>7553</v>
      </c>
      <c r="G22" s="2272">
        <v>1613</v>
      </c>
      <c r="H22" s="2272">
        <v>6502</v>
      </c>
      <c r="I22" s="2272">
        <v>3322</v>
      </c>
      <c r="J22" s="2273" t="s">
        <v>60</v>
      </c>
      <c r="K22" s="2273"/>
    </row>
    <row r="23" spans="1:11" s="2274" customFormat="1" ht="22.5" customHeight="1">
      <c r="A23" s="227" t="s">
        <v>1885</v>
      </c>
      <c r="B23" s="2272">
        <v>31101</v>
      </c>
      <c r="C23" s="2272">
        <v>8644</v>
      </c>
      <c r="D23" s="2272">
        <v>11050</v>
      </c>
      <c r="E23" s="2272">
        <v>3085</v>
      </c>
      <c r="F23" s="2272">
        <v>10868</v>
      </c>
      <c r="G23" s="2272">
        <v>1569</v>
      </c>
      <c r="H23" s="2272">
        <v>8141</v>
      </c>
      <c r="I23" s="2272">
        <v>3428</v>
      </c>
      <c r="J23" s="2273" t="s">
        <v>1886</v>
      </c>
      <c r="K23" s="2273"/>
    </row>
    <row r="24" spans="1:11" s="2274" customFormat="1" ht="22.5" customHeight="1">
      <c r="A24" s="227" t="s">
        <v>1887</v>
      </c>
      <c r="B24" s="2272">
        <v>8951</v>
      </c>
      <c r="C24" s="2272">
        <v>2997</v>
      </c>
      <c r="D24" s="2272">
        <v>7831</v>
      </c>
      <c r="E24" s="2272">
        <v>1425</v>
      </c>
      <c r="F24" s="2272">
        <v>5484</v>
      </c>
      <c r="G24" s="2272">
        <v>980</v>
      </c>
      <c r="H24" s="2272">
        <v>4476</v>
      </c>
      <c r="I24" s="2272">
        <v>2167</v>
      </c>
      <c r="J24" s="2273" t="s">
        <v>1888</v>
      </c>
      <c r="K24" s="2273"/>
    </row>
    <row r="25" spans="1:11" s="2274" customFormat="1" ht="24" customHeight="1">
      <c r="A25" s="227" t="s">
        <v>1889</v>
      </c>
      <c r="B25" s="2272">
        <v>11017</v>
      </c>
      <c r="C25" s="2272">
        <v>3029</v>
      </c>
      <c r="D25" s="2272">
        <v>7074</v>
      </c>
      <c r="E25" s="2272">
        <v>1746</v>
      </c>
      <c r="F25" s="2272">
        <v>6325</v>
      </c>
      <c r="G25" s="2272">
        <v>776</v>
      </c>
      <c r="H25" s="2272">
        <v>6618</v>
      </c>
      <c r="I25" s="2272">
        <v>3553</v>
      </c>
      <c r="J25" s="2273" t="s">
        <v>1890</v>
      </c>
      <c r="K25" s="2273"/>
    </row>
    <row r="26" spans="1:11" s="2274" customFormat="1" ht="16.5" customHeight="1">
      <c r="A26" s="2277"/>
      <c r="B26" s="2161"/>
      <c r="C26" s="2278"/>
      <c r="D26" s="2278"/>
      <c r="E26" s="2278"/>
      <c r="F26" s="2278"/>
      <c r="G26" s="2278"/>
      <c r="H26" s="2278"/>
      <c r="I26" s="2278"/>
      <c r="J26" s="2273"/>
      <c r="K26" s="360"/>
    </row>
    <row r="27" spans="1:11" s="835" customFormat="1" ht="18.75" customHeight="1">
      <c r="A27" s="835" t="s">
        <v>17</v>
      </c>
      <c r="B27" s="942">
        <f>SUM(B14:B25)</f>
        <v>149576</v>
      </c>
      <c r="C27" s="942">
        <f t="shared" ref="C27:H27" si="0">SUM(C14:C25)</f>
        <v>34940</v>
      </c>
      <c r="D27" s="942">
        <f t="shared" si="0"/>
        <v>88677</v>
      </c>
      <c r="E27" s="942">
        <f t="shared" si="0"/>
        <v>18415</v>
      </c>
      <c r="F27" s="942">
        <f t="shared" si="0"/>
        <v>71591</v>
      </c>
      <c r="G27" s="942">
        <f t="shared" si="0"/>
        <v>11424</v>
      </c>
      <c r="H27" s="942">
        <f t="shared" si="0"/>
        <v>50851</v>
      </c>
      <c r="I27" s="942">
        <f>SUM(I14:I25)</f>
        <v>20838</v>
      </c>
      <c r="J27" s="2228" t="s">
        <v>18</v>
      </c>
      <c r="K27" s="782"/>
    </row>
    <row r="28" spans="1:11" s="2271" customFormat="1" ht="15.6" customHeight="1">
      <c r="A28" s="782"/>
      <c r="B28" s="660"/>
      <c r="C28" s="660"/>
      <c r="D28" s="660"/>
      <c r="E28" s="660"/>
      <c r="F28" s="660"/>
      <c r="G28" s="660"/>
      <c r="H28" s="660"/>
      <c r="I28" s="360"/>
      <c r="J28" s="2228"/>
    </row>
    <row r="29" spans="1:11" s="2261" customFormat="1" ht="13.5" customHeight="1">
      <c r="A29" s="2230"/>
      <c r="B29" s="2231"/>
      <c r="C29" s="2231"/>
      <c r="D29" s="2231"/>
      <c r="E29" s="2231"/>
      <c r="F29" s="2231"/>
      <c r="G29" s="2231"/>
      <c r="H29" s="2231"/>
      <c r="I29" s="2231"/>
      <c r="J29" s="2228"/>
      <c r="K29" s="2279"/>
    </row>
    <row r="30" spans="1:11" s="2274" customFormat="1" ht="20.25" customHeight="1">
      <c r="A30" s="497" t="s">
        <v>25</v>
      </c>
      <c r="B30" s="497"/>
      <c r="C30" s="497"/>
      <c r="D30" s="2159"/>
      <c r="E30" s="2159"/>
      <c r="F30" s="2159"/>
      <c r="G30" s="2161"/>
      <c r="H30" s="2161"/>
      <c r="I30" s="2161"/>
      <c r="J30" s="726" t="s">
        <v>26</v>
      </c>
      <c r="K30" s="2280"/>
    </row>
    <row r="31" spans="1:11" ht="15.6" customHeight="1">
      <c r="A31" s="2216" t="s">
        <v>1856</v>
      </c>
      <c r="B31" s="2159"/>
      <c r="C31" s="2159"/>
      <c r="D31" s="2159"/>
      <c r="E31" s="2159"/>
      <c r="F31" s="2159"/>
      <c r="G31" s="2161"/>
      <c r="H31" s="2161"/>
      <c r="I31" s="2161"/>
      <c r="J31" s="2217" t="s">
        <v>1857</v>
      </c>
      <c r="K31" s="2280"/>
    </row>
    <row r="32" spans="1:11" s="2274" customFormat="1" ht="15.6" customHeight="1">
      <c r="A32" s="227"/>
      <c r="B32" s="1886"/>
      <c r="C32" s="1886"/>
      <c r="D32" s="1886"/>
      <c r="E32" s="1886"/>
      <c r="F32" s="1886"/>
      <c r="G32" s="1886"/>
      <c r="H32" s="1886"/>
      <c r="I32" s="1886"/>
      <c r="J32" s="2273"/>
      <c r="K32" s="2280"/>
    </row>
    <row r="33" spans="1:11" s="2274" customFormat="1" ht="15.6" customHeight="1">
      <c r="A33" s="227"/>
      <c r="B33" s="1886"/>
      <c r="C33" s="1886"/>
      <c r="D33" s="1886"/>
      <c r="E33" s="1886"/>
      <c r="F33" s="1886"/>
      <c r="G33" s="1886"/>
      <c r="H33" s="1886"/>
      <c r="I33" s="1886"/>
      <c r="J33" s="2273"/>
      <c r="K33" s="2280"/>
    </row>
    <row r="34" spans="1:11" s="2274" customFormat="1" ht="15.6" customHeight="1">
      <c r="A34" s="227"/>
      <c r="B34" s="1886"/>
      <c r="C34" s="1886"/>
      <c r="D34" s="1886"/>
      <c r="E34" s="1886"/>
      <c r="F34" s="1886"/>
      <c r="G34" s="1886"/>
      <c r="H34" s="1886"/>
      <c r="I34" s="1886"/>
      <c r="J34" s="2273"/>
      <c r="K34" s="2280"/>
    </row>
    <row r="35" spans="1:11" s="2274" customFormat="1" ht="15.6" customHeight="1">
      <c r="A35" s="227"/>
      <c r="B35" s="1886"/>
      <c r="C35" s="1886"/>
      <c r="D35" s="1886"/>
      <c r="E35" s="1886"/>
      <c r="F35" s="1886"/>
      <c r="G35" s="1886"/>
      <c r="H35" s="1886"/>
      <c r="I35" s="1886"/>
      <c r="J35" s="2273"/>
      <c r="K35" s="2280"/>
    </row>
    <row r="36" spans="1:11" s="2274" customFormat="1" ht="15.6" customHeight="1">
      <c r="A36" s="227"/>
      <c r="C36" s="1886"/>
      <c r="D36" s="1886"/>
      <c r="E36" s="1886"/>
      <c r="F36" s="1886"/>
      <c r="G36" s="1886"/>
      <c r="H36" s="1886"/>
      <c r="I36" s="1886"/>
      <c r="J36" s="2273"/>
      <c r="K36" s="2280"/>
    </row>
    <row r="37" spans="1:11" s="2271" customFormat="1" ht="15.6" customHeight="1">
      <c r="A37" s="227"/>
      <c r="B37" s="1886"/>
      <c r="C37" s="1886"/>
      <c r="D37" s="1886"/>
      <c r="E37" s="1886"/>
      <c r="F37" s="1886"/>
      <c r="G37" s="1886"/>
      <c r="H37" s="1886"/>
      <c r="I37" s="1886"/>
      <c r="J37" s="2273"/>
      <c r="K37" s="2280"/>
    </row>
    <row r="38" spans="1:11" s="2274" customFormat="1" ht="15.6" customHeight="1">
      <c r="A38" s="227"/>
      <c r="B38" s="1886"/>
      <c r="C38" s="1886"/>
      <c r="D38" s="1886"/>
      <c r="E38" s="1886"/>
      <c r="F38" s="1886"/>
      <c r="G38" s="1886"/>
      <c r="H38" s="1886"/>
      <c r="I38" s="1886"/>
      <c r="J38" s="2273"/>
      <c r="K38" s="2280"/>
    </row>
    <row r="39" spans="1:11" s="2274" customFormat="1" ht="15.6" customHeight="1">
      <c r="A39" s="227"/>
      <c r="B39" s="1886"/>
      <c r="C39" s="1886"/>
      <c r="D39" s="1886"/>
      <c r="E39" s="1886"/>
      <c r="F39" s="1886"/>
      <c r="G39" s="1886"/>
      <c r="H39" s="1886"/>
      <c r="I39" s="1886"/>
      <c r="J39" s="2273"/>
      <c r="K39" s="2280"/>
    </row>
    <row r="40" spans="1:11" s="2274" customFormat="1" ht="15.6" customHeight="1">
      <c r="A40" s="227"/>
      <c r="B40" s="1886"/>
      <c r="C40" s="1886"/>
      <c r="D40" s="1886"/>
      <c r="E40" s="1886"/>
      <c r="F40" s="1886"/>
      <c r="G40" s="1886"/>
      <c r="H40" s="1886"/>
      <c r="I40" s="1886"/>
      <c r="J40" s="2273"/>
      <c r="K40" s="2280"/>
    </row>
    <row r="41" spans="1:11" ht="15.6" customHeight="1">
      <c r="A41" s="227"/>
      <c r="B41" s="1886"/>
      <c r="C41" s="1886"/>
      <c r="D41" s="1886"/>
      <c r="E41" s="1886"/>
      <c r="F41" s="1886"/>
      <c r="G41" s="1886"/>
      <c r="H41" s="1886"/>
      <c r="I41" s="1886"/>
      <c r="J41" s="2273"/>
      <c r="K41" s="2280"/>
    </row>
    <row r="42" spans="1:11" ht="15.6" customHeight="1">
      <c r="A42" s="835"/>
      <c r="B42" s="1469"/>
      <c r="C42" s="1469"/>
      <c r="D42" s="1469"/>
      <c r="E42" s="1469"/>
      <c r="F42" s="1469"/>
      <c r="G42" s="1469"/>
      <c r="H42" s="1469"/>
      <c r="I42" s="1469"/>
      <c r="J42" s="2228"/>
      <c r="K42" s="2281"/>
    </row>
    <row r="43" spans="1:11" ht="12.75" customHeight="1">
      <c r="A43" s="2209"/>
      <c r="J43" s="2213"/>
    </row>
    <row r="44" spans="1:11" ht="14.25" customHeight="1">
      <c r="J44" s="2282"/>
    </row>
    <row r="45" spans="1:11" ht="16.5" customHeight="1">
      <c r="J45" s="2282"/>
    </row>
    <row r="46" spans="1:11" ht="16.5" customHeight="1">
      <c r="J46" s="2282"/>
    </row>
    <row r="47" spans="1:11" ht="16.5" customHeight="1">
      <c r="J47" s="2282"/>
    </row>
    <row r="48" spans="1:11" ht="16.5" customHeight="1">
      <c r="J48" s="2282"/>
    </row>
    <row r="49" spans="1:10" ht="12.75" customHeight="1"/>
    <row r="50" spans="1:10" ht="12.75" customHeight="1"/>
    <row r="51" spans="1:10" ht="12.75" customHeight="1"/>
    <row r="52" spans="1:10" ht="12.75" customHeight="1"/>
    <row r="53" spans="1:10" s="2161" customFormat="1"/>
    <row r="54" spans="1:10" s="2161" customFormat="1"/>
    <row r="55" spans="1:10" ht="12.75" customHeight="1">
      <c r="A55" s="2283"/>
      <c r="B55" s="318"/>
      <c r="C55" s="318"/>
      <c r="D55" s="318"/>
      <c r="E55" s="318"/>
      <c r="F55" s="318"/>
      <c r="G55" s="318"/>
      <c r="H55" s="318"/>
      <c r="I55" s="318"/>
      <c r="J55" s="2283"/>
    </row>
    <row r="56" spans="1:10" s="331" customFormat="1" ht="12.75" customHeight="1">
      <c r="A56" s="318"/>
      <c r="B56" s="318"/>
      <c r="C56" s="318"/>
      <c r="D56" s="318"/>
      <c r="E56" s="318"/>
      <c r="F56" s="318"/>
      <c r="G56" s="318"/>
      <c r="H56" s="318"/>
      <c r="I56" s="318"/>
      <c r="J56" s="318"/>
    </row>
    <row r="57" spans="1:10" s="331" customFormat="1" ht="12.75" customHeight="1">
      <c r="A57" s="318"/>
      <c r="B57" s="2220"/>
      <c r="C57" s="2220"/>
      <c r="D57" s="2220"/>
      <c r="E57" s="2220"/>
      <c r="F57" s="2220"/>
      <c r="G57" s="2220"/>
      <c r="H57" s="2220"/>
      <c r="I57" s="2220"/>
      <c r="J57" s="318"/>
    </row>
    <row r="58" spans="1:10" ht="12.75" customHeight="1"/>
    <row r="59" spans="1:10" ht="12.75" customHeight="1"/>
    <row r="60" spans="1:10" ht="12.75" customHeight="1"/>
    <row r="74" spans="1:1">
      <c r="A74" s="318"/>
    </row>
  </sheetData>
  <mergeCells count="4">
    <mergeCell ref="G3:J3"/>
    <mergeCell ref="F4:J4"/>
    <mergeCell ref="H9:I9"/>
    <mergeCell ref="H10:I10"/>
  </mergeCells>
  <conditionalFormatting sqref="B35:I35">
    <cfRule type="cellIs" dxfId="3" priority="1" operator="equal">
      <formula>1</formula>
    </cfRule>
  </conditionalFormatting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Q170"/>
  <sheetViews>
    <sheetView showGridLines="0" view="pageLayout" workbookViewId="0">
      <selection activeCell="C92" sqref="C92"/>
    </sheetView>
  </sheetViews>
  <sheetFormatPr baseColWidth="10" defaultColWidth="11" defaultRowHeight="12.75"/>
  <cols>
    <col min="1" max="1" width="32.140625" style="2359" customWidth="1"/>
    <col min="2" max="2" width="9" style="2355" customWidth="1"/>
    <col min="3" max="3" width="15.28515625" style="2356" customWidth="1"/>
    <col min="4" max="4" width="9" style="2356" customWidth="1"/>
    <col min="5" max="5" width="9.42578125" style="2356" customWidth="1"/>
    <col min="6" max="6" width="8.7109375" style="2356" customWidth="1"/>
    <col min="7" max="7" width="30.5703125" style="2359" customWidth="1"/>
    <col min="8" max="9" width="11" style="2296" customWidth="1"/>
    <col min="10" max="10" width="14.42578125" style="2296" customWidth="1"/>
    <col min="11" max="11" width="6.7109375" style="2296" customWidth="1"/>
    <col min="12" max="12" width="13.28515625" style="2296" customWidth="1"/>
    <col min="13" max="13" width="28.140625" style="2296" customWidth="1"/>
    <col min="14" max="14" width="11" style="2297" customWidth="1"/>
    <col min="15" max="15" width="14.42578125" style="2297" customWidth="1"/>
    <col min="16" max="16" width="4.140625" style="2297" customWidth="1"/>
    <col min="17" max="18" width="11" style="2297" customWidth="1"/>
    <col min="19" max="19" width="14.42578125" style="2297" customWidth="1"/>
    <col min="20" max="20" width="4.140625" style="2297" customWidth="1"/>
    <col min="21" max="21" width="14.42578125" style="2297" customWidth="1"/>
    <col min="22" max="255" width="11" style="2297"/>
    <col min="256" max="256" width="30.7109375" style="2297" customWidth="1"/>
    <col min="257" max="257" width="9" style="2297" customWidth="1"/>
    <col min="258" max="258" width="15" style="2297" bestFit="1" customWidth="1"/>
    <col min="259" max="259" width="12.7109375" style="2297" customWidth="1"/>
    <col min="260" max="260" width="9" style="2297" customWidth="1"/>
    <col min="261" max="261" width="9.42578125" style="2297" customWidth="1"/>
    <col min="262" max="262" width="8.7109375" style="2297" customWidth="1"/>
    <col min="263" max="263" width="28.7109375" style="2297" customWidth="1"/>
    <col min="264" max="265" width="11" style="2297" customWidth="1"/>
    <col min="266" max="266" width="14.42578125" style="2297" customWidth="1"/>
    <col min="267" max="267" width="6.7109375" style="2297" customWidth="1"/>
    <col min="268" max="268" width="13.28515625" style="2297" customWidth="1"/>
    <col min="269" max="269" width="28.140625" style="2297" customWidth="1"/>
    <col min="270" max="270" width="11" style="2297" customWidth="1"/>
    <col min="271" max="271" width="14.42578125" style="2297" customWidth="1"/>
    <col min="272" max="272" width="4.140625" style="2297" customWidth="1"/>
    <col min="273" max="274" width="11" style="2297" customWidth="1"/>
    <col min="275" max="275" width="14.42578125" style="2297" customWidth="1"/>
    <col min="276" max="276" width="4.140625" style="2297" customWidth="1"/>
    <col min="277" max="277" width="14.42578125" style="2297" customWidth="1"/>
    <col min="278" max="511" width="11" style="2297"/>
    <col min="512" max="512" width="30.7109375" style="2297" customWidth="1"/>
    <col min="513" max="513" width="9" style="2297" customWidth="1"/>
    <col min="514" max="514" width="15" style="2297" bestFit="1" customWidth="1"/>
    <col min="515" max="515" width="12.7109375" style="2297" customWidth="1"/>
    <col min="516" max="516" width="9" style="2297" customWidth="1"/>
    <col min="517" max="517" width="9.42578125" style="2297" customWidth="1"/>
    <col min="518" max="518" width="8.7109375" style="2297" customWidth="1"/>
    <col min="519" max="519" width="28.7109375" style="2297" customWidth="1"/>
    <col min="520" max="521" width="11" style="2297" customWidth="1"/>
    <col min="522" max="522" width="14.42578125" style="2297" customWidth="1"/>
    <col min="523" max="523" width="6.7109375" style="2297" customWidth="1"/>
    <col min="524" max="524" width="13.28515625" style="2297" customWidth="1"/>
    <col min="525" max="525" width="28.140625" style="2297" customWidth="1"/>
    <col min="526" max="526" width="11" style="2297" customWidth="1"/>
    <col min="527" max="527" width="14.42578125" style="2297" customWidth="1"/>
    <col min="528" max="528" width="4.140625" style="2297" customWidth="1"/>
    <col min="529" max="530" width="11" style="2297" customWidth="1"/>
    <col min="531" max="531" width="14.42578125" style="2297" customWidth="1"/>
    <col min="532" max="532" width="4.140625" style="2297" customWidth="1"/>
    <col min="533" max="533" width="14.42578125" style="2297" customWidth="1"/>
    <col min="534" max="767" width="11" style="2297"/>
    <col min="768" max="768" width="30.7109375" style="2297" customWidth="1"/>
    <col min="769" max="769" width="9" style="2297" customWidth="1"/>
    <col min="770" max="770" width="15" style="2297" bestFit="1" customWidth="1"/>
    <col min="771" max="771" width="12.7109375" style="2297" customWidth="1"/>
    <col min="772" max="772" width="9" style="2297" customWidth="1"/>
    <col min="773" max="773" width="9.42578125" style="2297" customWidth="1"/>
    <col min="774" max="774" width="8.7109375" style="2297" customWidth="1"/>
    <col min="775" max="775" width="28.7109375" style="2297" customWidth="1"/>
    <col min="776" max="777" width="11" style="2297" customWidth="1"/>
    <col min="778" max="778" width="14.42578125" style="2297" customWidth="1"/>
    <col min="779" max="779" width="6.7109375" style="2297" customWidth="1"/>
    <col min="780" max="780" width="13.28515625" style="2297" customWidth="1"/>
    <col min="781" max="781" width="28.140625" style="2297" customWidth="1"/>
    <col min="782" max="782" width="11" style="2297" customWidth="1"/>
    <col min="783" max="783" width="14.42578125" style="2297" customWidth="1"/>
    <col min="784" max="784" width="4.140625" style="2297" customWidth="1"/>
    <col min="785" max="786" width="11" style="2297" customWidth="1"/>
    <col min="787" max="787" width="14.42578125" style="2297" customWidth="1"/>
    <col min="788" max="788" width="4.140625" style="2297" customWidth="1"/>
    <col min="789" max="789" width="14.42578125" style="2297" customWidth="1"/>
    <col min="790" max="1023" width="11" style="2297"/>
    <col min="1024" max="1024" width="30.7109375" style="2297" customWidth="1"/>
    <col min="1025" max="1025" width="9" style="2297" customWidth="1"/>
    <col min="1026" max="1026" width="15" style="2297" bestFit="1" customWidth="1"/>
    <col min="1027" max="1027" width="12.7109375" style="2297" customWidth="1"/>
    <col min="1028" max="1028" width="9" style="2297" customWidth="1"/>
    <col min="1029" max="1029" width="9.42578125" style="2297" customWidth="1"/>
    <col min="1030" max="1030" width="8.7109375" style="2297" customWidth="1"/>
    <col min="1031" max="1031" width="28.7109375" style="2297" customWidth="1"/>
    <col min="1032" max="1033" width="11" style="2297" customWidth="1"/>
    <col min="1034" max="1034" width="14.42578125" style="2297" customWidth="1"/>
    <col min="1035" max="1035" width="6.7109375" style="2297" customWidth="1"/>
    <col min="1036" max="1036" width="13.28515625" style="2297" customWidth="1"/>
    <col min="1037" max="1037" width="28.140625" style="2297" customWidth="1"/>
    <col min="1038" max="1038" width="11" style="2297" customWidth="1"/>
    <col min="1039" max="1039" width="14.42578125" style="2297" customWidth="1"/>
    <col min="1040" max="1040" width="4.140625" style="2297" customWidth="1"/>
    <col min="1041" max="1042" width="11" style="2297" customWidth="1"/>
    <col min="1043" max="1043" width="14.42578125" style="2297" customWidth="1"/>
    <col min="1044" max="1044" width="4.140625" style="2297" customWidth="1"/>
    <col min="1045" max="1045" width="14.42578125" style="2297" customWidth="1"/>
    <col min="1046" max="1279" width="11" style="2297"/>
    <col min="1280" max="1280" width="30.7109375" style="2297" customWidth="1"/>
    <col min="1281" max="1281" width="9" style="2297" customWidth="1"/>
    <col min="1282" max="1282" width="15" style="2297" bestFit="1" customWidth="1"/>
    <col min="1283" max="1283" width="12.7109375" style="2297" customWidth="1"/>
    <col min="1284" max="1284" width="9" style="2297" customWidth="1"/>
    <col min="1285" max="1285" width="9.42578125" style="2297" customWidth="1"/>
    <col min="1286" max="1286" width="8.7109375" style="2297" customWidth="1"/>
    <col min="1287" max="1287" width="28.7109375" style="2297" customWidth="1"/>
    <col min="1288" max="1289" width="11" style="2297" customWidth="1"/>
    <col min="1290" max="1290" width="14.42578125" style="2297" customWidth="1"/>
    <col min="1291" max="1291" width="6.7109375" style="2297" customWidth="1"/>
    <col min="1292" max="1292" width="13.28515625" style="2297" customWidth="1"/>
    <col min="1293" max="1293" width="28.140625" style="2297" customWidth="1"/>
    <col min="1294" max="1294" width="11" style="2297" customWidth="1"/>
    <col min="1295" max="1295" width="14.42578125" style="2297" customWidth="1"/>
    <col min="1296" max="1296" width="4.140625" style="2297" customWidth="1"/>
    <col min="1297" max="1298" width="11" style="2297" customWidth="1"/>
    <col min="1299" max="1299" width="14.42578125" style="2297" customWidth="1"/>
    <col min="1300" max="1300" width="4.140625" style="2297" customWidth="1"/>
    <col min="1301" max="1301" width="14.42578125" style="2297" customWidth="1"/>
    <col min="1302" max="1535" width="11" style="2297"/>
    <col min="1536" max="1536" width="30.7109375" style="2297" customWidth="1"/>
    <col min="1537" max="1537" width="9" style="2297" customWidth="1"/>
    <col min="1538" max="1538" width="15" style="2297" bestFit="1" customWidth="1"/>
    <col min="1539" max="1539" width="12.7109375" style="2297" customWidth="1"/>
    <col min="1540" max="1540" width="9" style="2297" customWidth="1"/>
    <col min="1541" max="1541" width="9.42578125" style="2297" customWidth="1"/>
    <col min="1542" max="1542" width="8.7109375" style="2297" customWidth="1"/>
    <col min="1543" max="1543" width="28.7109375" style="2297" customWidth="1"/>
    <col min="1544" max="1545" width="11" style="2297" customWidth="1"/>
    <col min="1546" max="1546" width="14.42578125" style="2297" customWidth="1"/>
    <col min="1547" max="1547" width="6.7109375" style="2297" customWidth="1"/>
    <col min="1548" max="1548" width="13.28515625" style="2297" customWidth="1"/>
    <col min="1549" max="1549" width="28.140625" style="2297" customWidth="1"/>
    <col min="1550" max="1550" width="11" style="2297" customWidth="1"/>
    <col min="1551" max="1551" width="14.42578125" style="2297" customWidth="1"/>
    <col min="1552" max="1552" width="4.140625" style="2297" customWidth="1"/>
    <col min="1553" max="1554" width="11" style="2297" customWidth="1"/>
    <col min="1555" max="1555" width="14.42578125" style="2297" customWidth="1"/>
    <col min="1556" max="1556" width="4.140625" style="2297" customWidth="1"/>
    <col min="1557" max="1557" width="14.42578125" style="2297" customWidth="1"/>
    <col min="1558" max="1791" width="11" style="2297"/>
    <col min="1792" max="1792" width="30.7109375" style="2297" customWidth="1"/>
    <col min="1793" max="1793" width="9" style="2297" customWidth="1"/>
    <col min="1794" max="1794" width="15" style="2297" bestFit="1" customWidth="1"/>
    <col min="1795" max="1795" width="12.7109375" style="2297" customWidth="1"/>
    <col min="1796" max="1796" width="9" style="2297" customWidth="1"/>
    <col min="1797" max="1797" width="9.42578125" style="2297" customWidth="1"/>
    <col min="1798" max="1798" width="8.7109375" style="2297" customWidth="1"/>
    <col min="1799" max="1799" width="28.7109375" style="2297" customWidth="1"/>
    <col min="1800" max="1801" width="11" style="2297" customWidth="1"/>
    <col min="1802" max="1802" width="14.42578125" style="2297" customWidth="1"/>
    <col min="1803" max="1803" width="6.7109375" style="2297" customWidth="1"/>
    <col min="1804" max="1804" width="13.28515625" style="2297" customWidth="1"/>
    <col min="1805" max="1805" width="28.140625" style="2297" customWidth="1"/>
    <col min="1806" max="1806" width="11" style="2297" customWidth="1"/>
    <col min="1807" max="1807" width="14.42578125" style="2297" customWidth="1"/>
    <col min="1808" max="1808" width="4.140625" style="2297" customWidth="1"/>
    <col min="1809" max="1810" width="11" style="2297" customWidth="1"/>
    <col min="1811" max="1811" width="14.42578125" style="2297" customWidth="1"/>
    <col min="1812" max="1812" width="4.140625" style="2297" customWidth="1"/>
    <col min="1813" max="1813" width="14.42578125" style="2297" customWidth="1"/>
    <col min="1814" max="2047" width="11" style="2297"/>
    <col min="2048" max="2048" width="30.7109375" style="2297" customWidth="1"/>
    <col min="2049" max="2049" width="9" style="2297" customWidth="1"/>
    <col min="2050" max="2050" width="15" style="2297" bestFit="1" customWidth="1"/>
    <col min="2051" max="2051" width="12.7109375" style="2297" customWidth="1"/>
    <col min="2052" max="2052" width="9" style="2297" customWidth="1"/>
    <col min="2053" max="2053" width="9.42578125" style="2297" customWidth="1"/>
    <col min="2054" max="2054" width="8.7109375" style="2297" customWidth="1"/>
    <col min="2055" max="2055" width="28.7109375" style="2297" customWidth="1"/>
    <col min="2056" max="2057" width="11" style="2297" customWidth="1"/>
    <col min="2058" max="2058" width="14.42578125" style="2297" customWidth="1"/>
    <col min="2059" max="2059" width="6.7109375" style="2297" customWidth="1"/>
    <col min="2060" max="2060" width="13.28515625" style="2297" customWidth="1"/>
    <col min="2061" max="2061" width="28.140625" style="2297" customWidth="1"/>
    <col min="2062" max="2062" width="11" style="2297" customWidth="1"/>
    <col min="2063" max="2063" width="14.42578125" style="2297" customWidth="1"/>
    <col min="2064" max="2064" width="4.140625" style="2297" customWidth="1"/>
    <col min="2065" max="2066" width="11" style="2297" customWidth="1"/>
    <col min="2067" max="2067" width="14.42578125" style="2297" customWidth="1"/>
    <col min="2068" max="2068" width="4.140625" style="2297" customWidth="1"/>
    <col min="2069" max="2069" width="14.42578125" style="2297" customWidth="1"/>
    <col min="2070" max="2303" width="11" style="2297"/>
    <col min="2304" max="2304" width="30.7109375" style="2297" customWidth="1"/>
    <col min="2305" max="2305" width="9" style="2297" customWidth="1"/>
    <col min="2306" max="2306" width="15" style="2297" bestFit="1" customWidth="1"/>
    <col min="2307" max="2307" width="12.7109375" style="2297" customWidth="1"/>
    <col min="2308" max="2308" width="9" style="2297" customWidth="1"/>
    <col min="2309" max="2309" width="9.42578125" style="2297" customWidth="1"/>
    <col min="2310" max="2310" width="8.7109375" style="2297" customWidth="1"/>
    <col min="2311" max="2311" width="28.7109375" style="2297" customWidth="1"/>
    <col min="2312" max="2313" width="11" style="2297" customWidth="1"/>
    <col min="2314" max="2314" width="14.42578125" style="2297" customWidth="1"/>
    <col min="2315" max="2315" width="6.7109375" style="2297" customWidth="1"/>
    <col min="2316" max="2316" width="13.28515625" style="2297" customWidth="1"/>
    <col min="2317" max="2317" width="28.140625" style="2297" customWidth="1"/>
    <col min="2318" max="2318" width="11" style="2297" customWidth="1"/>
    <col min="2319" max="2319" width="14.42578125" style="2297" customWidth="1"/>
    <col min="2320" max="2320" width="4.140625" style="2297" customWidth="1"/>
    <col min="2321" max="2322" width="11" style="2297" customWidth="1"/>
    <col min="2323" max="2323" width="14.42578125" style="2297" customWidth="1"/>
    <col min="2324" max="2324" width="4.140625" style="2297" customWidth="1"/>
    <col min="2325" max="2325" width="14.42578125" style="2297" customWidth="1"/>
    <col min="2326" max="2559" width="11" style="2297"/>
    <col min="2560" max="2560" width="30.7109375" style="2297" customWidth="1"/>
    <col min="2561" max="2561" width="9" style="2297" customWidth="1"/>
    <col min="2562" max="2562" width="15" style="2297" bestFit="1" customWidth="1"/>
    <col min="2563" max="2563" width="12.7109375" style="2297" customWidth="1"/>
    <col min="2564" max="2564" width="9" style="2297" customWidth="1"/>
    <col min="2565" max="2565" width="9.42578125" style="2297" customWidth="1"/>
    <col min="2566" max="2566" width="8.7109375" style="2297" customWidth="1"/>
    <col min="2567" max="2567" width="28.7109375" style="2297" customWidth="1"/>
    <col min="2568" max="2569" width="11" style="2297" customWidth="1"/>
    <col min="2570" max="2570" width="14.42578125" style="2297" customWidth="1"/>
    <col min="2571" max="2571" width="6.7109375" style="2297" customWidth="1"/>
    <col min="2572" max="2572" width="13.28515625" style="2297" customWidth="1"/>
    <col min="2573" max="2573" width="28.140625" style="2297" customWidth="1"/>
    <col min="2574" max="2574" width="11" style="2297" customWidth="1"/>
    <col min="2575" max="2575" width="14.42578125" style="2297" customWidth="1"/>
    <col min="2576" max="2576" width="4.140625" style="2297" customWidth="1"/>
    <col min="2577" max="2578" width="11" style="2297" customWidth="1"/>
    <col min="2579" max="2579" width="14.42578125" style="2297" customWidth="1"/>
    <col min="2580" max="2580" width="4.140625" style="2297" customWidth="1"/>
    <col min="2581" max="2581" width="14.42578125" style="2297" customWidth="1"/>
    <col min="2582" max="2815" width="11" style="2297"/>
    <col min="2816" max="2816" width="30.7109375" style="2297" customWidth="1"/>
    <col min="2817" max="2817" width="9" style="2297" customWidth="1"/>
    <col min="2818" max="2818" width="15" style="2297" bestFit="1" customWidth="1"/>
    <col min="2819" max="2819" width="12.7109375" style="2297" customWidth="1"/>
    <col min="2820" max="2820" width="9" style="2297" customWidth="1"/>
    <col min="2821" max="2821" width="9.42578125" style="2297" customWidth="1"/>
    <col min="2822" max="2822" width="8.7109375" style="2297" customWidth="1"/>
    <col min="2823" max="2823" width="28.7109375" style="2297" customWidth="1"/>
    <col min="2824" max="2825" width="11" style="2297" customWidth="1"/>
    <col min="2826" max="2826" width="14.42578125" style="2297" customWidth="1"/>
    <col min="2827" max="2827" width="6.7109375" style="2297" customWidth="1"/>
    <col min="2828" max="2828" width="13.28515625" style="2297" customWidth="1"/>
    <col min="2829" max="2829" width="28.140625" style="2297" customWidth="1"/>
    <col min="2830" max="2830" width="11" style="2297" customWidth="1"/>
    <col min="2831" max="2831" width="14.42578125" style="2297" customWidth="1"/>
    <col min="2832" max="2832" width="4.140625" style="2297" customWidth="1"/>
    <col min="2833" max="2834" width="11" style="2297" customWidth="1"/>
    <col min="2835" max="2835" width="14.42578125" style="2297" customWidth="1"/>
    <col min="2836" max="2836" width="4.140625" style="2297" customWidth="1"/>
    <col min="2837" max="2837" width="14.42578125" style="2297" customWidth="1"/>
    <col min="2838" max="3071" width="11" style="2297"/>
    <col min="3072" max="3072" width="30.7109375" style="2297" customWidth="1"/>
    <col min="3073" max="3073" width="9" style="2297" customWidth="1"/>
    <col min="3074" max="3074" width="15" style="2297" bestFit="1" customWidth="1"/>
    <col min="3075" max="3075" width="12.7109375" style="2297" customWidth="1"/>
    <col min="3076" max="3076" width="9" style="2297" customWidth="1"/>
    <col min="3077" max="3077" width="9.42578125" style="2297" customWidth="1"/>
    <col min="3078" max="3078" width="8.7109375" style="2297" customWidth="1"/>
    <col min="3079" max="3079" width="28.7109375" style="2297" customWidth="1"/>
    <col min="3080" max="3081" width="11" style="2297" customWidth="1"/>
    <col min="3082" max="3082" width="14.42578125" style="2297" customWidth="1"/>
    <col min="3083" max="3083" width="6.7109375" style="2297" customWidth="1"/>
    <col min="3084" max="3084" width="13.28515625" style="2297" customWidth="1"/>
    <col min="3085" max="3085" width="28.140625" style="2297" customWidth="1"/>
    <col min="3086" max="3086" width="11" style="2297" customWidth="1"/>
    <col min="3087" max="3087" width="14.42578125" style="2297" customWidth="1"/>
    <col min="3088" max="3088" width="4.140625" style="2297" customWidth="1"/>
    <col min="3089" max="3090" width="11" style="2297" customWidth="1"/>
    <col min="3091" max="3091" width="14.42578125" style="2297" customWidth="1"/>
    <col min="3092" max="3092" width="4.140625" style="2297" customWidth="1"/>
    <col min="3093" max="3093" width="14.42578125" style="2297" customWidth="1"/>
    <col min="3094" max="3327" width="11" style="2297"/>
    <col min="3328" max="3328" width="30.7109375" style="2297" customWidth="1"/>
    <col min="3329" max="3329" width="9" style="2297" customWidth="1"/>
    <col min="3330" max="3330" width="15" style="2297" bestFit="1" customWidth="1"/>
    <col min="3331" max="3331" width="12.7109375" style="2297" customWidth="1"/>
    <col min="3332" max="3332" width="9" style="2297" customWidth="1"/>
    <col min="3333" max="3333" width="9.42578125" style="2297" customWidth="1"/>
    <col min="3334" max="3334" width="8.7109375" style="2297" customWidth="1"/>
    <col min="3335" max="3335" width="28.7109375" style="2297" customWidth="1"/>
    <col min="3336" max="3337" width="11" style="2297" customWidth="1"/>
    <col min="3338" max="3338" width="14.42578125" style="2297" customWidth="1"/>
    <col min="3339" max="3339" width="6.7109375" style="2297" customWidth="1"/>
    <col min="3340" max="3340" width="13.28515625" style="2297" customWidth="1"/>
    <col min="3341" max="3341" width="28.140625" style="2297" customWidth="1"/>
    <col min="3342" max="3342" width="11" style="2297" customWidth="1"/>
    <col min="3343" max="3343" width="14.42578125" style="2297" customWidth="1"/>
    <col min="3344" max="3344" width="4.140625" style="2297" customWidth="1"/>
    <col min="3345" max="3346" width="11" style="2297" customWidth="1"/>
    <col min="3347" max="3347" width="14.42578125" style="2297" customWidth="1"/>
    <col min="3348" max="3348" width="4.140625" style="2297" customWidth="1"/>
    <col min="3349" max="3349" width="14.42578125" style="2297" customWidth="1"/>
    <col min="3350" max="3583" width="11" style="2297"/>
    <col min="3584" max="3584" width="30.7109375" style="2297" customWidth="1"/>
    <col min="3585" max="3585" width="9" style="2297" customWidth="1"/>
    <col min="3586" max="3586" width="15" style="2297" bestFit="1" customWidth="1"/>
    <col min="3587" max="3587" width="12.7109375" style="2297" customWidth="1"/>
    <col min="3588" max="3588" width="9" style="2297" customWidth="1"/>
    <col min="3589" max="3589" width="9.42578125" style="2297" customWidth="1"/>
    <col min="3590" max="3590" width="8.7109375" style="2297" customWidth="1"/>
    <col min="3591" max="3591" width="28.7109375" style="2297" customWidth="1"/>
    <col min="3592" max="3593" width="11" style="2297" customWidth="1"/>
    <col min="3594" max="3594" width="14.42578125" style="2297" customWidth="1"/>
    <col min="3595" max="3595" width="6.7109375" style="2297" customWidth="1"/>
    <col min="3596" max="3596" width="13.28515625" style="2297" customWidth="1"/>
    <col min="3597" max="3597" width="28.140625" style="2297" customWidth="1"/>
    <col min="3598" max="3598" width="11" style="2297" customWidth="1"/>
    <col min="3599" max="3599" width="14.42578125" style="2297" customWidth="1"/>
    <col min="3600" max="3600" width="4.140625" style="2297" customWidth="1"/>
    <col min="3601" max="3602" width="11" style="2297" customWidth="1"/>
    <col min="3603" max="3603" width="14.42578125" style="2297" customWidth="1"/>
    <col min="3604" max="3604" width="4.140625" style="2297" customWidth="1"/>
    <col min="3605" max="3605" width="14.42578125" style="2297" customWidth="1"/>
    <col min="3606" max="3839" width="11" style="2297"/>
    <col min="3840" max="3840" width="30.7109375" style="2297" customWidth="1"/>
    <col min="3841" max="3841" width="9" style="2297" customWidth="1"/>
    <col min="3842" max="3842" width="15" style="2297" bestFit="1" customWidth="1"/>
    <col min="3843" max="3843" width="12.7109375" style="2297" customWidth="1"/>
    <col min="3844" max="3844" width="9" style="2297" customWidth="1"/>
    <col min="3845" max="3845" width="9.42578125" style="2297" customWidth="1"/>
    <col min="3846" max="3846" width="8.7109375" style="2297" customWidth="1"/>
    <col min="3847" max="3847" width="28.7109375" style="2297" customWidth="1"/>
    <col min="3848" max="3849" width="11" style="2297" customWidth="1"/>
    <col min="3850" max="3850" width="14.42578125" style="2297" customWidth="1"/>
    <col min="3851" max="3851" width="6.7109375" style="2297" customWidth="1"/>
    <col min="3852" max="3852" width="13.28515625" style="2297" customWidth="1"/>
    <col min="3853" max="3853" width="28.140625" style="2297" customWidth="1"/>
    <col min="3854" max="3854" width="11" style="2297" customWidth="1"/>
    <col min="3855" max="3855" width="14.42578125" style="2297" customWidth="1"/>
    <col min="3856" max="3856" width="4.140625" style="2297" customWidth="1"/>
    <col min="3857" max="3858" width="11" style="2297" customWidth="1"/>
    <col min="3859" max="3859" width="14.42578125" style="2297" customWidth="1"/>
    <col min="3860" max="3860" width="4.140625" style="2297" customWidth="1"/>
    <col min="3861" max="3861" width="14.42578125" style="2297" customWidth="1"/>
    <col min="3862" max="4095" width="11" style="2297"/>
    <col min="4096" max="4096" width="30.7109375" style="2297" customWidth="1"/>
    <col min="4097" max="4097" width="9" style="2297" customWidth="1"/>
    <col min="4098" max="4098" width="15" style="2297" bestFit="1" customWidth="1"/>
    <col min="4099" max="4099" width="12.7109375" style="2297" customWidth="1"/>
    <col min="4100" max="4100" width="9" style="2297" customWidth="1"/>
    <col min="4101" max="4101" width="9.42578125" style="2297" customWidth="1"/>
    <col min="4102" max="4102" width="8.7109375" style="2297" customWidth="1"/>
    <col min="4103" max="4103" width="28.7109375" style="2297" customWidth="1"/>
    <col min="4104" max="4105" width="11" style="2297" customWidth="1"/>
    <col min="4106" max="4106" width="14.42578125" style="2297" customWidth="1"/>
    <col min="4107" max="4107" width="6.7109375" style="2297" customWidth="1"/>
    <col min="4108" max="4108" width="13.28515625" style="2297" customWidth="1"/>
    <col min="4109" max="4109" width="28.140625" style="2297" customWidth="1"/>
    <col min="4110" max="4110" width="11" style="2297" customWidth="1"/>
    <col min="4111" max="4111" width="14.42578125" style="2297" customWidth="1"/>
    <col min="4112" max="4112" width="4.140625" style="2297" customWidth="1"/>
    <col min="4113" max="4114" width="11" style="2297" customWidth="1"/>
    <col min="4115" max="4115" width="14.42578125" style="2297" customWidth="1"/>
    <col min="4116" max="4116" width="4.140625" style="2297" customWidth="1"/>
    <col min="4117" max="4117" width="14.42578125" style="2297" customWidth="1"/>
    <col min="4118" max="4351" width="11" style="2297"/>
    <col min="4352" max="4352" width="30.7109375" style="2297" customWidth="1"/>
    <col min="4353" max="4353" width="9" style="2297" customWidth="1"/>
    <col min="4354" max="4354" width="15" style="2297" bestFit="1" customWidth="1"/>
    <col min="4355" max="4355" width="12.7109375" style="2297" customWidth="1"/>
    <col min="4356" max="4356" width="9" style="2297" customWidth="1"/>
    <col min="4357" max="4357" width="9.42578125" style="2297" customWidth="1"/>
    <col min="4358" max="4358" width="8.7109375" style="2297" customWidth="1"/>
    <col min="4359" max="4359" width="28.7109375" style="2297" customWidth="1"/>
    <col min="4360" max="4361" width="11" style="2297" customWidth="1"/>
    <col min="4362" max="4362" width="14.42578125" style="2297" customWidth="1"/>
    <col min="4363" max="4363" width="6.7109375" style="2297" customWidth="1"/>
    <col min="4364" max="4364" width="13.28515625" style="2297" customWidth="1"/>
    <col min="4365" max="4365" width="28.140625" style="2297" customWidth="1"/>
    <col min="4366" max="4366" width="11" style="2297" customWidth="1"/>
    <col min="4367" max="4367" width="14.42578125" style="2297" customWidth="1"/>
    <col min="4368" max="4368" width="4.140625" style="2297" customWidth="1"/>
    <col min="4369" max="4370" width="11" style="2297" customWidth="1"/>
    <col min="4371" max="4371" width="14.42578125" style="2297" customWidth="1"/>
    <col min="4372" max="4372" width="4.140625" style="2297" customWidth="1"/>
    <col min="4373" max="4373" width="14.42578125" style="2297" customWidth="1"/>
    <col min="4374" max="4607" width="11" style="2297"/>
    <col min="4608" max="4608" width="30.7109375" style="2297" customWidth="1"/>
    <col min="4609" max="4609" width="9" style="2297" customWidth="1"/>
    <col min="4610" max="4610" width="15" style="2297" bestFit="1" customWidth="1"/>
    <col min="4611" max="4611" width="12.7109375" style="2297" customWidth="1"/>
    <col min="4612" max="4612" width="9" style="2297" customWidth="1"/>
    <col min="4613" max="4613" width="9.42578125" style="2297" customWidth="1"/>
    <col min="4614" max="4614" width="8.7109375" style="2297" customWidth="1"/>
    <col min="4615" max="4615" width="28.7109375" style="2297" customWidth="1"/>
    <col min="4616" max="4617" width="11" style="2297" customWidth="1"/>
    <col min="4618" max="4618" width="14.42578125" style="2297" customWidth="1"/>
    <col min="4619" max="4619" width="6.7109375" style="2297" customWidth="1"/>
    <col min="4620" max="4620" width="13.28515625" style="2297" customWidth="1"/>
    <col min="4621" max="4621" width="28.140625" style="2297" customWidth="1"/>
    <col min="4622" max="4622" width="11" style="2297" customWidth="1"/>
    <col min="4623" max="4623" width="14.42578125" style="2297" customWidth="1"/>
    <col min="4624" max="4624" width="4.140625" style="2297" customWidth="1"/>
    <col min="4625" max="4626" width="11" style="2297" customWidth="1"/>
    <col min="4627" max="4627" width="14.42578125" style="2297" customWidth="1"/>
    <col min="4628" max="4628" width="4.140625" style="2297" customWidth="1"/>
    <col min="4629" max="4629" width="14.42578125" style="2297" customWidth="1"/>
    <col min="4630" max="4863" width="11" style="2297"/>
    <col min="4864" max="4864" width="30.7109375" style="2297" customWidth="1"/>
    <col min="4865" max="4865" width="9" style="2297" customWidth="1"/>
    <col min="4866" max="4866" width="15" style="2297" bestFit="1" customWidth="1"/>
    <col min="4867" max="4867" width="12.7109375" style="2297" customWidth="1"/>
    <col min="4868" max="4868" width="9" style="2297" customWidth="1"/>
    <col min="4869" max="4869" width="9.42578125" style="2297" customWidth="1"/>
    <col min="4870" max="4870" width="8.7109375" style="2297" customWidth="1"/>
    <col min="4871" max="4871" width="28.7109375" style="2297" customWidth="1"/>
    <col min="4872" max="4873" width="11" style="2297" customWidth="1"/>
    <col min="4874" max="4874" width="14.42578125" style="2297" customWidth="1"/>
    <col min="4875" max="4875" width="6.7109375" style="2297" customWidth="1"/>
    <col min="4876" max="4876" width="13.28515625" style="2297" customWidth="1"/>
    <col min="4877" max="4877" width="28.140625" style="2297" customWidth="1"/>
    <col min="4878" max="4878" width="11" style="2297" customWidth="1"/>
    <col min="4879" max="4879" width="14.42578125" style="2297" customWidth="1"/>
    <col min="4880" max="4880" width="4.140625" style="2297" customWidth="1"/>
    <col min="4881" max="4882" width="11" style="2297" customWidth="1"/>
    <col min="4883" max="4883" width="14.42578125" style="2297" customWidth="1"/>
    <col min="4884" max="4884" width="4.140625" style="2297" customWidth="1"/>
    <col min="4885" max="4885" width="14.42578125" style="2297" customWidth="1"/>
    <col min="4886" max="5119" width="11" style="2297"/>
    <col min="5120" max="5120" width="30.7109375" style="2297" customWidth="1"/>
    <col min="5121" max="5121" width="9" style="2297" customWidth="1"/>
    <col min="5122" max="5122" width="15" style="2297" bestFit="1" customWidth="1"/>
    <col min="5123" max="5123" width="12.7109375" style="2297" customWidth="1"/>
    <col min="5124" max="5124" width="9" style="2297" customWidth="1"/>
    <col min="5125" max="5125" width="9.42578125" style="2297" customWidth="1"/>
    <col min="5126" max="5126" width="8.7109375" style="2297" customWidth="1"/>
    <col min="5127" max="5127" width="28.7109375" style="2297" customWidth="1"/>
    <col min="5128" max="5129" width="11" style="2297" customWidth="1"/>
    <col min="5130" max="5130" width="14.42578125" style="2297" customWidth="1"/>
    <col min="5131" max="5131" width="6.7109375" style="2297" customWidth="1"/>
    <col min="5132" max="5132" width="13.28515625" style="2297" customWidth="1"/>
    <col min="5133" max="5133" width="28.140625" style="2297" customWidth="1"/>
    <col min="5134" max="5134" width="11" style="2297" customWidth="1"/>
    <col min="5135" max="5135" width="14.42578125" style="2297" customWidth="1"/>
    <col min="5136" max="5136" width="4.140625" style="2297" customWidth="1"/>
    <col min="5137" max="5138" width="11" style="2297" customWidth="1"/>
    <col min="5139" max="5139" width="14.42578125" style="2297" customWidth="1"/>
    <col min="5140" max="5140" width="4.140625" style="2297" customWidth="1"/>
    <col min="5141" max="5141" width="14.42578125" style="2297" customWidth="1"/>
    <col min="5142" max="5375" width="11" style="2297"/>
    <col min="5376" max="5376" width="30.7109375" style="2297" customWidth="1"/>
    <col min="5377" max="5377" width="9" style="2297" customWidth="1"/>
    <col min="5378" max="5378" width="15" style="2297" bestFit="1" customWidth="1"/>
    <col min="5379" max="5379" width="12.7109375" style="2297" customWidth="1"/>
    <col min="5380" max="5380" width="9" style="2297" customWidth="1"/>
    <col min="5381" max="5381" width="9.42578125" style="2297" customWidth="1"/>
    <col min="5382" max="5382" width="8.7109375" style="2297" customWidth="1"/>
    <col min="5383" max="5383" width="28.7109375" style="2297" customWidth="1"/>
    <col min="5384" max="5385" width="11" style="2297" customWidth="1"/>
    <col min="5386" max="5386" width="14.42578125" style="2297" customWidth="1"/>
    <col min="5387" max="5387" width="6.7109375" style="2297" customWidth="1"/>
    <col min="5388" max="5388" width="13.28515625" style="2297" customWidth="1"/>
    <col min="5389" max="5389" width="28.140625" style="2297" customWidth="1"/>
    <col min="5390" max="5390" width="11" style="2297" customWidth="1"/>
    <col min="5391" max="5391" width="14.42578125" style="2297" customWidth="1"/>
    <col min="5392" max="5392" width="4.140625" style="2297" customWidth="1"/>
    <col min="5393" max="5394" width="11" style="2297" customWidth="1"/>
    <col min="5395" max="5395" width="14.42578125" style="2297" customWidth="1"/>
    <col min="5396" max="5396" width="4.140625" style="2297" customWidth="1"/>
    <col min="5397" max="5397" width="14.42578125" style="2297" customWidth="1"/>
    <col min="5398" max="5631" width="11" style="2297"/>
    <col min="5632" max="5632" width="30.7109375" style="2297" customWidth="1"/>
    <col min="5633" max="5633" width="9" style="2297" customWidth="1"/>
    <col min="5634" max="5634" width="15" style="2297" bestFit="1" customWidth="1"/>
    <col min="5635" max="5635" width="12.7109375" style="2297" customWidth="1"/>
    <col min="5636" max="5636" width="9" style="2297" customWidth="1"/>
    <col min="5637" max="5637" width="9.42578125" style="2297" customWidth="1"/>
    <col min="5638" max="5638" width="8.7109375" style="2297" customWidth="1"/>
    <col min="5639" max="5639" width="28.7109375" style="2297" customWidth="1"/>
    <col min="5640" max="5641" width="11" style="2297" customWidth="1"/>
    <col min="5642" max="5642" width="14.42578125" style="2297" customWidth="1"/>
    <col min="5643" max="5643" width="6.7109375" style="2297" customWidth="1"/>
    <col min="5644" max="5644" width="13.28515625" style="2297" customWidth="1"/>
    <col min="5645" max="5645" width="28.140625" style="2297" customWidth="1"/>
    <col min="5646" max="5646" width="11" style="2297" customWidth="1"/>
    <col min="5647" max="5647" width="14.42578125" style="2297" customWidth="1"/>
    <col min="5648" max="5648" width="4.140625" style="2297" customWidth="1"/>
    <col min="5649" max="5650" width="11" style="2297" customWidth="1"/>
    <col min="5651" max="5651" width="14.42578125" style="2297" customWidth="1"/>
    <col min="5652" max="5652" width="4.140625" style="2297" customWidth="1"/>
    <col min="5653" max="5653" width="14.42578125" style="2297" customWidth="1"/>
    <col min="5654" max="5887" width="11" style="2297"/>
    <col min="5888" max="5888" width="30.7109375" style="2297" customWidth="1"/>
    <col min="5889" max="5889" width="9" style="2297" customWidth="1"/>
    <col min="5890" max="5890" width="15" style="2297" bestFit="1" customWidth="1"/>
    <col min="5891" max="5891" width="12.7109375" style="2297" customWidth="1"/>
    <col min="5892" max="5892" width="9" style="2297" customWidth="1"/>
    <col min="5893" max="5893" width="9.42578125" style="2297" customWidth="1"/>
    <col min="5894" max="5894" width="8.7109375" style="2297" customWidth="1"/>
    <col min="5895" max="5895" width="28.7109375" style="2297" customWidth="1"/>
    <col min="5896" max="5897" width="11" style="2297" customWidth="1"/>
    <col min="5898" max="5898" width="14.42578125" style="2297" customWidth="1"/>
    <col min="5899" max="5899" width="6.7109375" style="2297" customWidth="1"/>
    <col min="5900" max="5900" width="13.28515625" style="2297" customWidth="1"/>
    <col min="5901" max="5901" width="28.140625" style="2297" customWidth="1"/>
    <col min="5902" max="5902" width="11" style="2297" customWidth="1"/>
    <col min="5903" max="5903" width="14.42578125" style="2297" customWidth="1"/>
    <col min="5904" max="5904" width="4.140625" style="2297" customWidth="1"/>
    <col min="5905" max="5906" width="11" style="2297" customWidth="1"/>
    <col min="5907" max="5907" width="14.42578125" style="2297" customWidth="1"/>
    <col min="5908" max="5908" width="4.140625" style="2297" customWidth="1"/>
    <col min="5909" max="5909" width="14.42578125" style="2297" customWidth="1"/>
    <col min="5910" max="6143" width="11" style="2297"/>
    <col min="6144" max="6144" width="30.7109375" style="2297" customWidth="1"/>
    <col min="6145" max="6145" width="9" style="2297" customWidth="1"/>
    <col min="6146" max="6146" width="15" style="2297" bestFit="1" customWidth="1"/>
    <col min="6147" max="6147" width="12.7109375" style="2297" customWidth="1"/>
    <col min="6148" max="6148" width="9" style="2297" customWidth="1"/>
    <col min="6149" max="6149" width="9.42578125" style="2297" customWidth="1"/>
    <col min="6150" max="6150" width="8.7109375" style="2297" customWidth="1"/>
    <col min="6151" max="6151" width="28.7109375" style="2297" customWidth="1"/>
    <col min="6152" max="6153" width="11" style="2297" customWidth="1"/>
    <col min="6154" max="6154" width="14.42578125" style="2297" customWidth="1"/>
    <col min="6155" max="6155" width="6.7109375" style="2297" customWidth="1"/>
    <col min="6156" max="6156" width="13.28515625" style="2297" customWidth="1"/>
    <col min="6157" max="6157" width="28.140625" style="2297" customWidth="1"/>
    <col min="6158" max="6158" width="11" style="2297" customWidth="1"/>
    <col min="6159" max="6159" width="14.42578125" style="2297" customWidth="1"/>
    <col min="6160" max="6160" width="4.140625" style="2297" customWidth="1"/>
    <col min="6161" max="6162" width="11" style="2297" customWidth="1"/>
    <col min="6163" max="6163" width="14.42578125" style="2297" customWidth="1"/>
    <col min="6164" max="6164" width="4.140625" style="2297" customWidth="1"/>
    <col min="6165" max="6165" width="14.42578125" style="2297" customWidth="1"/>
    <col min="6166" max="6399" width="11" style="2297"/>
    <col min="6400" max="6400" width="30.7109375" style="2297" customWidth="1"/>
    <col min="6401" max="6401" width="9" style="2297" customWidth="1"/>
    <col min="6402" max="6402" width="15" style="2297" bestFit="1" customWidth="1"/>
    <col min="6403" max="6403" width="12.7109375" style="2297" customWidth="1"/>
    <col min="6404" max="6404" width="9" style="2297" customWidth="1"/>
    <col min="6405" max="6405" width="9.42578125" style="2297" customWidth="1"/>
    <col min="6406" max="6406" width="8.7109375" style="2297" customWidth="1"/>
    <col min="6407" max="6407" width="28.7109375" style="2297" customWidth="1"/>
    <col min="6408" max="6409" width="11" style="2297" customWidth="1"/>
    <col min="6410" max="6410" width="14.42578125" style="2297" customWidth="1"/>
    <col min="6411" max="6411" width="6.7109375" style="2297" customWidth="1"/>
    <col min="6412" max="6412" width="13.28515625" style="2297" customWidth="1"/>
    <col min="6413" max="6413" width="28.140625" style="2297" customWidth="1"/>
    <col min="6414" max="6414" width="11" style="2297" customWidth="1"/>
    <col min="6415" max="6415" width="14.42578125" style="2297" customWidth="1"/>
    <col min="6416" max="6416" width="4.140625" style="2297" customWidth="1"/>
    <col min="6417" max="6418" width="11" style="2297" customWidth="1"/>
    <col min="6419" max="6419" width="14.42578125" style="2297" customWidth="1"/>
    <col min="6420" max="6420" width="4.140625" style="2297" customWidth="1"/>
    <col min="6421" max="6421" width="14.42578125" style="2297" customWidth="1"/>
    <col min="6422" max="6655" width="11" style="2297"/>
    <col min="6656" max="6656" width="30.7109375" style="2297" customWidth="1"/>
    <col min="6657" max="6657" width="9" style="2297" customWidth="1"/>
    <col min="6658" max="6658" width="15" style="2297" bestFit="1" customWidth="1"/>
    <col min="6659" max="6659" width="12.7109375" style="2297" customWidth="1"/>
    <col min="6660" max="6660" width="9" style="2297" customWidth="1"/>
    <col min="6661" max="6661" width="9.42578125" style="2297" customWidth="1"/>
    <col min="6662" max="6662" width="8.7109375" style="2297" customWidth="1"/>
    <col min="6663" max="6663" width="28.7109375" style="2297" customWidth="1"/>
    <col min="6664" max="6665" width="11" style="2297" customWidth="1"/>
    <col min="6666" max="6666" width="14.42578125" style="2297" customWidth="1"/>
    <col min="6667" max="6667" width="6.7109375" style="2297" customWidth="1"/>
    <col min="6668" max="6668" width="13.28515625" style="2297" customWidth="1"/>
    <col min="6669" max="6669" width="28.140625" style="2297" customWidth="1"/>
    <col min="6670" max="6670" width="11" style="2297" customWidth="1"/>
    <col min="6671" max="6671" width="14.42578125" style="2297" customWidth="1"/>
    <col min="6672" max="6672" width="4.140625" style="2297" customWidth="1"/>
    <col min="6673" max="6674" width="11" style="2297" customWidth="1"/>
    <col min="6675" max="6675" width="14.42578125" style="2297" customWidth="1"/>
    <col min="6676" max="6676" width="4.140625" style="2297" customWidth="1"/>
    <col min="6677" max="6677" width="14.42578125" style="2297" customWidth="1"/>
    <col min="6678" max="6911" width="11" style="2297"/>
    <col min="6912" max="6912" width="30.7109375" style="2297" customWidth="1"/>
    <col min="6913" max="6913" width="9" style="2297" customWidth="1"/>
    <col min="6914" max="6914" width="15" style="2297" bestFit="1" customWidth="1"/>
    <col min="6915" max="6915" width="12.7109375" style="2297" customWidth="1"/>
    <col min="6916" max="6916" width="9" style="2297" customWidth="1"/>
    <col min="6917" max="6917" width="9.42578125" style="2297" customWidth="1"/>
    <col min="6918" max="6918" width="8.7109375" style="2297" customWidth="1"/>
    <col min="6919" max="6919" width="28.7109375" style="2297" customWidth="1"/>
    <col min="6920" max="6921" width="11" style="2297" customWidth="1"/>
    <col min="6922" max="6922" width="14.42578125" style="2297" customWidth="1"/>
    <col min="6923" max="6923" width="6.7109375" style="2297" customWidth="1"/>
    <col min="6924" max="6924" width="13.28515625" style="2297" customWidth="1"/>
    <col min="6925" max="6925" width="28.140625" style="2297" customWidth="1"/>
    <col min="6926" max="6926" width="11" style="2297" customWidth="1"/>
    <col min="6927" max="6927" width="14.42578125" style="2297" customWidth="1"/>
    <col min="6928" max="6928" width="4.140625" style="2297" customWidth="1"/>
    <col min="6929" max="6930" width="11" style="2297" customWidth="1"/>
    <col min="6931" max="6931" width="14.42578125" style="2297" customWidth="1"/>
    <col min="6932" max="6932" width="4.140625" style="2297" customWidth="1"/>
    <col min="6933" max="6933" width="14.42578125" style="2297" customWidth="1"/>
    <col min="6934" max="7167" width="11" style="2297"/>
    <col min="7168" max="7168" width="30.7109375" style="2297" customWidth="1"/>
    <col min="7169" max="7169" width="9" style="2297" customWidth="1"/>
    <col min="7170" max="7170" width="15" style="2297" bestFit="1" customWidth="1"/>
    <col min="7171" max="7171" width="12.7109375" style="2297" customWidth="1"/>
    <col min="7172" max="7172" width="9" style="2297" customWidth="1"/>
    <col min="7173" max="7173" width="9.42578125" style="2297" customWidth="1"/>
    <col min="7174" max="7174" width="8.7109375" style="2297" customWidth="1"/>
    <col min="7175" max="7175" width="28.7109375" style="2297" customWidth="1"/>
    <col min="7176" max="7177" width="11" style="2297" customWidth="1"/>
    <col min="7178" max="7178" width="14.42578125" style="2297" customWidth="1"/>
    <col min="7179" max="7179" width="6.7109375" style="2297" customWidth="1"/>
    <col min="7180" max="7180" width="13.28515625" style="2297" customWidth="1"/>
    <col min="7181" max="7181" width="28.140625" style="2297" customWidth="1"/>
    <col min="7182" max="7182" width="11" style="2297" customWidth="1"/>
    <col min="7183" max="7183" width="14.42578125" style="2297" customWidth="1"/>
    <col min="7184" max="7184" width="4.140625" style="2297" customWidth="1"/>
    <col min="7185" max="7186" width="11" style="2297" customWidth="1"/>
    <col min="7187" max="7187" width="14.42578125" style="2297" customWidth="1"/>
    <col min="7188" max="7188" width="4.140625" style="2297" customWidth="1"/>
    <col min="7189" max="7189" width="14.42578125" style="2297" customWidth="1"/>
    <col min="7190" max="7423" width="11" style="2297"/>
    <col min="7424" max="7424" width="30.7109375" style="2297" customWidth="1"/>
    <col min="7425" max="7425" width="9" style="2297" customWidth="1"/>
    <col min="7426" max="7426" width="15" style="2297" bestFit="1" customWidth="1"/>
    <col min="7427" max="7427" width="12.7109375" style="2297" customWidth="1"/>
    <col min="7428" max="7428" width="9" style="2297" customWidth="1"/>
    <col min="7429" max="7429" width="9.42578125" style="2297" customWidth="1"/>
    <col min="7430" max="7430" width="8.7109375" style="2297" customWidth="1"/>
    <col min="7431" max="7431" width="28.7109375" style="2297" customWidth="1"/>
    <col min="7432" max="7433" width="11" style="2297" customWidth="1"/>
    <col min="7434" max="7434" width="14.42578125" style="2297" customWidth="1"/>
    <col min="7435" max="7435" width="6.7109375" style="2297" customWidth="1"/>
    <col min="7436" max="7436" width="13.28515625" style="2297" customWidth="1"/>
    <col min="7437" max="7437" width="28.140625" style="2297" customWidth="1"/>
    <col min="7438" max="7438" width="11" style="2297" customWidth="1"/>
    <col min="7439" max="7439" width="14.42578125" style="2297" customWidth="1"/>
    <col min="7440" max="7440" width="4.140625" style="2297" customWidth="1"/>
    <col min="7441" max="7442" width="11" style="2297" customWidth="1"/>
    <col min="7443" max="7443" width="14.42578125" style="2297" customWidth="1"/>
    <col min="7444" max="7444" width="4.140625" style="2297" customWidth="1"/>
    <col min="7445" max="7445" width="14.42578125" style="2297" customWidth="1"/>
    <col min="7446" max="7679" width="11" style="2297"/>
    <col min="7680" max="7680" width="30.7109375" style="2297" customWidth="1"/>
    <col min="7681" max="7681" width="9" style="2297" customWidth="1"/>
    <col min="7682" max="7682" width="15" style="2297" bestFit="1" customWidth="1"/>
    <col min="7683" max="7683" width="12.7109375" style="2297" customWidth="1"/>
    <col min="7684" max="7684" width="9" style="2297" customWidth="1"/>
    <col min="7685" max="7685" width="9.42578125" style="2297" customWidth="1"/>
    <col min="7686" max="7686" width="8.7109375" style="2297" customWidth="1"/>
    <col min="7687" max="7687" width="28.7109375" style="2297" customWidth="1"/>
    <col min="7688" max="7689" width="11" style="2297" customWidth="1"/>
    <col min="7690" max="7690" width="14.42578125" style="2297" customWidth="1"/>
    <col min="7691" max="7691" width="6.7109375" style="2297" customWidth="1"/>
    <col min="7692" max="7692" width="13.28515625" style="2297" customWidth="1"/>
    <col min="7693" max="7693" width="28.140625" style="2297" customWidth="1"/>
    <col min="7694" max="7694" width="11" style="2297" customWidth="1"/>
    <col min="7695" max="7695" width="14.42578125" style="2297" customWidth="1"/>
    <col min="7696" max="7696" width="4.140625" style="2297" customWidth="1"/>
    <col min="7697" max="7698" width="11" style="2297" customWidth="1"/>
    <col min="7699" max="7699" width="14.42578125" style="2297" customWidth="1"/>
    <col min="7700" max="7700" width="4.140625" style="2297" customWidth="1"/>
    <col min="7701" max="7701" width="14.42578125" style="2297" customWidth="1"/>
    <col min="7702" max="7935" width="11" style="2297"/>
    <col min="7936" max="7936" width="30.7109375" style="2297" customWidth="1"/>
    <col min="7937" max="7937" width="9" style="2297" customWidth="1"/>
    <col min="7938" max="7938" width="15" style="2297" bestFit="1" customWidth="1"/>
    <col min="7939" max="7939" width="12.7109375" style="2297" customWidth="1"/>
    <col min="7940" max="7940" width="9" style="2297" customWidth="1"/>
    <col min="7941" max="7941" width="9.42578125" style="2297" customWidth="1"/>
    <col min="7942" max="7942" width="8.7109375" style="2297" customWidth="1"/>
    <col min="7943" max="7943" width="28.7109375" style="2297" customWidth="1"/>
    <col min="7944" max="7945" width="11" style="2297" customWidth="1"/>
    <col min="7946" max="7946" width="14.42578125" style="2297" customWidth="1"/>
    <col min="7947" max="7947" width="6.7109375" style="2297" customWidth="1"/>
    <col min="7948" max="7948" width="13.28515625" style="2297" customWidth="1"/>
    <col min="7949" max="7949" width="28.140625" style="2297" customWidth="1"/>
    <col min="7950" max="7950" width="11" style="2297" customWidth="1"/>
    <col min="7951" max="7951" width="14.42578125" style="2297" customWidth="1"/>
    <col min="7952" max="7952" width="4.140625" style="2297" customWidth="1"/>
    <col min="7953" max="7954" width="11" style="2297" customWidth="1"/>
    <col min="7955" max="7955" width="14.42578125" style="2297" customWidth="1"/>
    <col min="7956" max="7956" width="4.140625" style="2297" customWidth="1"/>
    <col min="7957" max="7957" width="14.42578125" style="2297" customWidth="1"/>
    <col min="7958" max="8191" width="11" style="2297"/>
    <col min="8192" max="8192" width="30.7109375" style="2297" customWidth="1"/>
    <col min="8193" max="8193" width="9" style="2297" customWidth="1"/>
    <col min="8194" max="8194" width="15" style="2297" bestFit="1" customWidth="1"/>
    <col min="8195" max="8195" width="12.7109375" style="2297" customWidth="1"/>
    <col min="8196" max="8196" width="9" style="2297" customWidth="1"/>
    <col min="8197" max="8197" width="9.42578125" style="2297" customWidth="1"/>
    <col min="8198" max="8198" width="8.7109375" style="2297" customWidth="1"/>
    <col min="8199" max="8199" width="28.7109375" style="2297" customWidth="1"/>
    <col min="8200" max="8201" width="11" style="2297" customWidth="1"/>
    <col min="8202" max="8202" width="14.42578125" style="2297" customWidth="1"/>
    <col min="8203" max="8203" width="6.7109375" style="2297" customWidth="1"/>
    <col min="8204" max="8204" width="13.28515625" style="2297" customWidth="1"/>
    <col min="8205" max="8205" width="28.140625" style="2297" customWidth="1"/>
    <col min="8206" max="8206" width="11" style="2297" customWidth="1"/>
    <col min="8207" max="8207" width="14.42578125" style="2297" customWidth="1"/>
    <col min="8208" max="8208" width="4.140625" style="2297" customWidth="1"/>
    <col min="8209" max="8210" width="11" style="2297" customWidth="1"/>
    <col min="8211" max="8211" width="14.42578125" style="2297" customWidth="1"/>
    <col min="8212" max="8212" width="4.140625" style="2297" customWidth="1"/>
    <col min="8213" max="8213" width="14.42578125" style="2297" customWidth="1"/>
    <col min="8214" max="8447" width="11" style="2297"/>
    <col min="8448" max="8448" width="30.7109375" style="2297" customWidth="1"/>
    <col min="8449" max="8449" width="9" style="2297" customWidth="1"/>
    <col min="8450" max="8450" width="15" style="2297" bestFit="1" customWidth="1"/>
    <col min="8451" max="8451" width="12.7109375" style="2297" customWidth="1"/>
    <col min="8452" max="8452" width="9" style="2297" customWidth="1"/>
    <col min="8453" max="8453" width="9.42578125" style="2297" customWidth="1"/>
    <col min="8454" max="8454" width="8.7109375" style="2297" customWidth="1"/>
    <col min="8455" max="8455" width="28.7109375" style="2297" customWidth="1"/>
    <col min="8456" max="8457" width="11" style="2297" customWidth="1"/>
    <col min="8458" max="8458" width="14.42578125" style="2297" customWidth="1"/>
    <col min="8459" max="8459" width="6.7109375" style="2297" customWidth="1"/>
    <col min="8460" max="8460" width="13.28515625" style="2297" customWidth="1"/>
    <col min="8461" max="8461" width="28.140625" style="2297" customWidth="1"/>
    <col min="8462" max="8462" width="11" style="2297" customWidth="1"/>
    <col min="8463" max="8463" width="14.42578125" style="2297" customWidth="1"/>
    <col min="8464" max="8464" width="4.140625" style="2297" customWidth="1"/>
    <col min="8465" max="8466" width="11" style="2297" customWidth="1"/>
    <col min="8467" max="8467" width="14.42578125" style="2297" customWidth="1"/>
    <col min="8468" max="8468" width="4.140625" style="2297" customWidth="1"/>
    <col min="8469" max="8469" width="14.42578125" style="2297" customWidth="1"/>
    <col min="8470" max="8703" width="11" style="2297"/>
    <col min="8704" max="8704" width="30.7109375" style="2297" customWidth="1"/>
    <col min="8705" max="8705" width="9" style="2297" customWidth="1"/>
    <col min="8706" max="8706" width="15" style="2297" bestFit="1" customWidth="1"/>
    <col min="8707" max="8707" width="12.7109375" style="2297" customWidth="1"/>
    <col min="8708" max="8708" width="9" style="2297" customWidth="1"/>
    <col min="8709" max="8709" width="9.42578125" style="2297" customWidth="1"/>
    <col min="8710" max="8710" width="8.7109375" style="2297" customWidth="1"/>
    <col min="8711" max="8711" width="28.7109375" style="2297" customWidth="1"/>
    <col min="8712" max="8713" width="11" style="2297" customWidth="1"/>
    <col min="8714" max="8714" width="14.42578125" style="2297" customWidth="1"/>
    <col min="8715" max="8715" width="6.7109375" style="2297" customWidth="1"/>
    <col min="8716" max="8716" width="13.28515625" style="2297" customWidth="1"/>
    <col min="8717" max="8717" width="28.140625" style="2297" customWidth="1"/>
    <col min="8718" max="8718" width="11" style="2297" customWidth="1"/>
    <col min="8719" max="8719" width="14.42578125" style="2297" customWidth="1"/>
    <col min="8720" max="8720" width="4.140625" style="2297" customWidth="1"/>
    <col min="8721" max="8722" width="11" style="2297" customWidth="1"/>
    <col min="8723" max="8723" width="14.42578125" style="2297" customWidth="1"/>
    <col min="8724" max="8724" width="4.140625" style="2297" customWidth="1"/>
    <col min="8725" max="8725" width="14.42578125" style="2297" customWidth="1"/>
    <col min="8726" max="8959" width="11" style="2297"/>
    <col min="8960" max="8960" width="30.7109375" style="2297" customWidth="1"/>
    <col min="8961" max="8961" width="9" style="2297" customWidth="1"/>
    <col min="8962" max="8962" width="15" style="2297" bestFit="1" customWidth="1"/>
    <col min="8963" max="8963" width="12.7109375" style="2297" customWidth="1"/>
    <col min="8964" max="8964" width="9" style="2297" customWidth="1"/>
    <col min="8965" max="8965" width="9.42578125" style="2297" customWidth="1"/>
    <col min="8966" max="8966" width="8.7109375" style="2297" customWidth="1"/>
    <col min="8967" max="8967" width="28.7109375" style="2297" customWidth="1"/>
    <col min="8968" max="8969" width="11" style="2297" customWidth="1"/>
    <col min="8970" max="8970" width="14.42578125" style="2297" customWidth="1"/>
    <col min="8971" max="8971" width="6.7109375" style="2297" customWidth="1"/>
    <col min="8972" max="8972" width="13.28515625" style="2297" customWidth="1"/>
    <col min="8973" max="8973" width="28.140625" style="2297" customWidth="1"/>
    <col min="8974" max="8974" width="11" style="2297" customWidth="1"/>
    <col min="8975" max="8975" width="14.42578125" style="2297" customWidth="1"/>
    <col min="8976" max="8976" width="4.140625" style="2297" customWidth="1"/>
    <col min="8977" max="8978" width="11" style="2297" customWidth="1"/>
    <col min="8979" max="8979" width="14.42578125" style="2297" customWidth="1"/>
    <col min="8980" max="8980" width="4.140625" style="2297" customWidth="1"/>
    <col min="8981" max="8981" width="14.42578125" style="2297" customWidth="1"/>
    <col min="8982" max="9215" width="11" style="2297"/>
    <col min="9216" max="9216" width="30.7109375" style="2297" customWidth="1"/>
    <col min="9217" max="9217" width="9" style="2297" customWidth="1"/>
    <col min="9218" max="9218" width="15" style="2297" bestFit="1" customWidth="1"/>
    <col min="9219" max="9219" width="12.7109375" style="2297" customWidth="1"/>
    <col min="9220" max="9220" width="9" style="2297" customWidth="1"/>
    <col min="9221" max="9221" width="9.42578125" style="2297" customWidth="1"/>
    <col min="9222" max="9222" width="8.7109375" style="2297" customWidth="1"/>
    <col min="9223" max="9223" width="28.7109375" style="2297" customWidth="1"/>
    <col min="9224" max="9225" width="11" style="2297" customWidth="1"/>
    <col min="9226" max="9226" width="14.42578125" style="2297" customWidth="1"/>
    <col min="9227" max="9227" width="6.7109375" style="2297" customWidth="1"/>
    <col min="9228" max="9228" width="13.28515625" style="2297" customWidth="1"/>
    <col min="9229" max="9229" width="28.140625" style="2297" customWidth="1"/>
    <col min="9230" max="9230" width="11" style="2297" customWidth="1"/>
    <col min="9231" max="9231" width="14.42578125" style="2297" customWidth="1"/>
    <col min="9232" max="9232" width="4.140625" style="2297" customWidth="1"/>
    <col min="9233" max="9234" width="11" style="2297" customWidth="1"/>
    <col min="9235" max="9235" width="14.42578125" style="2297" customWidth="1"/>
    <col min="9236" max="9236" width="4.140625" style="2297" customWidth="1"/>
    <col min="9237" max="9237" width="14.42578125" style="2297" customWidth="1"/>
    <col min="9238" max="9471" width="11" style="2297"/>
    <col min="9472" max="9472" width="30.7109375" style="2297" customWidth="1"/>
    <col min="9473" max="9473" width="9" style="2297" customWidth="1"/>
    <col min="9474" max="9474" width="15" style="2297" bestFit="1" customWidth="1"/>
    <col min="9475" max="9475" width="12.7109375" style="2297" customWidth="1"/>
    <col min="9476" max="9476" width="9" style="2297" customWidth="1"/>
    <col min="9477" max="9477" width="9.42578125" style="2297" customWidth="1"/>
    <col min="9478" max="9478" width="8.7109375" style="2297" customWidth="1"/>
    <col min="9479" max="9479" width="28.7109375" style="2297" customWidth="1"/>
    <col min="9480" max="9481" width="11" style="2297" customWidth="1"/>
    <col min="9482" max="9482" width="14.42578125" style="2297" customWidth="1"/>
    <col min="9483" max="9483" width="6.7109375" style="2297" customWidth="1"/>
    <col min="9484" max="9484" width="13.28515625" style="2297" customWidth="1"/>
    <col min="9485" max="9485" width="28.140625" style="2297" customWidth="1"/>
    <col min="9486" max="9486" width="11" style="2297" customWidth="1"/>
    <col min="9487" max="9487" width="14.42578125" style="2297" customWidth="1"/>
    <col min="9488" max="9488" width="4.140625" style="2297" customWidth="1"/>
    <col min="9489" max="9490" width="11" style="2297" customWidth="1"/>
    <col min="9491" max="9491" width="14.42578125" style="2297" customWidth="1"/>
    <col min="9492" max="9492" width="4.140625" style="2297" customWidth="1"/>
    <col min="9493" max="9493" width="14.42578125" style="2297" customWidth="1"/>
    <col min="9494" max="9727" width="11" style="2297"/>
    <col min="9728" max="9728" width="30.7109375" style="2297" customWidth="1"/>
    <col min="9729" max="9729" width="9" style="2297" customWidth="1"/>
    <col min="9730" max="9730" width="15" style="2297" bestFit="1" customWidth="1"/>
    <col min="9731" max="9731" width="12.7109375" style="2297" customWidth="1"/>
    <col min="9732" max="9732" width="9" style="2297" customWidth="1"/>
    <col min="9733" max="9733" width="9.42578125" style="2297" customWidth="1"/>
    <col min="9734" max="9734" width="8.7109375" style="2297" customWidth="1"/>
    <col min="9735" max="9735" width="28.7109375" style="2297" customWidth="1"/>
    <col min="9736" max="9737" width="11" style="2297" customWidth="1"/>
    <col min="9738" max="9738" width="14.42578125" style="2297" customWidth="1"/>
    <col min="9739" max="9739" width="6.7109375" style="2297" customWidth="1"/>
    <col min="9740" max="9740" width="13.28515625" style="2297" customWidth="1"/>
    <col min="9741" max="9741" width="28.140625" style="2297" customWidth="1"/>
    <col min="9742" max="9742" width="11" style="2297" customWidth="1"/>
    <col min="9743" max="9743" width="14.42578125" style="2297" customWidth="1"/>
    <col min="9744" max="9744" width="4.140625" style="2297" customWidth="1"/>
    <col min="9745" max="9746" width="11" style="2297" customWidth="1"/>
    <col min="9747" max="9747" width="14.42578125" style="2297" customWidth="1"/>
    <col min="9748" max="9748" width="4.140625" style="2297" customWidth="1"/>
    <col min="9749" max="9749" width="14.42578125" style="2297" customWidth="1"/>
    <col min="9750" max="9983" width="11" style="2297"/>
    <col min="9984" max="9984" width="30.7109375" style="2297" customWidth="1"/>
    <col min="9985" max="9985" width="9" style="2297" customWidth="1"/>
    <col min="9986" max="9986" width="15" style="2297" bestFit="1" customWidth="1"/>
    <col min="9987" max="9987" width="12.7109375" style="2297" customWidth="1"/>
    <col min="9988" max="9988" width="9" style="2297" customWidth="1"/>
    <col min="9989" max="9989" width="9.42578125" style="2297" customWidth="1"/>
    <col min="9990" max="9990" width="8.7109375" style="2297" customWidth="1"/>
    <col min="9991" max="9991" width="28.7109375" style="2297" customWidth="1"/>
    <col min="9992" max="9993" width="11" style="2297" customWidth="1"/>
    <col min="9994" max="9994" width="14.42578125" style="2297" customWidth="1"/>
    <col min="9995" max="9995" width="6.7109375" style="2297" customWidth="1"/>
    <col min="9996" max="9996" width="13.28515625" style="2297" customWidth="1"/>
    <col min="9997" max="9997" width="28.140625" style="2297" customWidth="1"/>
    <col min="9998" max="9998" width="11" style="2297" customWidth="1"/>
    <col min="9999" max="9999" width="14.42578125" style="2297" customWidth="1"/>
    <col min="10000" max="10000" width="4.140625" style="2297" customWidth="1"/>
    <col min="10001" max="10002" width="11" style="2297" customWidth="1"/>
    <col min="10003" max="10003" width="14.42578125" style="2297" customWidth="1"/>
    <col min="10004" max="10004" width="4.140625" style="2297" customWidth="1"/>
    <col min="10005" max="10005" width="14.42578125" style="2297" customWidth="1"/>
    <col min="10006" max="10239" width="11" style="2297"/>
    <col min="10240" max="10240" width="30.7109375" style="2297" customWidth="1"/>
    <col min="10241" max="10241" width="9" style="2297" customWidth="1"/>
    <col min="10242" max="10242" width="15" style="2297" bestFit="1" customWidth="1"/>
    <col min="10243" max="10243" width="12.7109375" style="2297" customWidth="1"/>
    <col min="10244" max="10244" width="9" style="2297" customWidth="1"/>
    <col min="10245" max="10245" width="9.42578125" style="2297" customWidth="1"/>
    <col min="10246" max="10246" width="8.7109375" style="2297" customWidth="1"/>
    <col min="10247" max="10247" width="28.7109375" style="2297" customWidth="1"/>
    <col min="10248" max="10249" width="11" style="2297" customWidth="1"/>
    <col min="10250" max="10250" width="14.42578125" style="2297" customWidth="1"/>
    <col min="10251" max="10251" width="6.7109375" style="2297" customWidth="1"/>
    <col min="10252" max="10252" width="13.28515625" style="2297" customWidth="1"/>
    <col min="10253" max="10253" width="28.140625" style="2297" customWidth="1"/>
    <col min="10254" max="10254" width="11" style="2297" customWidth="1"/>
    <col min="10255" max="10255" width="14.42578125" style="2297" customWidth="1"/>
    <col min="10256" max="10256" width="4.140625" style="2297" customWidth="1"/>
    <col min="10257" max="10258" width="11" style="2297" customWidth="1"/>
    <col min="10259" max="10259" width="14.42578125" style="2297" customWidth="1"/>
    <col min="10260" max="10260" width="4.140625" style="2297" customWidth="1"/>
    <col min="10261" max="10261" width="14.42578125" style="2297" customWidth="1"/>
    <col min="10262" max="10495" width="11" style="2297"/>
    <col min="10496" max="10496" width="30.7109375" style="2297" customWidth="1"/>
    <col min="10497" max="10497" width="9" style="2297" customWidth="1"/>
    <col min="10498" max="10498" width="15" style="2297" bestFit="1" customWidth="1"/>
    <col min="10499" max="10499" width="12.7109375" style="2297" customWidth="1"/>
    <col min="10500" max="10500" width="9" style="2297" customWidth="1"/>
    <col min="10501" max="10501" width="9.42578125" style="2297" customWidth="1"/>
    <col min="10502" max="10502" width="8.7109375" style="2297" customWidth="1"/>
    <col min="10503" max="10503" width="28.7109375" style="2297" customWidth="1"/>
    <col min="10504" max="10505" width="11" style="2297" customWidth="1"/>
    <col min="10506" max="10506" width="14.42578125" style="2297" customWidth="1"/>
    <col min="10507" max="10507" width="6.7109375" style="2297" customWidth="1"/>
    <col min="10508" max="10508" width="13.28515625" style="2297" customWidth="1"/>
    <col min="10509" max="10509" width="28.140625" style="2297" customWidth="1"/>
    <col min="10510" max="10510" width="11" style="2297" customWidth="1"/>
    <col min="10511" max="10511" width="14.42578125" style="2297" customWidth="1"/>
    <col min="10512" max="10512" width="4.140625" style="2297" customWidth="1"/>
    <col min="10513" max="10514" width="11" style="2297" customWidth="1"/>
    <col min="10515" max="10515" width="14.42578125" style="2297" customWidth="1"/>
    <col min="10516" max="10516" width="4.140625" style="2297" customWidth="1"/>
    <col min="10517" max="10517" width="14.42578125" style="2297" customWidth="1"/>
    <col min="10518" max="10751" width="11" style="2297"/>
    <col min="10752" max="10752" width="30.7109375" style="2297" customWidth="1"/>
    <col min="10753" max="10753" width="9" style="2297" customWidth="1"/>
    <col min="10754" max="10754" width="15" style="2297" bestFit="1" customWidth="1"/>
    <col min="10755" max="10755" width="12.7109375" style="2297" customWidth="1"/>
    <col min="10756" max="10756" width="9" style="2297" customWidth="1"/>
    <col min="10757" max="10757" width="9.42578125" style="2297" customWidth="1"/>
    <col min="10758" max="10758" width="8.7109375" style="2297" customWidth="1"/>
    <col min="10759" max="10759" width="28.7109375" style="2297" customWidth="1"/>
    <col min="10760" max="10761" width="11" style="2297" customWidth="1"/>
    <col min="10762" max="10762" width="14.42578125" style="2297" customWidth="1"/>
    <col min="10763" max="10763" width="6.7109375" style="2297" customWidth="1"/>
    <col min="10764" max="10764" width="13.28515625" style="2297" customWidth="1"/>
    <col min="10765" max="10765" width="28.140625" style="2297" customWidth="1"/>
    <col min="10766" max="10766" width="11" style="2297" customWidth="1"/>
    <col min="10767" max="10767" width="14.42578125" style="2297" customWidth="1"/>
    <col min="10768" max="10768" width="4.140625" style="2297" customWidth="1"/>
    <col min="10769" max="10770" width="11" style="2297" customWidth="1"/>
    <col min="10771" max="10771" width="14.42578125" style="2297" customWidth="1"/>
    <col min="10772" max="10772" width="4.140625" style="2297" customWidth="1"/>
    <col min="10773" max="10773" width="14.42578125" style="2297" customWidth="1"/>
    <col min="10774" max="11007" width="11" style="2297"/>
    <col min="11008" max="11008" width="30.7109375" style="2297" customWidth="1"/>
    <col min="11009" max="11009" width="9" style="2297" customWidth="1"/>
    <col min="11010" max="11010" width="15" style="2297" bestFit="1" customWidth="1"/>
    <col min="11011" max="11011" width="12.7109375" style="2297" customWidth="1"/>
    <col min="11012" max="11012" width="9" style="2297" customWidth="1"/>
    <col min="11013" max="11013" width="9.42578125" style="2297" customWidth="1"/>
    <col min="11014" max="11014" width="8.7109375" style="2297" customWidth="1"/>
    <col min="11015" max="11015" width="28.7109375" style="2297" customWidth="1"/>
    <col min="11016" max="11017" width="11" style="2297" customWidth="1"/>
    <col min="11018" max="11018" width="14.42578125" style="2297" customWidth="1"/>
    <col min="11019" max="11019" width="6.7109375" style="2297" customWidth="1"/>
    <col min="11020" max="11020" width="13.28515625" style="2297" customWidth="1"/>
    <col min="11021" max="11021" width="28.140625" style="2297" customWidth="1"/>
    <col min="11022" max="11022" width="11" style="2297" customWidth="1"/>
    <col min="11023" max="11023" width="14.42578125" style="2297" customWidth="1"/>
    <col min="11024" max="11024" width="4.140625" style="2297" customWidth="1"/>
    <col min="11025" max="11026" width="11" style="2297" customWidth="1"/>
    <col min="11027" max="11027" width="14.42578125" style="2297" customWidth="1"/>
    <col min="11028" max="11028" width="4.140625" style="2297" customWidth="1"/>
    <col min="11029" max="11029" width="14.42578125" style="2297" customWidth="1"/>
    <col min="11030" max="11263" width="11" style="2297"/>
    <col min="11264" max="11264" width="30.7109375" style="2297" customWidth="1"/>
    <col min="11265" max="11265" width="9" style="2297" customWidth="1"/>
    <col min="11266" max="11266" width="15" style="2297" bestFit="1" customWidth="1"/>
    <col min="11267" max="11267" width="12.7109375" style="2297" customWidth="1"/>
    <col min="11268" max="11268" width="9" style="2297" customWidth="1"/>
    <col min="11269" max="11269" width="9.42578125" style="2297" customWidth="1"/>
    <col min="11270" max="11270" width="8.7109375" style="2297" customWidth="1"/>
    <col min="11271" max="11271" width="28.7109375" style="2297" customWidth="1"/>
    <col min="11272" max="11273" width="11" style="2297" customWidth="1"/>
    <col min="11274" max="11274" width="14.42578125" style="2297" customWidth="1"/>
    <col min="11275" max="11275" width="6.7109375" style="2297" customWidth="1"/>
    <col min="11276" max="11276" width="13.28515625" style="2297" customWidth="1"/>
    <col min="11277" max="11277" width="28.140625" style="2297" customWidth="1"/>
    <col min="11278" max="11278" width="11" style="2297" customWidth="1"/>
    <col min="11279" max="11279" width="14.42578125" style="2297" customWidth="1"/>
    <col min="11280" max="11280" width="4.140625" style="2297" customWidth="1"/>
    <col min="11281" max="11282" width="11" style="2297" customWidth="1"/>
    <col min="11283" max="11283" width="14.42578125" style="2297" customWidth="1"/>
    <col min="11284" max="11284" width="4.140625" style="2297" customWidth="1"/>
    <col min="11285" max="11285" width="14.42578125" style="2297" customWidth="1"/>
    <col min="11286" max="11519" width="11" style="2297"/>
    <col min="11520" max="11520" width="30.7109375" style="2297" customWidth="1"/>
    <col min="11521" max="11521" width="9" style="2297" customWidth="1"/>
    <col min="11522" max="11522" width="15" style="2297" bestFit="1" customWidth="1"/>
    <col min="11523" max="11523" width="12.7109375" style="2297" customWidth="1"/>
    <col min="11524" max="11524" width="9" style="2297" customWidth="1"/>
    <col min="11525" max="11525" width="9.42578125" style="2297" customWidth="1"/>
    <col min="11526" max="11526" width="8.7109375" style="2297" customWidth="1"/>
    <col min="11527" max="11527" width="28.7109375" style="2297" customWidth="1"/>
    <col min="11528" max="11529" width="11" style="2297" customWidth="1"/>
    <col min="11530" max="11530" width="14.42578125" style="2297" customWidth="1"/>
    <col min="11531" max="11531" width="6.7109375" style="2297" customWidth="1"/>
    <col min="11532" max="11532" width="13.28515625" style="2297" customWidth="1"/>
    <col min="11533" max="11533" width="28.140625" style="2297" customWidth="1"/>
    <col min="11534" max="11534" width="11" style="2297" customWidth="1"/>
    <col min="11535" max="11535" width="14.42578125" style="2297" customWidth="1"/>
    <col min="11536" max="11536" width="4.140625" style="2297" customWidth="1"/>
    <col min="11537" max="11538" width="11" style="2297" customWidth="1"/>
    <col min="11539" max="11539" width="14.42578125" style="2297" customWidth="1"/>
    <col min="11540" max="11540" width="4.140625" style="2297" customWidth="1"/>
    <col min="11541" max="11541" width="14.42578125" style="2297" customWidth="1"/>
    <col min="11542" max="11775" width="11" style="2297"/>
    <col min="11776" max="11776" width="30.7109375" style="2297" customWidth="1"/>
    <col min="11777" max="11777" width="9" style="2297" customWidth="1"/>
    <col min="11778" max="11778" width="15" style="2297" bestFit="1" customWidth="1"/>
    <col min="11779" max="11779" width="12.7109375" style="2297" customWidth="1"/>
    <col min="11780" max="11780" width="9" style="2297" customWidth="1"/>
    <col min="11781" max="11781" width="9.42578125" style="2297" customWidth="1"/>
    <col min="11782" max="11782" width="8.7109375" style="2297" customWidth="1"/>
    <col min="11783" max="11783" width="28.7109375" style="2297" customWidth="1"/>
    <col min="11784" max="11785" width="11" style="2297" customWidth="1"/>
    <col min="11786" max="11786" width="14.42578125" style="2297" customWidth="1"/>
    <col min="11787" max="11787" width="6.7109375" style="2297" customWidth="1"/>
    <col min="11788" max="11788" width="13.28515625" style="2297" customWidth="1"/>
    <col min="11789" max="11789" width="28.140625" style="2297" customWidth="1"/>
    <col min="11790" max="11790" width="11" style="2297" customWidth="1"/>
    <col min="11791" max="11791" width="14.42578125" style="2297" customWidth="1"/>
    <col min="11792" max="11792" width="4.140625" style="2297" customWidth="1"/>
    <col min="11793" max="11794" width="11" style="2297" customWidth="1"/>
    <col min="11795" max="11795" width="14.42578125" style="2297" customWidth="1"/>
    <col min="11796" max="11796" width="4.140625" style="2297" customWidth="1"/>
    <col min="11797" max="11797" width="14.42578125" style="2297" customWidth="1"/>
    <col min="11798" max="12031" width="11" style="2297"/>
    <col min="12032" max="12032" width="30.7109375" style="2297" customWidth="1"/>
    <col min="12033" max="12033" width="9" style="2297" customWidth="1"/>
    <col min="12034" max="12034" width="15" style="2297" bestFit="1" customWidth="1"/>
    <col min="12035" max="12035" width="12.7109375" style="2297" customWidth="1"/>
    <col min="12036" max="12036" width="9" style="2297" customWidth="1"/>
    <col min="12037" max="12037" width="9.42578125" style="2297" customWidth="1"/>
    <col min="12038" max="12038" width="8.7109375" style="2297" customWidth="1"/>
    <col min="12039" max="12039" width="28.7109375" style="2297" customWidth="1"/>
    <col min="12040" max="12041" width="11" style="2297" customWidth="1"/>
    <col min="12042" max="12042" width="14.42578125" style="2297" customWidth="1"/>
    <col min="12043" max="12043" width="6.7109375" style="2297" customWidth="1"/>
    <col min="12044" max="12044" width="13.28515625" style="2297" customWidth="1"/>
    <col min="12045" max="12045" width="28.140625" style="2297" customWidth="1"/>
    <col min="12046" max="12046" width="11" style="2297" customWidth="1"/>
    <col min="12047" max="12047" width="14.42578125" style="2297" customWidth="1"/>
    <col min="12048" max="12048" width="4.140625" style="2297" customWidth="1"/>
    <col min="12049" max="12050" width="11" style="2297" customWidth="1"/>
    <col min="12051" max="12051" width="14.42578125" style="2297" customWidth="1"/>
    <col min="12052" max="12052" width="4.140625" style="2297" customWidth="1"/>
    <col min="12053" max="12053" width="14.42578125" style="2297" customWidth="1"/>
    <col min="12054" max="12287" width="11" style="2297"/>
    <col min="12288" max="12288" width="30.7109375" style="2297" customWidth="1"/>
    <col min="12289" max="12289" width="9" style="2297" customWidth="1"/>
    <col min="12290" max="12290" width="15" style="2297" bestFit="1" customWidth="1"/>
    <col min="12291" max="12291" width="12.7109375" style="2297" customWidth="1"/>
    <col min="12292" max="12292" width="9" style="2297" customWidth="1"/>
    <col min="12293" max="12293" width="9.42578125" style="2297" customWidth="1"/>
    <col min="12294" max="12294" width="8.7109375" style="2297" customWidth="1"/>
    <col min="12295" max="12295" width="28.7109375" style="2297" customWidth="1"/>
    <col min="12296" max="12297" width="11" style="2297" customWidth="1"/>
    <col min="12298" max="12298" width="14.42578125" style="2297" customWidth="1"/>
    <col min="12299" max="12299" width="6.7109375" style="2297" customWidth="1"/>
    <col min="12300" max="12300" width="13.28515625" style="2297" customWidth="1"/>
    <col min="12301" max="12301" width="28.140625" style="2297" customWidth="1"/>
    <col min="12302" max="12302" width="11" style="2297" customWidth="1"/>
    <col min="12303" max="12303" width="14.42578125" style="2297" customWidth="1"/>
    <col min="12304" max="12304" width="4.140625" style="2297" customWidth="1"/>
    <col min="12305" max="12306" width="11" style="2297" customWidth="1"/>
    <col min="12307" max="12307" width="14.42578125" style="2297" customWidth="1"/>
    <col min="12308" max="12308" width="4.140625" style="2297" customWidth="1"/>
    <col min="12309" max="12309" width="14.42578125" style="2297" customWidth="1"/>
    <col min="12310" max="12543" width="11" style="2297"/>
    <col min="12544" max="12544" width="30.7109375" style="2297" customWidth="1"/>
    <col min="12545" max="12545" width="9" style="2297" customWidth="1"/>
    <col min="12546" max="12546" width="15" style="2297" bestFit="1" customWidth="1"/>
    <col min="12547" max="12547" width="12.7109375" style="2297" customWidth="1"/>
    <col min="12548" max="12548" width="9" style="2297" customWidth="1"/>
    <col min="12549" max="12549" width="9.42578125" style="2297" customWidth="1"/>
    <col min="12550" max="12550" width="8.7109375" style="2297" customWidth="1"/>
    <col min="12551" max="12551" width="28.7109375" style="2297" customWidth="1"/>
    <col min="12552" max="12553" width="11" style="2297" customWidth="1"/>
    <col min="12554" max="12554" width="14.42578125" style="2297" customWidth="1"/>
    <col min="12555" max="12555" width="6.7109375" style="2297" customWidth="1"/>
    <col min="12556" max="12556" width="13.28515625" style="2297" customWidth="1"/>
    <col min="12557" max="12557" width="28.140625" style="2297" customWidth="1"/>
    <col min="12558" max="12558" width="11" style="2297" customWidth="1"/>
    <col min="12559" max="12559" width="14.42578125" style="2297" customWidth="1"/>
    <col min="12560" max="12560" width="4.140625" style="2297" customWidth="1"/>
    <col min="12561" max="12562" width="11" style="2297" customWidth="1"/>
    <col min="12563" max="12563" width="14.42578125" style="2297" customWidth="1"/>
    <col min="12564" max="12564" width="4.140625" style="2297" customWidth="1"/>
    <col min="12565" max="12565" width="14.42578125" style="2297" customWidth="1"/>
    <col min="12566" max="12799" width="11" style="2297"/>
    <col min="12800" max="12800" width="30.7109375" style="2297" customWidth="1"/>
    <col min="12801" max="12801" width="9" style="2297" customWidth="1"/>
    <col min="12802" max="12802" width="15" style="2297" bestFit="1" customWidth="1"/>
    <col min="12803" max="12803" width="12.7109375" style="2297" customWidth="1"/>
    <col min="12804" max="12804" width="9" style="2297" customWidth="1"/>
    <col min="12805" max="12805" width="9.42578125" style="2297" customWidth="1"/>
    <col min="12806" max="12806" width="8.7109375" style="2297" customWidth="1"/>
    <col min="12807" max="12807" width="28.7109375" style="2297" customWidth="1"/>
    <col min="12808" max="12809" width="11" style="2297" customWidth="1"/>
    <col min="12810" max="12810" width="14.42578125" style="2297" customWidth="1"/>
    <col min="12811" max="12811" width="6.7109375" style="2297" customWidth="1"/>
    <col min="12812" max="12812" width="13.28515625" style="2297" customWidth="1"/>
    <col min="12813" max="12813" width="28.140625" style="2297" customWidth="1"/>
    <col min="12814" max="12814" width="11" style="2297" customWidth="1"/>
    <col min="12815" max="12815" width="14.42578125" style="2297" customWidth="1"/>
    <col min="12816" max="12816" width="4.140625" style="2297" customWidth="1"/>
    <col min="12817" max="12818" width="11" style="2297" customWidth="1"/>
    <col min="12819" max="12819" width="14.42578125" style="2297" customWidth="1"/>
    <col min="12820" max="12820" width="4.140625" style="2297" customWidth="1"/>
    <col min="12821" max="12821" width="14.42578125" style="2297" customWidth="1"/>
    <col min="12822" max="13055" width="11" style="2297"/>
    <col min="13056" max="13056" width="30.7109375" style="2297" customWidth="1"/>
    <col min="13057" max="13057" width="9" style="2297" customWidth="1"/>
    <col min="13058" max="13058" width="15" style="2297" bestFit="1" customWidth="1"/>
    <col min="13059" max="13059" width="12.7109375" style="2297" customWidth="1"/>
    <col min="13060" max="13060" width="9" style="2297" customWidth="1"/>
    <col min="13061" max="13061" width="9.42578125" style="2297" customWidth="1"/>
    <col min="13062" max="13062" width="8.7109375" style="2297" customWidth="1"/>
    <col min="13063" max="13063" width="28.7109375" style="2297" customWidth="1"/>
    <col min="13064" max="13065" width="11" style="2297" customWidth="1"/>
    <col min="13066" max="13066" width="14.42578125" style="2297" customWidth="1"/>
    <col min="13067" max="13067" width="6.7109375" style="2297" customWidth="1"/>
    <col min="13068" max="13068" width="13.28515625" style="2297" customWidth="1"/>
    <col min="13069" max="13069" width="28.140625" style="2297" customWidth="1"/>
    <col min="13070" max="13070" width="11" style="2297" customWidth="1"/>
    <col min="13071" max="13071" width="14.42578125" style="2297" customWidth="1"/>
    <col min="13072" max="13072" width="4.140625" style="2297" customWidth="1"/>
    <col min="13073" max="13074" width="11" style="2297" customWidth="1"/>
    <col min="13075" max="13075" width="14.42578125" style="2297" customWidth="1"/>
    <col min="13076" max="13076" width="4.140625" style="2297" customWidth="1"/>
    <col min="13077" max="13077" width="14.42578125" style="2297" customWidth="1"/>
    <col min="13078" max="13311" width="11" style="2297"/>
    <col min="13312" max="13312" width="30.7109375" style="2297" customWidth="1"/>
    <col min="13313" max="13313" width="9" style="2297" customWidth="1"/>
    <col min="13314" max="13314" width="15" style="2297" bestFit="1" customWidth="1"/>
    <col min="13315" max="13315" width="12.7109375" style="2297" customWidth="1"/>
    <col min="13316" max="13316" width="9" style="2297" customWidth="1"/>
    <col min="13317" max="13317" width="9.42578125" style="2297" customWidth="1"/>
    <col min="13318" max="13318" width="8.7109375" style="2297" customWidth="1"/>
    <col min="13319" max="13319" width="28.7109375" style="2297" customWidth="1"/>
    <col min="13320" max="13321" width="11" style="2297" customWidth="1"/>
    <col min="13322" max="13322" width="14.42578125" style="2297" customWidth="1"/>
    <col min="13323" max="13323" width="6.7109375" style="2297" customWidth="1"/>
    <col min="13324" max="13324" width="13.28515625" style="2297" customWidth="1"/>
    <col min="13325" max="13325" width="28.140625" style="2297" customWidth="1"/>
    <col min="13326" max="13326" width="11" style="2297" customWidth="1"/>
    <col min="13327" max="13327" width="14.42578125" style="2297" customWidth="1"/>
    <col min="13328" max="13328" width="4.140625" style="2297" customWidth="1"/>
    <col min="13329" max="13330" width="11" style="2297" customWidth="1"/>
    <col min="13331" max="13331" width="14.42578125" style="2297" customWidth="1"/>
    <col min="13332" max="13332" width="4.140625" style="2297" customWidth="1"/>
    <col min="13333" max="13333" width="14.42578125" style="2297" customWidth="1"/>
    <col min="13334" max="13567" width="11" style="2297"/>
    <col min="13568" max="13568" width="30.7109375" style="2297" customWidth="1"/>
    <col min="13569" max="13569" width="9" style="2297" customWidth="1"/>
    <col min="13570" max="13570" width="15" style="2297" bestFit="1" customWidth="1"/>
    <col min="13571" max="13571" width="12.7109375" style="2297" customWidth="1"/>
    <col min="13572" max="13572" width="9" style="2297" customWidth="1"/>
    <col min="13573" max="13573" width="9.42578125" style="2297" customWidth="1"/>
    <col min="13574" max="13574" width="8.7109375" style="2297" customWidth="1"/>
    <col min="13575" max="13575" width="28.7109375" style="2297" customWidth="1"/>
    <col min="13576" max="13577" width="11" style="2297" customWidth="1"/>
    <col min="13578" max="13578" width="14.42578125" style="2297" customWidth="1"/>
    <col min="13579" max="13579" width="6.7109375" style="2297" customWidth="1"/>
    <col min="13580" max="13580" width="13.28515625" style="2297" customWidth="1"/>
    <col min="13581" max="13581" width="28.140625" style="2297" customWidth="1"/>
    <col min="13582" max="13582" width="11" style="2297" customWidth="1"/>
    <col min="13583" max="13583" width="14.42578125" style="2297" customWidth="1"/>
    <col min="13584" max="13584" width="4.140625" style="2297" customWidth="1"/>
    <col min="13585" max="13586" width="11" style="2297" customWidth="1"/>
    <col min="13587" max="13587" width="14.42578125" style="2297" customWidth="1"/>
    <col min="13588" max="13588" width="4.140625" style="2297" customWidth="1"/>
    <col min="13589" max="13589" width="14.42578125" style="2297" customWidth="1"/>
    <col min="13590" max="13823" width="11" style="2297"/>
    <col min="13824" max="13824" width="30.7109375" style="2297" customWidth="1"/>
    <col min="13825" max="13825" width="9" style="2297" customWidth="1"/>
    <col min="13826" max="13826" width="15" style="2297" bestFit="1" customWidth="1"/>
    <col min="13827" max="13827" width="12.7109375" style="2297" customWidth="1"/>
    <col min="13828" max="13828" width="9" style="2297" customWidth="1"/>
    <col min="13829" max="13829" width="9.42578125" style="2297" customWidth="1"/>
    <col min="13830" max="13830" width="8.7109375" style="2297" customWidth="1"/>
    <col min="13831" max="13831" width="28.7109375" style="2297" customWidth="1"/>
    <col min="13832" max="13833" width="11" style="2297" customWidth="1"/>
    <col min="13834" max="13834" width="14.42578125" style="2297" customWidth="1"/>
    <col min="13835" max="13835" width="6.7109375" style="2297" customWidth="1"/>
    <col min="13836" max="13836" width="13.28515625" style="2297" customWidth="1"/>
    <col min="13837" max="13837" width="28.140625" style="2297" customWidth="1"/>
    <col min="13838" max="13838" width="11" style="2297" customWidth="1"/>
    <col min="13839" max="13839" width="14.42578125" style="2297" customWidth="1"/>
    <col min="13840" max="13840" width="4.140625" style="2297" customWidth="1"/>
    <col min="13841" max="13842" width="11" style="2297" customWidth="1"/>
    <col min="13843" max="13843" width="14.42578125" style="2297" customWidth="1"/>
    <col min="13844" max="13844" width="4.140625" style="2297" customWidth="1"/>
    <col min="13845" max="13845" width="14.42578125" style="2297" customWidth="1"/>
    <col min="13846" max="14079" width="11" style="2297"/>
    <col min="14080" max="14080" width="30.7109375" style="2297" customWidth="1"/>
    <col min="14081" max="14081" width="9" style="2297" customWidth="1"/>
    <col min="14082" max="14082" width="15" style="2297" bestFit="1" customWidth="1"/>
    <col min="14083" max="14083" width="12.7109375" style="2297" customWidth="1"/>
    <col min="14084" max="14084" width="9" style="2297" customWidth="1"/>
    <col min="14085" max="14085" width="9.42578125" style="2297" customWidth="1"/>
    <col min="14086" max="14086" width="8.7109375" style="2297" customWidth="1"/>
    <col min="14087" max="14087" width="28.7109375" style="2297" customWidth="1"/>
    <col min="14088" max="14089" width="11" style="2297" customWidth="1"/>
    <col min="14090" max="14090" width="14.42578125" style="2297" customWidth="1"/>
    <col min="14091" max="14091" width="6.7109375" style="2297" customWidth="1"/>
    <col min="14092" max="14092" width="13.28515625" style="2297" customWidth="1"/>
    <col min="14093" max="14093" width="28.140625" style="2297" customWidth="1"/>
    <col min="14094" max="14094" width="11" style="2297" customWidth="1"/>
    <col min="14095" max="14095" width="14.42578125" style="2297" customWidth="1"/>
    <col min="14096" max="14096" width="4.140625" style="2297" customWidth="1"/>
    <col min="14097" max="14098" width="11" style="2297" customWidth="1"/>
    <col min="14099" max="14099" width="14.42578125" style="2297" customWidth="1"/>
    <col min="14100" max="14100" width="4.140625" style="2297" customWidth="1"/>
    <col min="14101" max="14101" width="14.42578125" style="2297" customWidth="1"/>
    <col min="14102" max="14335" width="11" style="2297"/>
    <col min="14336" max="14336" width="30.7109375" style="2297" customWidth="1"/>
    <col min="14337" max="14337" width="9" style="2297" customWidth="1"/>
    <col min="14338" max="14338" width="15" style="2297" bestFit="1" customWidth="1"/>
    <col min="14339" max="14339" width="12.7109375" style="2297" customWidth="1"/>
    <col min="14340" max="14340" width="9" style="2297" customWidth="1"/>
    <col min="14341" max="14341" width="9.42578125" style="2297" customWidth="1"/>
    <col min="14342" max="14342" width="8.7109375" style="2297" customWidth="1"/>
    <col min="14343" max="14343" width="28.7109375" style="2297" customWidth="1"/>
    <col min="14344" max="14345" width="11" style="2297" customWidth="1"/>
    <col min="14346" max="14346" width="14.42578125" style="2297" customWidth="1"/>
    <col min="14347" max="14347" width="6.7109375" style="2297" customWidth="1"/>
    <col min="14348" max="14348" width="13.28515625" style="2297" customWidth="1"/>
    <col min="14349" max="14349" width="28.140625" style="2297" customWidth="1"/>
    <col min="14350" max="14350" width="11" style="2297" customWidth="1"/>
    <col min="14351" max="14351" width="14.42578125" style="2297" customWidth="1"/>
    <col min="14352" max="14352" width="4.140625" style="2297" customWidth="1"/>
    <col min="14353" max="14354" width="11" style="2297" customWidth="1"/>
    <col min="14355" max="14355" width="14.42578125" style="2297" customWidth="1"/>
    <col min="14356" max="14356" width="4.140625" style="2297" customWidth="1"/>
    <col min="14357" max="14357" width="14.42578125" style="2297" customWidth="1"/>
    <col min="14358" max="14591" width="11" style="2297"/>
    <col min="14592" max="14592" width="30.7109375" style="2297" customWidth="1"/>
    <col min="14593" max="14593" width="9" style="2297" customWidth="1"/>
    <col min="14594" max="14594" width="15" style="2297" bestFit="1" customWidth="1"/>
    <col min="14595" max="14595" width="12.7109375" style="2297" customWidth="1"/>
    <col min="14596" max="14596" width="9" style="2297" customWidth="1"/>
    <col min="14597" max="14597" width="9.42578125" style="2297" customWidth="1"/>
    <col min="14598" max="14598" width="8.7109375" style="2297" customWidth="1"/>
    <col min="14599" max="14599" width="28.7109375" style="2297" customWidth="1"/>
    <col min="14600" max="14601" width="11" style="2297" customWidth="1"/>
    <col min="14602" max="14602" width="14.42578125" style="2297" customWidth="1"/>
    <col min="14603" max="14603" width="6.7109375" style="2297" customWidth="1"/>
    <col min="14604" max="14604" width="13.28515625" style="2297" customWidth="1"/>
    <col min="14605" max="14605" width="28.140625" style="2297" customWidth="1"/>
    <col min="14606" max="14606" width="11" style="2297" customWidth="1"/>
    <col min="14607" max="14607" width="14.42578125" style="2297" customWidth="1"/>
    <col min="14608" max="14608" width="4.140625" style="2297" customWidth="1"/>
    <col min="14609" max="14610" width="11" style="2297" customWidth="1"/>
    <col min="14611" max="14611" width="14.42578125" style="2297" customWidth="1"/>
    <col min="14612" max="14612" width="4.140625" style="2297" customWidth="1"/>
    <col min="14613" max="14613" width="14.42578125" style="2297" customWidth="1"/>
    <col min="14614" max="14847" width="11" style="2297"/>
    <col min="14848" max="14848" width="30.7109375" style="2297" customWidth="1"/>
    <col min="14849" max="14849" width="9" style="2297" customWidth="1"/>
    <col min="14850" max="14850" width="15" style="2297" bestFit="1" customWidth="1"/>
    <col min="14851" max="14851" width="12.7109375" style="2297" customWidth="1"/>
    <col min="14852" max="14852" width="9" style="2297" customWidth="1"/>
    <col min="14853" max="14853" width="9.42578125" style="2297" customWidth="1"/>
    <col min="14854" max="14854" width="8.7109375" style="2297" customWidth="1"/>
    <col min="14855" max="14855" width="28.7109375" style="2297" customWidth="1"/>
    <col min="14856" max="14857" width="11" style="2297" customWidth="1"/>
    <col min="14858" max="14858" width="14.42578125" style="2297" customWidth="1"/>
    <col min="14859" max="14859" width="6.7109375" style="2297" customWidth="1"/>
    <col min="14860" max="14860" width="13.28515625" style="2297" customWidth="1"/>
    <col min="14861" max="14861" width="28.140625" style="2297" customWidth="1"/>
    <col min="14862" max="14862" width="11" style="2297" customWidth="1"/>
    <col min="14863" max="14863" width="14.42578125" style="2297" customWidth="1"/>
    <col min="14864" max="14864" width="4.140625" style="2297" customWidth="1"/>
    <col min="14865" max="14866" width="11" style="2297" customWidth="1"/>
    <col min="14867" max="14867" width="14.42578125" style="2297" customWidth="1"/>
    <col min="14868" max="14868" width="4.140625" style="2297" customWidth="1"/>
    <col min="14869" max="14869" width="14.42578125" style="2297" customWidth="1"/>
    <col min="14870" max="15103" width="11" style="2297"/>
    <col min="15104" max="15104" width="30.7109375" style="2297" customWidth="1"/>
    <col min="15105" max="15105" width="9" style="2297" customWidth="1"/>
    <col min="15106" max="15106" width="15" style="2297" bestFit="1" customWidth="1"/>
    <col min="15107" max="15107" width="12.7109375" style="2297" customWidth="1"/>
    <col min="15108" max="15108" width="9" style="2297" customWidth="1"/>
    <col min="15109" max="15109" width="9.42578125" style="2297" customWidth="1"/>
    <col min="15110" max="15110" width="8.7109375" style="2297" customWidth="1"/>
    <col min="15111" max="15111" width="28.7109375" style="2297" customWidth="1"/>
    <col min="15112" max="15113" width="11" style="2297" customWidth="1"/>
    <col min="15114" max="15114" width="14.42578125" style="2297" customWidth="1"/>
    <col min="15115" max="15115" width="6.7109375" style="2297" customWidth="1"/>
    <col min="15116" max="15116" width="13.28515625" style="2297" customWidth="1"/>
    <col min="15117" max="15117" width="28.140625" style="2297" customWidth="1"/>
    <col min="15118" max="15118" width="11" style="2297" customWidth="1"/>
    <col min="15119" max="15119" width="14.42578125" style="2297" customWidth="1"/>
    <col min="15120" max="15120" width="4.140625" style="2297" customWidth="1"/>
    <col min="15121" max="15122" width="11" style="2297" customWidth="1"/>
    <col min="15123" max="15123" width="14.42578125" style="2297" customWidth="1"/>
    <col min="15124" max="15124" width="4.140625" style="2297" customWidth="1"/>
    <col min="15125" max="15125" width="14.42578125" style="2297" customWidth="1"/>
    <col min="15126" max="15359" width="11" style="2297"/>
    <col min="15360" max="15360" width="30.7109375" style="2297" customWidth="1"/>
    <col min="15361" max="15361" width="9" style="2297" customWidth="1"/>
    <col min="15362" max="15362" width="15" style="2297" bestFit="1" customWidth="1"/>
    <col min="15363" max="15363" width="12.7109375" style="2297" customWidth="1"/>
    <col min="15364" max="15364" width="9" style="2297" customWidth="1"/>
    <col min="15365" max="15365" width="9.42578125" style="2297" customWidth="1"/>
    <col min="15366" max="15366" width="8.7109375" style="2297" customWidth="1"/>
    <col min="15367" max="15367" width="28.7109375" style="2297" customWidth="1"/>
    <col min="15368" max="15369" width="11" style="2297" customWidth="1"/>
    <col min="15370" max="15370" width="14.42578125" style="2297" customWidth="1"/>
    <col min="15371" max="15371" width="6.7109375" style="2297" customWidth="1"/>
    <col min="15372" max="15372" width="13.28515625" style="2297" customWidth="1"/>
    <col min="15373" max="15373" width="28.140625" style="2297" customWidth="1"/>
    <col min="15374" max="15374" width="11" style="2297" customWidth="1"/>
    <col min="15375" max="15375" width="14.42578125" style="2297" customWidth="1"/>
    <col min="15376" max="15376" width="4.140625" style="2297" customWidth="1"/>
    <col min="15377" max="15378" width="11" style="2297" customWidth="1"/>
    <col min="15379" max="15379" width="14.42578125" style="2297" customWidth="1"/>
    <col min="15380" max="15380" width="4.140625" style="2297" customWidth="1"/>
    <col min="15381" max="15381" width="14.42578125" style="2297" customWidth="1"/>
    <col min="15382" max="15615" width="11" style="2297"/>
    <col min="15616" max="15616" width="30.7109375" style="2297" customWidth="1"/>
    <col min="15617" max="15617" width="9" style="2297" customWidth="1"/>
    <col min="15618" max="15618" width="15" style="2297" bestFit="1" customWidth="1"/>
    <col min="15619" max="15619" width="12.7109375" style="2297" customWidth="1"/>
    <col min="15620" max="15620" width="9" style="2297" customWidth="1"/>
    <col min="15621" max="15621" width="9.42578125" style="2297" customWidth="1"/>
    <col min="15622" max="15622" width="8.7109375" style="2297" customWidth="1"/>
    <col min="15623" max="15623" width="28.7109375" style="2297" customWidth="1"/>
    <col min="15624" max="15625" width="11" style="2297" customWidth="1"/>
    <col min="15626" max="15626" width="14.42578125" style="2297" customWidth="1"/>
    <col min="15627" max="15627" width="6.7109375" style="2297" customWidth="1"/>
    <col min="15628" max="15628" width="13.28515625" style="2297" customWidth="1"/>
    <col min="15629" max="15629" width="28.140625" style="2297" customWidth="1"/>
    <col min="15630" max="15630" width="11" style="2297" customWidth="1"/>
    <col min="15631" max="15631" width="14.42578125" style="2297" customWidth="1"/>
    <col min="15632" max="15632" width="4.140625" style="2297" customWidth="1"/>
    <col min="15633" max="15634" width="11" style="2297" customWidth="1"/>
    <col min="15635" max="15635" width="14.42578125" style="2297" customWidth="1"/>
    <col min="15636" max="15636" width="4.140625" style="2297" customWidth="1"/>
    <col min="15637" max="15637" width="14.42578125" style="2297" customWidth="1"/>
    <col min="15638" max="15871" width="11" style="2297"/>
    <col min="15872" max="15872" width="30.7109375" style="2297" customWidth="1"/>
    <col min="15873" max="15873" width="9" style="2297" customWidth="1"/>
    <col min="15874" max="15874" width="15" style="2297" bestFit="1" customWidth="1"/>
    <col min="15875" max="15875" width="12.7109375" style="2297" customWidth="1"/>
    <col min="15876" max="15876" width="9" style="2297" customWidth="1"/>
    <col min="15877" max="15877" width="9.42578125" style="2297" customWidth="1"/>
    <col min="15878" max="15878" width="8.7109375" style="2297" customWidth="1"/>
    <col min="15879" max="15879" width="28.7109375" style="2297" customWidth="1"/>
    <col min="15880" max="15881" width="11" style="2297" customWidth="1"/>
    <col min="15882" max="15882" width="14.42578125" style="2297" customWidth="1"/>
    <col min="15883" max="15883" width="6.7109375" style="2297" customWidth="1"/>
    <col min="15884" max="15884" width="13.28515625" style="2297" customWidth="1"/>
    <col min="15885" max="15885" width="28.140625" style="2297" customWidth="1"/>
    <col min="15886" max="15886" width="11" style="2297" customWidth="1"/>
    <col min="15887" max="15887" width="14.42578125" style="2297" customWidth="1"/>
    <col min="15888" max="15888" width="4.140625" style="2297" customWidth="1"/>
    <col min="15889" max="15890" width="11" style="2297" customWidth="1"/>
    <col min="15891" max="15891" width="14.42578125" style="2297" customWidth="1"/>
    <col min="15892" max="15892" width="4.140625" style="2297" customWidth="1"/>
    <col min="15893" max="15893" width="14.42578125" style="2297" customWidth="1"/>
    <col min="15894" max="16127" width="11" style="2297"/>
    <col min="16128" max="16128" width="30.7109375" style="2297" customWidth="1"/>
    <col min="16129" max="16129" width="9" style="2297" customWidth="1"/>
    <col min="16130" max="16130" width="15" style="2297" bestFit="1" customWidth="1"/>
    <col min="16131" max="16131" width="12.7109375" style="2297" customWidth="1"/>
    <col min="16132" max="16132" width="9" style="2297" customWidth="1"/>
    <col min="16133" max="16133" width="9.42578125" style="2297" customWidth="1"/>
    <col min="16134" max="16134" width="8.7109375" style="2297" customWidth="1"/>
    <col min="16135" max="16135" width="28.7109375" style="2297" customWidth="1"/>
    <col min="16136" max="16137" width="11" style="2297" customWidth="1"/>
    <col min="16138" max="16138" width="14.42578125" style="2297" customWidth="1"/>
    <col min="16139" max="16139" width="6.7109375" style="2297" customWidth="1"/>
    <col min="16140" max="16140" width="13.28515625" style="2297" customWidth="1"/>
    <col min="16141" max="16141" width="28.140625" style="2297" customWidth="1"/>
    <col min="16142" max="16142" width="11" style="2297" customWidth="1"/>
    <col min="16143" max="16143" width="14.42578125" style="2297" customWidth="1"/>
    <col min="16144" max="16144" width="4.140625" style="2297" customWidth="1"/>
    <col min="16145" max="16146" width="11" style="2297" customWidth="1"/>
    <col min="16147" max="16147" width="14.42578125" style="2297" customWidth="1"/>
    <col min="16148" max="16148" width="4.140625" style="2297" customWidth="1"/>
    <col min="16149" max="16149" width="14.42578125" style="2297" customWidth="1"/>
    <col min="16150" max="16384" width="11" style="2297"/>
  </cols>
  <sheetData>
    <row r="1" spans="1:17" s="2290" customFormat="1" ht="24.75" customHeight="1">
      <c r="A1" s="2284" t="s">
        <v>1799</v>
      </c>
      <c r="B1" s="2285"/>
      <c r="C1" s="2286"/>
      <c r="D1" s="2286"/>
      <c r="E1" s="2286"/>
      <c r="F1" s="2286"/>
      <c r="G1" s="2287" t="s">
        <v>1800</v>
      </c>
      <c r="H1" s="2288"/>
      <c r="I1" s="2289"/>
      <c r="J1" s="2289"/>
      <c r="K1" s="2289"/>
      <c r="L1" s="2289"/>
      <c r="M1" s="2289"/>
    </row>
    <row r="2" spans="1:17" ht="19.5" customHeight="1">
      <c r="A2" s="2291"/>
      <c r="B2" s="2292"/>
      <c r="C2" s="2293"/>
      <c r="D2" s="2293"/>
      <c r="E2" s="2293"/>
      <c r="F2" s="2293"/>
      <c r="G2" s="2294"/>
      <c r="H2" s="2295"/>
    </row>
    <row r="3" spans="1:17" s="2303" customFormat="1" ht="19.5" customHeight="1">
      <c r="A3" s="2298" t="s">
        <v>1891</v>
      </c>
      <c r="B3" s="2299"/>
      <c r="C3" s="2300"/>
      <c r="D3" s="2300"/>
      <c r="E3" s="2789" t="s">
        <v>1892</v>
      </c>
      <c r="F3" s="2789"/>
      <c r="G3" s="2789"/>
      <c r="H3" s="2301"/>
      <c r="I3" s="2302"/>
      <c r="J3" s="2302"/>
      <c r="K3" s="2302"/>
      <c r="L3" s="2302"/>
      <c r="M3" s="2302"/>
    </row>
    <row r="4" spans="1:17" ht="19.5" customHeight="1">
      <c r="A4" s="2304" t="s">
        <v>1893</v>
      </c>
      <c r="B4" s="2292"/>
      <c r="C4" s="2293"/>
      <c r="D4" s="2293"/>
      <c r="E4" s="2790" t="s">
        <v>1894</v>
      </c>
      <c r="F4" s="2790"/>
      <c r="G4" s="2790"/>
      <c r="H4" s="2295"/>
      <c r="N4" s="2296"/>
      <c r="O4" s="2296"/>
      <c r="P4" s="2296"/>
      <c r="Q4" s="2296"/>
    </row>
    <row r="5" spans="1:17" ht="19.5" customHeight="1">
      <c r="A5" s="2304" t="s">
        <v>328</v>
      </c>
      <c r="B5" s="2292"/>
      <c r="C5" s="2293"/>
      <c r="D5" s="2293"/>
      <c r="E5" s="2293"/>
      <c r="F5" s="1081"/>
      <c r="G5" s="2291"/>
      <c r="H5" s="2295"/>
      <c r="N5" s="2296"/>
      <c r="O5" s="2296"/>
      <c r="P5" s="2296"/>
      <c r="Q5" s="2296"/>
    </row>
    <row r="6" spans="1:17" ht="19.5" customHeight="1">
      <c r="A6" s="2304"/>
      <c r="B6" s="2292"/>
      <c r="C6" s="2293"/>
      <c r="D6" s="2293"/>
      <c r="E6" s="2293"/>
      <c r="F6" s="1081"/>
      <c r="G6" s="2305"/>
      <c r="H6" s="2295"/>
      <c r="N6" s="2296"/>
      <c r="O6" s="2296"/>
      <c r="P6" s="2296"/>
      <c r="Q6" s="2296"/>
    </row>
    <row r="7" spans="1:17" ht="16.5" customHeight="1">
      <c r="A7" s="2306" t="s">
        <v>2072</v>
      </c>
      <c r="B7" s="2307" t="s">
        <v>18</v>
      </c>
      <c r="C7" s="2308" t="s">
        <v>1895</v>
      </c>
      <c r="D7" s="2309" t="s">
        <v>1896</v>
      </c>
      <c r="E7" s="2309" t="s">
        <v>1897</v>
      </c>
      <c r="F7" s="2308" t="s">
        <v>1898</v>
      </c>
      <c r="G7" s="2310" t="s">
        <v>2073</v>
      </c>
      <c r="H7" s="2295"/>
      <c r="N7" s="2296"/>
      <c r="O7" s="2296"/>
      <c r="P7" s="2296"/>
      <c r="Q7" s="2296"/>
    </row>
    <row r="8" spans="1:17" ht="13.5" customHeight="1">
      <c r="A8" s="2311"/>
      <c r="B8" s="2312" t="s">
        <v>1899</v>
      </c>
      <c r="C8" s="2312" t="s">
        <v>1866</v>
      </c>
      <c r="D8" s="2312" t="s">
        <v>1832</v>
      </c>
      <c r="E8" s="2312" t="s">
        <v>1900</v>
      </c>
      <c r="F8" s="2312" t="s">
        <v>1901</v>
      </c>
      <c r="G8" s="2313"/>
      <c r="H8" s="2295"/>
      <c r="I8" s="360"/>
      <c r="J8" s="360"/>
      <c r="K8" s="360"/>
      <c r="N8" s="2296"/>
      <c r="O8" s="2296"/>
      <c r="P8" s="2296"/>
      <c r="Q8" s="2296"/>
    </row>
    <row r="9" spans="1:17" ht="13.5" customHeight="1">
      <c r="A9" s="2314"/>
      <c r="B9" s="2307"/>
      <c r="C9" s="2292" t="s">
        <v>1902</v>
      </c>
      <c r="D9" s="2307"/>
      <c r="E9" s="2292" t="s">
        <v>1903</v>
      </c>
      <c r="F9" s="2292" t="s">
        <v>1904</v>
      </c>
      <c r="G9" s="2315"/>
      <c r="H9" s="438"/>
      <c r="L9" s="592"/>
      <c r="N9" s="2296"/>
      <c r="O9" s="2296"/>
      <c r="P9" s="2296"/>
      <c r="Q9" s="2296"/>
    </row>
    <row r="10" spans="1:17" ht="8.1" customHeight="1">
      <c r="A10" s="2311"/>
      <c r="B10" s="2307"/>
      <c r="C10" s="2292"/>
      <c r="D10" s="2307"/>
      <c r="E10" s="2292"/>
      <c r="F10" s="2292"/>
      <c r="G10" s="2313"/>
      <c r="H10" s="438"/>
      <c r="L10" s="592"/>
      <c r="N10" s="2296"/>
      <c r="O10" s="2296"/>
      <c r="P10" s="2296"/>
      <c r="Q10" s="2296"/>
    </row>
    <row r="11" spans="1:17" s="2323" customFormat="1" ht="15" customHeight="1">
      <c r="A11" s="2316" t="s">
        <v>1905</v>
      </c>
      <c r="B11" s="2317">
        <f t="shared" ref="B11:B28" si="0">SUM(C11:F11)</f>
        <v>1103</v>
      </c>
      <c r="C11" s="2318">
        <f>C12</f>
        <v>373</v>
      </c>
      <c r="D11" s="2318">
        <f>D12</f>
        <v>476</v>
      </c>
      <c r="E11" s="2318">
        <f>E12</f>
        <v>226</v>
      </c>
      <c r="F11" s="2318">
        <f>F12</f>
        <v>28</v>
      </c>
      <c r="G11" s="2319" t="s">
        <v>1875</v>
      </c>
      <c r="H11" s="2320"/>
      <c r="I11" s="2321"/>
      <c r="J11" s="2321"/>
      <c r="K11" s="2321"/>
      <c r="L11" s="2321"/>
      <c r="M11" s="2322"/>
      <c r="N11" s="2322"/>
      <c r="O11" s="2322"/>
      <c r="P11" s="2322"/>
      <c r="Q11" s="2322"/>
    </row>
    <row r="12" spans="1:17" s="2323" customFormat="1" ht="15" customHeight="1">
      <c r="A12" s="2324" t="s">
        <v>1906</v>
      </c>
      <c r="B12" s="2317">
        <f t="shared" si="0"/>
        <v>1103</v>
      </c>
      <c r="C12" s="2325">
        <v>373</v>
      </c>
      <c r="D12" s="2325">
        <v>476</v>
      </c>
      <c r="E12" s="2325">
        <v>226</v>
      </c>
      <c r="F12" s="2325">
        <v>28</v>
      </c>
      <c r="G12" s="2326" t="s">
        <v>216</v>
      </c>
      <c r="H12" s="2327"/>
      <c r="I12" s="2278"/>
      <c r="J12" s="2278"/>
      <c r="K12" s="2278"/>
      <c r="L12" s="2278"/>
      <c r="M12" s="2322"/>
      <c r="N12" s="2322"/>
      <c r="O12" s="2322"/>
      <c r="P12" s="2322"/>
      <c r="Q12" s="2322"/>
    </row>
    <row r="13" spans="1:17" s="2323" customFormat="1" ht="15" customHeight="1">
      <c r="A13" s="2316" t="s">
        <v>1907</v>
      </c>
      <c r="B13" s="2317">
        <f t="shared" si="0"/>
        <v>5446</v>
      </c>
      <c r="C13" s="2317">
        <f>SUM(C14:C16)</f>
        <v>2489</v>
      </c>
      <c r="D13" s="2317">
        <f>SUM(D14:D16)</f>
        <v>1624</v>
      </c>
      <c r="E13" s="2317">
        <f>SUM(E14:E16)</f>
        <v>977</v>
      </c>
      <c r="F13" s="2317">
        <f>SUM(F14:F16)</f>
        <v>356</v>
      </c>
      <c r="G13" s="2328" t="s">
        <v>202</v>
      </c>
      <c r="H13" s="2329"/>
      <c r="I13" s="2330"/>
      <c r="J13" s="2330"/>
      <c r="K13" s="2330"/>
      <c r="L13" s="2330"/>
      <c r="M13" s="2322"/>
      <c r="N13" s="2322"/>
      <c r="O13" s="2322"/>
      <c r="P13" s="2322"/>
      <c r="Q13" s="2322"/>
    </row>
    <row r="14" spans="1:17" s="2323" customFormat="1" ht="15" customHeight="1">
      <c r="A14" s="2331" t="s">
        <v>1908</v>
      </c>
      <c r="B14" s="2317">
        <f t="shared" si="0"/>
        <v>4343</v>
      </c>
      <c r="C14" s="2325">
        <v>2146</v>
      </c>
      <c r="D14" s="2325">
        <v>1256</v>
      </c>
      <c r="E14" s="2325">
        <v>732</v>
      </c>
      <c r="F14" s="2325">
        <v>209</v>
      </c>
      <c r="G14" s="2326" t="s">
        <v>1909</v>
      </c>
      <c r="H14" s="227"/>
      <c r="I14" s="2278"/>
      <c r="J14" s="2278"/>
      <c r="K14" s="2278"/>
      <c r="L14" s="2278"/>
      <c r="M14" s="2322"/>
      <c r="N14" s="2322"/>
      <c r="O14" s="2322"/>
      <c r="P14" s="2322"/>
      <c r="Q14" s="2322"/>
    </row>
    <row r="15" spans="1:17" s="2323" customFormat="1" ht="15" customHeight="1">
      <c r="A15" s="2331" t="s">
        <v>1910</v>
      </c>
      <c r="B15" s="2317">
        <f t="shared" si="0"/>
        <v>427</v>
      </c>
      <c r="C15" s="2325">
        <v>107</v>
      </c>
      <c r="D15" s="2325">
        <v>154</v>
      </c>
      <c r="E15" s="2325">
        <v>105</v>
      </c>
      <c r="F15" s="2325">
        <v>61</v>
      </c>
      <c r="G15" s="2326" t="s">
        <v>1911</v>
      </c>
      <c r="H15" s="227"/>
      <c r="I15" s="2278"/>
      <c r="J15" s="2278"/>
      <c r="K15" s="2278"/>
      <c r="L15" s="2278"/>
      <c r="M15" s="2322"/>
      <c r="N15" s="2322"/>
      <c r="O15" s="2322"/>
      <c r="P15" s="2322"/>
      <c r="Q15" s="2322"/>
    </row>
    <row r="16" spans="1:17" s="2323" customFormat="1" ht="15" customHeight="1">
      <c r="A16" s="2332" t="s">
        <v>1912</v>
      </c>
      <c r="B16" s="2317">
        <f t="shared" si="0"/>
        <v>676</v>
      </c>
      <c r="C16" s="2325">
        <v>236</v>
      </c>
      <c r="D16" s="2325">
        <v>214</v>
      </c>
      <c r="E16" s="2325">
        <v>140</v>
      </c>
      <c r="F16" s="2325">
        <v>86</v>
      </c>
      <c r="G16" s="2326" t="s">
        <v>1913</v>
      </c>
      <c r="H16" s="2329"/>
      <c r="I16" s="2330"/>
      <c r="J16" s="2330"/>
      <c r="K16" s="2330"/>
      <c r="L16" s="2330"/>
      <c r="M16" s="2322"/>
      <c r="N16" s="2322"/>
      <c r="O16" s="2322"/>
      <c r="P16" s="2322"/>
      <c r="Q16" s="2322"/>
    </row>
    <row r="17" spans="1:17" s="2323" customFormat="1" ht="15" customHeight="1">
      <c r="A17" s="2316" t="s">
        <v>191</v>
      </c>
      <c r="B17" s="2317">
        <f t="shared" si="0"/>
        <v>4538</v>
      </c>
      <c r="C17" s="2333">
        <f>SUM(C18:C21)</f>
        <v>1215</v>
      </c>
      <c r="D17" s="2333">
        <f>SUM(D18:D21)</f>
        <v>1719</v>
      </c>
      <c r="E17" s="2333">
        <f>SUM(E18:E21)</f>
        <v>1013</v>
      </c>
      <c r="F17" s="2333">
        <f>SUM(F18:F21)</f>
        <v>591</v>
      </c>
      <c r="G17" s="2319" t="s">
        <v>1880</v>
      </c>
      <c r="H17" s="2334"/>
      <c r="I17" s="2278"/>
      <c r="J17" s="2278"/>
      <c r="K17" s="2278"/>
      <c r="L17" s="2278"/>
      <c r="M17" s="2322"/>
      <c r="N17" s="2322"/>
      <c r="O17" s="2322"/>
      <c r="P17" s="2322"/>
      <c r="Q17" s="2322"/>
    </row>
    <row r="18" spans="1:17" s="2323" customFormat="1" ht="15" customHeight="1">
      <c r="A18" s="2332" t="s">
        <v>1914</v>
      </c>
      <c r="B18" s="2317">
        <f t="shared" si="0"/>
        <v>367</v>
      </c>
      <c r="C18" s="2325">
        <v>48</v>
      </c>
      <c r="D18" s="2325">
        <v>110</v>
      </c>
      <c r="E18" s="2325">
        <v>132</v>
      </c>
      <c r="F18" s="2325">
        <v>77</v>
      </c>
      <c r="G18" s="2335" t="s">
        <v>1915</v>
      </c>
      <c r="H18" s="2334"/>
      <c r="I18" s="2278"/>
      <c r="J18" s="2278"/>
      <c r="K18" s="2278"/>
      <c r="L18" s="2278"/>
      <c r="M18" s="2322"/>
      <c r="N18" s="2322"/>
      <c r="O18" s="2322"/>
      <c r="P18" s="2322"/>
      <c r="Q18" s="2322"/>
    </row>
    <row r="19" spans="1:17" s="2323" customFormat="1" ht="15" customHeight="1">
      <c r="A19" s="2332" t="s">
        <v>195</v>
      </c>
      <c r="B19" s="2317">
        <f t="shared" si="0"/>
        <v>1968</v>
      </c>
      <c r="C19" s="2325">
        <v>565</v>
      </c>
      <c r="D19" s="2325">
        <v>741</v>
      </c>
      <c r="E19" s="2325">
        <v>420</v>
      </c>
      <c r="F19" s="2325">
        <v>242</v>
      </c>
      <c r="G19" s="2326" t="s">
        <v>1916</v>
      </c>
      <c r="H19" s="2334"/>
      <c r="I19" s="2278"/>
      <c r="J19" s="2278"/>
      <c r="K19" s="2278"/>
      <c r="L19" s="2278"/>
      <c r="M19" s="2322"/>
      <c r="N19" s="2322"/>
      <c r="O19" s="2322"/>
      <c r="P19" s="2322"/>
      <c r="Q19" s="2322"/>
    </row>
    <row r="20" spans="1:17" s="2323" customFormat="1" ht="15" customHeight="1">
      <c r="A20" s="2332" t="s">
        <v>1917</v>
      </c>
      <c r="B20" s="2317">
        <f t="shared" si="0"/>
        <v>1070</v>
      </c>
      <c r="C20" s="2325">
        <v>259</v>
      </c>
      <c r="D20" s="2325">
        <v>452</v>
      </c>
      <c r="E20" s="2325">
        <v>189</v>
      </c>
      <c r="F20" s="2325">
        <v>170</v>
      </c>
      <c r="G20" s="2326" t="s">
        <v>1918</v>
      </c>
      <c r="H20" s="2334"/>
      <c r="I20" s="2278"/>
      <c r="J20" s="2278"/>
      <c r="K20" s="2278"/>
      <c r="L20" s="2278"/>
      <c r="M20" s="2322"/>
      <c r="N20" s="2322"/>
      <c r="O20" s="2322"/>
      <c r="P20" s="2322"/>
      <c r="Q20" s="2322"/>
    </row>
    <row r="21" spans="1:17" s="2323" customFormat="1" ht="15" customHeight="1">
      <c r="A21" s="2332" t="s">
        <v>1919</v>
      </c>
      <c r="B21" s="2317">
        <f t="shared" si="0"/>
        <v>1133</v>
      </c>
      <c r="C21" s="2325">
        <v>343</v>
      </c>
      <c r="D21" s="2325">
        <v>416</v>
      </c>
      <c r="E21" s="2325">
        <v>272</v>
      </c>
      <c r="F21" s="2325">
        <v>102</v>
      </c>
      <c r="G21" s="2326" t="s">
        <v>1920</v>
      </c>
      <c r="H21" s="2334"/>
      <c r="I21" s="2278"/>
      <c r="J21" s="2278"/>
      <c r="K21" s="2278"/>
      <c r="L21" s="2278"/>
      <c r="M21" s="2322"/>
      <c r="N21" s="2322"/>
      <c r="O21" s="2322"/>
      <c r="P21" s="2322"/>
      <c r="Q21" s="2322"/>
    </row>
    <row r="22" spans="1:17" s="2323" customFormat="1" ht="15" customHeight="1">
      <c r="A22" s="2316" t="s">
        <v>1887</v>
      </c>
      <c r="B22" s="2317">
        <f t="shared" si="0"/>
        <v>19173</v>
      </c>
      <c r="C22" s="2317">
        <f>SUM(C23:C28)</f>
        <v>5954</v>
      </c>
      <c r="D22" s="2317">
        <f>SUM(D23:D28)</f>
        <v>6406</v>
      </c>
      <c r="E22" s="2317">
        <f>SUM(E23:E28)</f>
        <v>4504</v>
      </c>
      <c r="F22" s="2317">
        <f>SUM(F23:F28)</f>
        <v>2309</v>
      </c>
      <c r="G22" s="2328" t="s">
        <v>178</v>
      </c>
      <c r="H22" s="2329"/>
      <c r="I22" s="2336"/>
      <c r="J22" s="2336"/>
      <c r="K22" s="2336"/>
      <c r="L22" s="2336"/>
      <c r="M22" s="2322"/>
      <c r="N22" s="2322"/>
      <c r="O22" s="2322"/>
      <c r="P22" s="2322"/>
      <c r="Q22" s="2322"/>
    </row>
    <row r="23" spans="1:17" s="2323" customFormat="1" ht="15" customHeight="1">
      <c r="A23" s="2337" t="s">
        <v>1921</v>
      </c>
      <c r="B23" s="2317">
        <f t="shared" si="0"/>
        <v>11099</v>
      </c>
      <c r="C23" s="2325">
        <v>3658</v>
      </c>
      <c r="D23" s="2325">
        <v>4311</v>
      </c>
      <c r="E23" s="2325">
        <v>2425</v>
      </c>
      <c r="F23" s="2325">
        <v>705</v>
      </c>
      <c r="G23" s="2335" t="s">
        <v>1922</v>
      </c>
      <c r="H23" s="2327"/>
      <c r="I23" s="2278"/>
      <c r="J23" s="2278"/>
      <c r="K23" s="2278"/>
      <c r="L23" s="2278"/>
      <c r="M23" s="2322"/>
      <c r="N23" s="2322"/>
      <c r="O23" s="2322"/>
      <c r="P23" s="2322"/>
      <c r="Q23" s="2322"/>
    </row>
    <row r="24" spans="1:17" s="2323" customFormat="1" ht="15" customHeight="1">
      <c r="A24" s="2332" t="s">
        <v>1923</v>
      </c>
      <c r="B24" s="2317">
        <f t="shared" si="0"/>
        <v>1874</v>
      </c>
      <c r="C24" s="2325">
        <v>722</v>
      </c>
      <c r="D24" s="2338">
        <v>520</v>
      </c>
      <c r="E24" s="2325">
        <v>274</v>
      </c>
      <c r="F24" s="2338">
        <v>358</v>
      </c>
      <c r="G24" s="2335" t="s">
        <v>1924</v>
      </c>
      <c r="H24" s="2334"/>
      <c r="I24" s="2278"/>
      <c r="J24" s="2278"/>
      <c r="K24" s="2278"/>
      <c r="L24" s="2278"/>
      <c r="M24" s="2322"/>
      <c r="N24" s="2322"/>
      <c r="O24" s="2322"/>
      <c r="P24" s="2322"/>
      <c r="Q24" s="2322"/>
    </row>
    <row r="25" spans="1:17" s="2323" customFormat="1" ht="15" customHeight="1">
      <c r="A25" s="2332" t="s">
        <v>1925</v>
      </c>
      <c r="B25" s="2317">
        <f t="shared" si="0"/>
        <v>469</v>
      </c>
      <c r="C25" s="2325">
        <v>49</v>
      </c>
      <c r="D25" s="2325">
        <v>116</v>
      </c>
      <c r="E25" s="2325">
        <v>136</v>
      </c>
      <c r="F25" s="2325">
        <v>168</v>
      </c>
      <c r="G25" s="2335" t="s">
        <v>1926</v>
      </c>
      <c r="H25" s="2334"/>
      <c r="I25" s="2278"/>
      <c r="J25" s="2278"/>
      <c r="K25" s="2278"/>
      <c r="L25" s="2278"/>
      <c r="M25" s="2322"/>
      <c r="N25" s="2322"/>
      <c r="O25" s="2322"/>
      <c r="P25" s="2322"/>
      <c r="Q25" s="2322"/>
    </row>
    <row r="26" spans="1:17" s="2323" customFormat="1" ht="15" customHeight="1">
      <c r="A26" s="2332" t="s">
        <v>1927</v>
      </c>
      <c r="B26" s="2317">
        <f t="shared" si="0"/>
        <v>3287</v>
      </c>
      <c r="C26" s="2325">
        <v>787</v>
      </c>
      <c r="D26" s="2325">
        <v>899</v>
      </c>
      <c r="E26" s="2325">
        <v>900</v>
      </c>
      <c r="F26" s="2325">
        <v>701</v>
      </c>
      <c r="G26" s="2326" t="s">
        <v>1928</v>
      </c>
      <c r="H26" s="2334"/>
      <c r="I26" s="2278"/>
      <c r="J26" s="2278"/>
      <c r="K26" s="2278"/>
      <c r="L26" s="2278"/>
      <c r="M26" s="2322"/>
      <c r="N26" s="2322"/>
      <c r="O26" s="2322"/>
      <c r="P26" s="2322"/>
      <c r="Q26" s="2322"/>
    </row>
    <row r="27" spans="1:17" s="2323" customFormat="1" ht="15" customHeight="1">
      <c r="A27" s="2339" t="s">
        <v>1929</v>
      </c>
      <c r="B27" s="2317">
        <f t="shared" si="0"/>
        <v>657</v>
      </c>
      <c r="C27" s="2325">
        <v>107</v>
      </c>
      <c r="D27" s="2325">
        <v>230</v>
      </c>
      <c r="E27" s="2325">
        <v>239</v>
      </c>
      <c r="F27" s="2325">
        <v>81</v>
      </c>
      <c r="G27" s="2339" t="s">
        <v>1930</v>
      </c>
      <c r="H27" s="2334"/>
      <c r="I27" s="2278"/>
      <c r="J27" s="2278"/>
      <c r="K27" s="2278"/>
      <c r="L27" s="2278"/>
      <c r="M27" s="2322"/>
      <c r="N27" s="2322"/>
      <c r="O27" s="2322"/>
      <c r="P27" s="2322"/>
      <c r="Q27" s="2322"/>
    </row>
    <row r="28" spans="1:17" s="2323" customFormat="1" ht="15" customHeight="1">
      <c r="A28" s="2332" t="s">
        <v>189</v>
      </c>
      <c r="B28" s="2317">
        <f t="shared" si="0"/>
        <v>1787</v>
      </c>
      <c r="C28" s="2325">
        <v>631</v>
      </c>
      <c r="D28" s="2325">
        <v>330</v>
      </c>
      <c r="E28" s="2325">
        <v>530</v>
      </c>
      <c r="F28" s="2325">
        <v>296</v>
      </c>
      <c r="G28" s="2326" t="s">
        <v>1931</v>
      </c>
      <c r="H28" s="2334"/>
      <c r="I28" s="2278"/>
      <c r="J28" s="2278"/>
      <c r="K28" s="2278"/>
      <c r="L28" s="2278"/>
      <c r="M28" s="2322"/>
      <c r="N28" s="2322"/>
      <c r="O28" s="2322"/>
      <c r="P28" s="2322"/>
      <c r="Q28" s="2322"/>
    </row>
    <row r="29" spans="1:17" s="2323" customFormat="1" ht="15" customHeight="1">
      <c r="A29" s="2316" t="s">
        <v>1932</v>
      </c>
      <c r="B29" s="2317">
        <f>SUM(C29:F29)</f>
        <v>27986</v>
      </c>
      <c r="C29" s="2317">
        <f>SUM(C30:C37)</f>
        <v>11238</v>
      </c>
      <c r="D29" s="1022">
        <f>SUM(D30:D37)</f>
        <v>7990</v>
      </c>
      <c r="E29" s="2317">
        <f>SUM(E30:E37)</f>
        <v>6366</v>
      </c>
      <c r="F29" s="2317">
        <f>SUM(F30:F37)</f>
        <v>2392</v>
      </c>
      <c r="G29" s="2319" t="s">
        <v>1884</v>
      </c>
      <c r="H29" s="2334"/>
      <c r="I29" s="2278"/>
      <c r="J29" s="2278"/>
      <c r="K29" s="2278"/>
      <c r="L29" s="2278"/>
      <c r="M29" s="2322"/>
      <c r="N29" s="2322"/>
      <c r="O29" s="2322"/>
      <c r="P29" s="2322"/>
      <c r="Q29" s="2322"/>
    </row>
    <row r="30" spans="1:17" s="2323" customFormat="1" ht="15" customHeight="1">
      <c r="A30" s="2331" t="s">
        <v>1933</v>
      </c>
      <c r="B30" s="2317">
        <f t="shared" ref="B30:B52" si="1">SUM(C30:F30)</f>
        <v>16054</v>
      </c>
      <c r="C30" s="2325">
        <v>7293</v>
      </c>
      <c r="D30" s="2325">
        <v>4842</v>
      </c>
      <c r="E30" s="2325">
        <v>2923</v>
      </c>
      <c r="F30" s="2325">
        <v>996</v>
      </c>
      <c r="G30" s="2335" t="s">
        <v>1934</v>
      </c>
      <c r="H30" s="2334"/>
      <c r="I30" s="2278"/>
      <c r="J30" s="2278"/>
      <c r="K30" s="2278"/>
      <c r="L30" s="2278"/>
      <c r="M30" s="2322"/>
      <c r="N30" s="2322"/>
      <c r="O30" s="2322"/>
      <c r="P30" s="2322"/>
      <c r="Q30" s="2322"/>
    </row>
    <row r="31" spans="1:17" s="2323" customFormat="1" ht="15" customHeight="1">
      <c r="A31" s="2331" t="s">
        <v>1935</v>
      </c>
      <c r="B31" s="2317">
        <f t="shared" si="1"/>
        <v>230</v>
      </c>
      <c r="C31" s="2325">
        <v>65</v>
      </c>
      <c r="D31" s="2325">
        <v>51</v>
      </c>
      <c r="E31" s="2325">
        <v>114</v>
      </c>
      <c r="F31" s="2338"/>
      <c r="G31" s="2326" t="s">
        <v>1936</v>
      </c>
      <c r="H31" s="2334"/>
      <c r="I31" s="2278"/>
      <c r="J31" s="2278"/>
      <c r="K31" s="2278"/>
      <c r="L31" s="2278"/>
      <c r="M31" s="2322"/>
      <c r="N31" s="2322"/>
      <c r="O31" s="2322"/>
      <c r="P31" s="2322"/>
      <c r="Q31" s="2322"/>
    </row>
    <row r="32" spans="1:17" s="2323" customFormat="1" ht="15" customHeight="1">
      <c r="A32" s="2331" t="s">
        <v>1937</v>
      </c>
      <c r="B32" s="2317">
        <f t="shared" si="1"/>
        <v>763</v>
      </c>
      <c r="C32" s="2251"/>
      <c r="D32" s="2251"/>
      <c r="E32" s="2325">
        <v>401</v>
      </c>
      <c r="F32" s="2325">
        <v>362</v>
      </c>
      <c r="G32" s="2326" t="s">
        <v>1938</v>
      </c>
      <c r="H32" s="2320"/>
      <c r="I32" s="2340"/>
      <c r="J32" s="2340"/>
      <c r="K32" s="2340"/>
      <c r="L32" s="2340"/>
      <c r="M32" s="2322"/>
      <c r="N32" s="2322"/>
      <c r="O32" s="2322"/>
      <c r="P32" s="2322"/>
      <c r="Q32" s="2322"/>
    </row>
    <row r="33" spans="1:17" s="2323" customFormat="1" ht="15" customHeight="1">
      <c r="A33" s="2331" t="s">
        <v>1939</v>
      </c>
      <c r="B33" s="2317">
        <f t="shared" si="1"/>
        <v>1650</v>
      </c>
      <c r="C33" s="2325">
        <v>749</v>
      </c>
      <c r="D33" s="2325">
        <v>317</v>
      </c>
      <c r="E33" s="2325">
        <v>472</v>
      </c>
      <c r="F33" s="2325">
        <v>112</v>
      </c>
      <c r="G33" s="2326" t="s">
        <v>1940</v>
      </c>
      <c r="H33" s="2334"/>
      <c r="I33" s="2278"/>
      <c r="J33" s="2278"/>
      <c r="K33" s="2278"/>
      <c r="L33" s="2278"/>
      <c r="M33" s="2322"/>
      <c r="N33" s="2322"/>
      <c r="O33" s="2322"/>
      <c r="P33" s="2322"/>
      <c r="Q33" s="2322"/>
    </row>
    <row r="34" spans="1:17" s="2323" customFormat="1" ht="15" customHeight="1">
      <c r="A34" s="2331" t="s">
        <v>1941</v>
      </c>
      <c r="B34" s="2317">
        <f t="shared" si="1"/>
        <v>1572</v>
      </c>
      <c r="C34" s="2325">
        <v>451</v>
      </c>
      <c r="D34" s="2325">
        <v>518</v>
      </c>
      <c r="E34" s="2325">
        <v>389</v>
      </c>
      <c r="F34" s="2325">
        <v>214</v>
      </c>
      <c r="G34" s="2326" t="s">
        <v>1942</v>
      </c>
      <c r="H34" s="2327"/>
      <c r="I34" s="2278"/>
      <c r="J34" s="2278"/>
      <c r="K34" s="2278"/>
      <c r="L34" s="2278"/>
      <c r="M34" s="2322"/>
      <c r="N34" s="2322"/>
      <c r="O34" s="2322"/>
      <c r="P34" s="2322"/>
      <c r="Q34" s="2322"/>
    </row>
    <row r="35" spans="1:17" s="2323" customFormat="1" ht="15" customHeight="1">
      <c r="A35" s="2331" t="s">
        <v>1943</v>
      </c>
      <c r="B35" s="2317">
        <f t="shared" si="1"/>
        <v>1102</v>
      </c>
      <c r="C35" s="2325">
        <v>253</v>
      </c>
      <c r="D35" s="2325">
        <v>195</v>
      </c>
      <c r="E35" s="2325">
        <v>477</v>
      </c>
      <c r="F35" s="2325">
        <v>177</v>
      </c>
      <c r="G35" s="2326" t="s">
        <v>1039</v>
      </c>
      <c r="H35" s="2334"/>
      <c r="I35" s="2278"/>
      <c r="J35" s="2278"/>
      <c r="K35" s="2278"/>
      <c r="L35" s="2278"/>
      <c r="M35" s="2322"/>
      <c r="N35" s="2322"/>
      <c r="O35" s="2322"/>
      <c r="P35" s="2322"/>
      <c r="Q35" s="2322"/>
    </row>
    <row r="36" spans="1:17" s="2323" customFormat="1" ht="15" customHeight="1">
      <c r="A36" s="2324" t="s">
        <v>161</v>
      </c>
      <c r="B36" s="2317">
        <f t="shared" si="1"/>
        <v>5604</v>
      </c>
      <c r="C36" s="2325">
        <v>2248</v>
      </c>
      <c r="D36" s="2325">
        <v>1932</v>
      </c>
      <c r="E36" s="2325">
        <v>1040</v>
      </c>
      <c r="F36" s="2325">
        <v>384</v>
      </c>
      <c r="G36" s="2326" t="s">
        <v>1944</v>
      </c>
      <c r="H36" s="2329"/>
      <c r="I36" s="2340"/>
      <c r="J36" s="2340"/>
      <c r="K36" s="2340"/>
      <c r="L36" s="2340"/>
      <c r="M36" s="2322"/>
      <c r="N36" s="2322"/>
      <c r="O36" s="2322"/>
      <c r="P36" s="2322"/>
      <c r="Q36" s="2322"/>
    </row>
    <row r="37" spans="1:17" s="2323" customFormat="1" ht="15" customHeight="1">
      <c r="A37" s="2324" t="s">
        <v>2134</v>
      </c>
      <c r="B37" s="2317">
        <f t="shared" si="1"/>
        <v>1011</v>
      </c>
      <c r="C37" s="2325">
        <v>179</v>
      </c>
      <c r="D37" s="2325">
        <v>135</v>
      </c>
      <c r="E37" s="2325">
        <v>550</v>
      </c>
      <c r="F37" s="2325">
        <v>147</v>
      </c>
      <c r="G37" s="2339" t="s">
        <v>2135</v>
      </c>
      <c r="H37" s="227"/>
      <c r="I37" s="2278"/>
      <c r="J37" s="2278"/>
      <c r="K37" s="2278"/>
      <c r="L37" s="2278"/>
      <c r="M37" s="2322"/>
      <c r="N37" s="2322"/>
      <c r="O37" s="2322"/>
      <c r="P37" s="2322"/>
      <c r="Q37" s="2322"/>
    </row>
    <row r="38" spans="1:17" s="2323" customFormat="1" ht="15" customHeight="1">
      <c r="A38" s="2341" t="s">
        <v>1745</v>
      </c>
      <c r="B38" s="2317">
        <f t="shared" si="1"/>
        <v>21814</v>
      </c>
      <c r="C38" s="2317">
        <v>7789</v>
      </c>
      <c r="D38" s="1022">
        <v>4905</v>
      </c>
      <c r="E38" s="2317">
        <v>5940</v>
      </c>
      <c r="F38" s="2317">
        <v>3180</v>
      </c>
      <c r="G38" s="2501" t="s">
        <v>60</v>
      </c>
      <c r="H38" s="227"/>
      <c r="I38" s="2278"/>
      <c r="J38" s="2278"/>
      <c r="K38" s="2278"/>
      <c r="L38" s="2278"/>
      <c r="M38" s="2322"/>
      <c r="N38" s="2322"/>
      <c r="O38" s="2322"/>
      <c r="P38" s="2322"/>
      <c r="Q38" s="2322"/>
    </row>
    <row r="39" spans="1:17" s="2323" customFormat="1" ht="15" customHeight="1">
      <c r="A39" s="2343" t="s">
        <v>2126</v>
      </c>
      <c r="B39" s="2317">
        <f t="shared" si="1"/>
        <v>9597</v>
      </c>
      <c r="C39" s="2325">
        <v>4564</v>
      </c>
      <c r="D39" s="2325">
        <v>2061</v>
      </c>
      <c r="E39" s="2325">
        <v>2005</v>
      </c>
      <c r="F39" s="2325">
        <v>967</v>
      </c>
      <c r="G39" s="2502" t="s">
        <v>2127</v>
      </c>
      <c r="H39" s="227"/>
      <c r="I39" s="2278"/>
      <c r="J39" s="2278"/>
      <c r="K39" s="2278"/>
      <c r="L39" s="2278"/>
      <c r="M39" s="2322"/>
      <c r="N39" s="2322"/>
      <c r="O39" s="2322"/>
      <c r="P39" s="2322"/>
      <c r="Q39" s="2322"/>
    </row>
    <row r="40" spans="1:17" s="2323" customFormat="1" ht="15" customHeight="1">
      <c r="A40" s="2503" t="s">
        <v>2128</v>
      </c>
      <c r="B40" s="2317">
        <f t="shared" si="1"/>
        <v>3444</v>
      </c>
      <c r="C40" s="2325">
        <v>1173</v>
      </c>
      <c r="D40" s="2325">
        <v>772</v>
      </c>
      <c r="E40" s="2325">
        <v>964</v>
      </c>
      <c r="F40" s="2325">
        <v>535</v>
      </c>
      <c r="G40" s="2504" t="s">
        <v>2129</v>
      </c>
      <c r="H40" s="227"/>
      <c r="I40" s="2278"/>
      <c r="J40" s="2278"/>
      <c r="K40" s="2278"/>
      <c r="L40" s="2278"/>
      <c r="M40" s="2322"/>
      <c r="N40" s="2322"/>
      <c r="O40" s="2322"/>
      <c r="P40" s="2322"/>
      <c r="Q40" s="2322"/>
    </row>
    <row r="41" spans="1:17" s="2323" customFormat="1" ht="15" customHeight="1">
      <c r="A41" s="2324" t="s">
        <v>2130</v>
      </c>
      <c r="B41" s="2317">
        <f t="shared" si="1"/>
        <v>931</v>
      </c>
      <c r="C41" s="2325">
        <v>100</v>
      </c>
      <c r="D41" s="2325">
        <v>306</v>
      </c>
      <c r="E41" s="2325">
        <v>333</v>
      </c>
      <c r="F41" s="2325">
        <v>192</v>
      </c>
      <c r="G41" s="2502" t="s">
        <v>2131</v>
      </c>
      <c r="H41" s="227"/>
      <c r="I41" s="2278"/>
      <c r="J41" s="2278"/>
      <c r="K41" s="2278"/>
      <c r="L41" s="2278"/>
      <c r="M41" s="2322"/>
      <c r="N41" s="2322"/>
      <c r="O41" s="2322"/>
      <c r="P41" s="2322"/>
      <c r="Q41" s="2322"/>
    </row>
    <row r="42" spans="1:17" s="2323" customFormat="1" ht="15" customHeight="1">
      <c r="A42" s="2324" t="s">
        <v>67</v>
      </c>
      <c r="B42" s="2317">
        <f t="shared" si="1"/>
        <v>918</v>
      </c>
      <c r="C42" s="2325">
        <v>105</v>
      </c>
      <c r="D42" s="2325">
        <v>174</v>
      </c>
      <c r="E42" s="2325">
        <v>441</v>
      </c>
      <c r="F42" s="2325">
        <v>198</v>
      </c>
      <c r="G42" s="2502" t="s">
        <v>68</v>
      </c>
      <c r="H42" s="2329"/>
      <c r="I42" s="2330"/>
      <c r="J42" s="2330"/>
      <c r="K42" s="2330"/>
      <c r="L42" s="2330"/>
      <c r="M42" s="2322"/>
      <c r="N42" s="2322"/>
      <c r="O42" s="2322"/>
      <c r="P42" s="2322"/>
      <c r="Q42" s="2322"/>
    </row>
    <row r="43" spans="1:17" s="2323" customFormat="1" ht="15" customHeight="1">
      <c r="A43" s="2324" t="s">
        <v>1945</v>
      </c>
      <c r="B43" s="2317">
        <f t="shared" si="1"/>
        <v>863</v>
      </c>
      <c r="C43" s="2325">
        <v>250</v>
      </c>
      <c r="D43" s="2325">
        <v>116</v>
      </c>
      <c r="E43" s="2325">
        <v>307</v>
      </c>
      <c r="F43" s="2325">
        <v>190</v>
      </c>
      <c r="G43" s="2502" t="s">
        <v>70</v>
      </c>
      <c r="H43" s="227"/>
      <c r="I43" s="2278"/>
      <c r="J43" s="2278"/>
      <c r="K43" s="2278"/>
      <c r="L43" s="2278"/>
      <c r="M43" s="2322"/>
      <c r="N43" s="2322"/>
      <c r="O43" s="2322"/>
      <c r="P43" s="2322"/>
      <c r="Q43" s="2322"/>
    </row>
    <row r="44" spans="1:17" s="2323" customFormat="1" ht="15" customHeight="1">
      <c r="A44" s="2505" t="s">
        <v>1946</v>
      </c>
      <c r="B44" s="2317">
        <f t="shared" si="1"/>
        <v>3815</v>
      </c>
      <c r="C44" s="2325">
        <v>989</v>
      </c>
      <c r="D44" s="2325">
        <v>928</v>
      </c>
      <c r="E44" s="2325">
        <v>1274</v>
      </c>
      <c r="F44" s="2325">
        <v>624</v>
      </c>
      <c r="G44" s="2502" t="s">
        <v>72</v>
      </c>
      <c r="H44" s="227"/>
      <c r="I44" s="2278"/>
      <c r="J44" s="2278"/>
      <c r="K44" s="2278"/>
      <c r="L44" s="2278"/>
      <c r="M44" s="2322"/>
      <c r="N44" s="2322"/>
      <c r="O44" s="2322"/>
      <c r="P44" s="2322"/>
      <c r="Q44" s="2322"/>
    </row>
    <row r="45" spans="1:17" s="2323" customFormat="1" ht="15" customHeight="1">
      <c r="A45" s="2324" t="s">
        <v>75</v>
      </c>
      <c r="B45" s="2317">
        <f t="shared" si="1"/>
        <v>1987</v>
      </c>
      <c r="C45" s="2325">
        <v>554</v>
      </c>
      <c r="D45" s="2325">
        <v>503</v>
      </c>
      <c r="E45" s="2325">
        <v>585</v>
      </c>
      <c r="F45" s="2325">
        <v>345</v>
      </c>
      <c r="G45" s="2506" t="s">
        <v>76</v>
      </c>
      <c r="H45" s="227"/>
      <c r="I45" s="2278"/>
      <c r="J45" s="2278"/>
      <c r="K45" s="2278"/>
      <c r="L45" s="2278"/>
      <c r="M45" s="2322"/>
      <c r="N45" s="2322"/>
      <c r="O45" s="2322"/>
      <c r="P45" s="2322"/>
      <c r="Q45" s="2322"/>
    </row>
    <row r="46" spans="1:17" s="2323" customFormat="1" ht="15" customHeight="1">
      <c r="A46" s="2324" t="s">
        <v>2132</v>
      </c>
      <c r="B46" s="2317">
        <f t="shared" si="1"/>
        <v>259</v>
      </c>
      <c r="C46" s="2325">
        <v>54</v>
      </c>
      <c r="D46" s="2325">
        <v>45</v>
      </c>
      <c r="E46" s="2325">
        <v>31</v>
      </c>
      <c r="F46" s="2325">
        <v>129</v>
      </c>
      <c r="G46" s="2506" t="s">
        <v>2133</v>
      </c>
      <c r="H46" s="227"/>
      <c r="I46" s="2278"/>
      <c r="J46" s="2278"/>
      <c r="K46" s="2278"/>
      <c r="L46" s="2278"/>
      <c r="M46" s="2322"/>
      <c r="N46" s="2322"/>
      <c r="O46" s="2322"/>
      <c r="P46" s="2322"/>
      <c r="Q46" s="2322"/>
    </row>
    <row r="47" spans="1:17" s="2323" customFormat="1" ht="15" customHeight="1">
      <c r="A47" s="2341" t="s">
        <v>1947</v>
      </c>
      <c r="B47" s="2317">
        <f t="shared" si="1"/>
        <v>9244</v>
      </c>
      <c r="C47" s="2317">
        <v>3041</v>
      </c>
      <c r="D47" s="1022">
        <v>2425</v>
      </c>
      <c r="E47" s="2317">
        <v>2082</v>
      </c>
      <c r="F47" s="2317">
        <v>1696</v>
      </c>
      <c r="G47" s="2344" t="s">
        <v>1873</v>
      </c>
      <c r="H47" s="227"/>
      <c r="I47" s="2278"/>
      <c r="J47" s="2278"/>
      <c r="K47" s="2278"/>
      <c r="L47" s="2278"/>
      <c r="M47" s="2322"/>
      <c r="N47" s="2322"/>
      <c r="O47" s="2322"/>
      <c r="P47" s="2322"/>
      <c r="Q47" s="2322"/>
    </row>
    <row r="48" spans="1:17" s="2323" customFormat="1" ht="15" customHeight="1">
      <c r="A48" s="2324" t="s">
        <v>167</v>
      </c>
      <c r="B48" s="2317">
        <f t="shared" si="1"/>
        <v>4260</v>
      </c>
      <c r="C48" s="2325">
        <v>1504</v>
      </c>
      <c r="D48" s="2325">
        <v>1242</v>
      </c>
      <c r="E48" s="2325">
        <v>814</v>
      </c>
      <c r="F48" s="2325">
        <v>700</v>
      </c>
      <c r="G48" s="2502" t="s">
        <v>1948</v>
      </c>
      <c r="H48" s="227"/>
      <c r="I48" s="2278"/>
      <c r="J48" s="2278"/>
      <c r="K48" s="2278"/>
      <c r="L48" s="2278"/>
      <c r="M48" s="2322"/>
      <c r="N48" s="2322"/>
      <c r="O48" s="2322"/>
      <c r="P48" s="2322"/>
      <c r="Q48" s="2322"/>
    </row>
    <row r="49" spans="1:17" s="2323" customFormat="1" ht="15" customHeight="1">
      <c r="A49" s="2324" t="s">
        <v>169</v>
      </c>
      <c r="B49" s="2317">
        <f t="shared" si="1"/>
        <v>513</v>
      </c>
      <c r="C49" s="2325">
        <v>78</v>
      </c>
      <c r="D49" s="2325">
        <v>59</v>
      </c>
      <c r="E49" s="2325">
        <v>225</v>
      </c>
      <c r="F49" s="2325">
        <v>151</v>
      </c>
      <c r="G49" s="2502" t="s">
        <v>1949</v>
      </c>
      <c r="H49" s="2329"/>
      <c r="I49" s="2321"/>
      <c r="J49" s="2321"/>
      <c r="K49" s="2321"/>
      <c r="L49" s="2321"/>
      <c r="M49" s="2322"/>
      <c r="N49" s="2322"/>
      <c r="O49" s="2322"/>
      <c r="P49" s="2322"/>
      <c r="Q49" s="2322"/>
    </row>
    <row r="50" spans="1:17" s="2323" customFormat="1" ht="15" customHeight="1">
      <c r="A50" s="2324" t="s">
        <v>1950</v>
      </c>
      <c r="B50" s="2317">
        <f t="shared" si="1"/>
        <v>2661</v>
      </c>
      <c r="C50" s="2325">
        <v>942</v>
      </c>
      <c r="D50" s="2325">
        <v>781</v>
      </c>
      <c r="E50" s="2325">
        <v>471</v>
      </c>
      <c r="F50" s="2325">
        <v>467</v>
      </c>
      <c r="G50" s="2504" t="s">
        <v>1951</v>
      </c>
      <c r="H50" s="2345"/>
      <c r="I50" s="2278"/>
      <c r="J50" s="2278"/>
      <c r="K50" s="2278"/>
      <c r="L50" s="2278"/>
      <c r="M50" s="2322"/>
      <c r="N50" s="2322"/>
      <c r="O50" s="2322"/>
      <c r="P50" s="2322"/>
      <c r="Q50" s="2322"/>
    </row>
    <row r="51" spans="1:17" s="2323" customFormat="1" ht="15" customHeight="1">
      <c r="A51" s="2324" t="s">
        <v>173</v>
      </c>
      <c r="B51" s="2317">
        <f t="shared" si="1"/>
        <v>978</v>
      </c>
      <c r="C51" s="2325">
        <v>194</v>
      </c>
      <c r="D51" s="2325">
        <v>236</v>
      </c>
      <c r="E51" s="2325">
        <v>334</v>
      </c>
      <c r="F51" s="2325">
        <v>214</v>
      </c>
      <c r="G51" s="2502" t="s">
        <v>1952</v>
      </c>
      <c r="H51" s="2334"/>
      <c r="I51" s="2278"/>
      <c r="J51" s="2278"/>
      <c r="K51" s="2278"/>
      <c r="L51" s="2278"/>
      <c r="M51" s="2322"/>
      <c r="N51" s="2322"/>
      <c r="O51" s="2322"/>
      <c r="P51" s="2322"/>
      <c r="Q51" s="2322"/>
    </row>
    <row r="52" spans="1:17" s="2323" customFormat="1" ht="15" customHeight="1">
      <c r="A52" s="2324" t="s">
        <v>1953</v>
      </c>
      <c r="B52" s="2317">
        <f t="shared" si="1"/>
        <v>832</v>
      </c>
      <c r="C52" s="2325">
        <v>323</v>
      </c>
      <c r="D52" s="2325">
        <v>107</v>
      </c>
      <c r="E52" s="2325">
        <v>238</v>
      </c>
      <c r="F52" s="2325">
        <v>164</v>
      </c>
      <c r="G52" s="2339" t="s">
        <v>1954</v>
      </c>
      <c r="H52" s="2327"/>
      <c r="I52" s="2278"/>
      <c r="J52" s="2278"/>
      <c r="K52" s="2278"/>
      <c r="L52" s="2278"/>
      <c r="M52" s="2322"/>
      <c r="N52" s="2322"/>
      <c r="O52" s="2322"/>
      <c r="P52" s="2322"/>
      <c r="Q52" s="2322"/>
    </row>
    <row r="53" spans="1:17" s="2323" customFormat="1" ht="12.75" customHeight="1">
      <c r="A53" s="2346"/>
      <c r="B53" s="2347"/>
      <c r="C53" s="2348"/>
      <c r="D53" s="2348"/>
      <c r="E53" s="2348"/>
      <c r="F53" s="2348"/>
      <c r="G53" s="2349"/>
      <c r="H53" s="2350"/>
      <c r="I53" s="2351"/>
      <c r="J53" s="2322"/>
      <c r="K53" s="2322"/>
      <c r="L53" s="2322"/>
      <c r="M53" s="2322"/>
    </row>
    <row r="54" spans="1:17" s="2323" customFormat="1" ht="12.75" customHeight="1">
      <c r="A54" s="2352"/>
      <c r="B54" s="2347"/>
      <c r="C54" s="2348"/>
      <c r="D54" s="2348"/>
      <c r="E54" s="2348"/>
      <c r="F54" s="2353"/>
      <c r="G54" s="2349"/>
      <c r="H54" s="2350"/>
      <c r="I54" s="2351"/>
      <c r="J54" s="2322"/>
      <c r="K54" s="2322"/>
      <c r="L54" s="2322"/>
      <c r="M54" s="2322"/>
    </row>
    <row r="55" spans="1:17" s="2323" customFormat="1" ht="12.75" customHeight="1">
      <c r="A55" s="2352"/>
      <c r="B55" s="2292"/>
      <c r="C55" s="2293"/>
      <c r="D55" s="2293"/>
      <c r="E55" s="2293"/>
      <c r="F55" s="2354"/>
      <c r="G55" s="2349"/>
      <c r="H55" s="2350"/>
      <c r="I55" s="360"/>
      <c r="J55" s="2322"/>
      <c r="K55" s="2322"/>
      <c r="L55" s="2322"/>
      <c r="M55" s="2322"/>
    </row>
    <row r="56" spans="1:17" s="2323" customFormat="1" ht="20.25" customHeight="1">
      <c r="A56" s="2284" t="s">
        <v>1799</v>
      </c>
      <c r="B56" s="2286"/>
      <c r="C56" s="2286"/>
      <c r="D56" s="2286"/>
      <c r="E56" s="2286"/>
      <c r="F56" s="2286"/>
      <c r="G56" s="2364" t="s">
        <v>1800</v>
      </c>
      <c r="H56" s="2288"/>
      <c r="I56" s="2322"/>
      <c r="J56" s="2322"/>
      <c r="K56" s="2322"/>
      <c r="L56" s="2322"/>
      <c r="M56" s="2322"/>
    </row>
    <row r="57" spans="1:17" s="2323" customFormat="1" ht="12.75" customHeight="1">
      <c r="A57" s="2291"/>
      <c r="B57" s="2307"/>
      <c r="C57" s="2293"/>
      <c r="D57" s="2293"/>
      <c r="E57" s="2293"/>
      <c r="F57" s="2293"/>
      <c r="G57" s="2365"/>
      <c r="H57" s="2295"/>
      <c r="I57" s="2322"/>
      <c r="J57" s="2322"/>
      <c r="K57" s="2322"/>
      <c r="L57" s="2322"/>
      <c r="M57" s="2322"/>
    </row>
    <row r="58" spans="1:17" s="2323" customFormat="1" ht="19.5" customHeight="1">
      <c r="A58" s="2298" t="s">
        <v>1891</v>
      </c>
      <c r="B58" s="2299"/>
      <c r="C58" s="2300"/>
      <c r="D58" s="2300"/>
      <c r="E58" s="2789" t="s">
        <v>1892</v>
      </c>
      <c r="F58" s="2789"/>
      <c r="G58" s="2789"/>
      <c r="H58" s="2301"/>
      <c r="I58" s="2322"/>
      <c r="J58" s="2322"/>
      <c r="K58" s="2322"/>
      <c r="L58" s="2322"/>
      <c r="M58" s="2322"/>
    </row>
    <row r="59" spans="1:17" s="2323" customFormat="1" ht="19.5" customHeight="1">
      <c r="A59" s="2304" t="s">
        <v>1955</v>
      </c>
      <c r="B59" s="2307"/>
      <c r="C59" s="2293"/>
      <c r="D59" s="2293"/>
      <c r="E59" s="2791" t="s">
        <v>1956</v>
      </c>
      <c r="F59" s="2791"/>
      <c r="G59" s="2791"/>
      <c r="H59" s="2295"/>
      <c r="I59" s="2322"/>
      <c r="J59" s="2322"/>
      <c r="K59" s="2322"/>
      <c r="L59" s="2322"/>
      <c r="M59" s="2322"/>
    </row>
    <row r="60" spans="1:17" s="2323" customFormat="1" ht="12.75" customHeight="1">
      <c r="A60" s="2304" t="s">
        <v>1957</v>
      </c>
      <c r="B60" s="2307"/>
      <c r="C60" s="2293"/>
      <c r="D60" s="2293"/>
      <c r="E60" s="2293"/>
      <c r="F60" s="1081"/>
      <c r="G60" s="2366" t="s">
        <v>1958</v>
      </c>
      <c r="H60" s="2295"/>
      <c r="I60" s="2322"/>
      <c r="J60" s="2322"/>
      <c r="K60" s="2322"/>
      <c r="L60" s="2322"/>
      <c r="M60" s="2322"/>
    </row>
    <row r="61" spans="1:17" s="2323" customFormat="1" ht="12.75" customHeight="1">
      <c r="A61" s="2304"/>
      <c r="B61" s="2307"/>
      <c r="C61" s="2293"/>
      <c r="D61" s="2293"/>
      <c r="E61" s="2293"/>
      <c r="F61" s="1081"/>
      <c r="G61" s="2366"/>
      <c r="H61" s="2295"/>
      <c r="I61" s="2322"/>
      <c r="J61" s="2322"/>
      <c r="K61" s="2322"/>
      <c r="L61" s="2322"/>
      <c r="M61" s="2322"/>
    </row>
    <row r="62" spans="1:17" s="2323" customFormat="1" ht="15" customHeight="1">
      <c r="A62" s="2306" t="s">
        <v>2072</v>
      </c>
      <c r="B62" s="2307" t="s">
        <v>18</v>
      </c>
      <c r="C62" s="2308" t="s">
        <v>1895</v>
      </c>
      <c r="D62" s="2309" t="s">
        <v>1896</v>
      </c>
      <c r="E62" s="2309" t="s">
        <v>1897</v>
      </c>
      <c r="F62" s="2308" t="s">
        <v>1898</v>
      </c>
      <c r="G62" s="2310" t="s">
        <v>2073</v>
      </c>
      <c r="H62" s="2295"/>
      <c r="I62" s="2322"/>
      <c r="J62" s="2322"/>
      <c r="K62" s="2322"/>
      <c r="L62" s="2322"/>
      <c r="M62" s="2322"/>
    </row>
    <row r="63" spans="1:17" s="2323" customFormat="1" ht="15" customHeight="1">
      <c r="A63" s="2311"/>
      <c r="B63" s="2312" t="s">
        <v>1899</v>
      </c>
      <c r="C63" s="2312" t="s">
        <v>1866</v>
      </c>
      <c r="D63" s="2312" t="s">
        <v>1832</v>
      </c>
      <c r="E63" s="2367" t="s">
        <v>1900</v>
      </c>
      <c r="F63" s="2367" t="s">
        <v>1901</v>
      </c>
      <c r="G63" s="2313"/>
      <c r="H63" s="2295"/>
      <c r="I63" s="2322"/>
      <c r="J63" s="2322"/>
      <c r="K63" s="2322"/>
      <c r="L63" s="2322"/>
      <c r="M63" s="2322"/>
    </row>
    <row r="64" spans="1:17" s="2323" customFormat="1" ht="15" customHeight="1">
      <c r="A64" s="2314"/>
      <c r="B64" s="2307"/>
      <c r="C64" s="2292" t="s">
        <v>1902</v>
      </c>
      <c r="D64" s="2307"/>
      <c r="E64" s="2292" t="s">
        <v>1903</v>
      </c>
      <c r="F64" s="2292" t="s">
        <v>1904</v>
      </c>
      <c r="G64" s="2315"/>
      <c r="H64" s="2295"/>
      <c r="I64" s="2322"/>
      <c r="J64" s="2322"/>
      <c r="K64" s="2322"/>
      <c r="L64" s="2322"/>
      <c r="M64" s="2322"/>
    </row>
    <row r="65" spans="1:13" s="2323" customFormat="1" ht="15" customHeight="1">
      <c r="A65" s="2368"/>
      <c r="B65" s="2307"/>
      <c r="C65" s="2292"/>
      <c r="D65" s="2307"/>
      <c r="E65" s="2369"/>
      <c r="F65" s="2369"/>
      <c r="G65" s="2293"/>
      <c r="H65" s="2295"/>
      <c r="I65" s="2322"/>
      <c r="J65" s="2322"/>
      <c r="K65" s="2322"/>
      <c r="L65" s="2322"/>
      <c r="M65" s="2322"/>
    </row>
    <row r="66" spans="1:13" s="2323" customFormat="1" ht="15" customHeight="1">
      <c r="A66" s="2370" t="s">
        <v>1959</v>
      </c>
      <c r="B66" s="2333">
        <f t="shared" ref="B66:B106" si="2">SUM(C66:F66)</f>
        <v>71307</v>
      </c>
      <c r="C66" s="2333">
        <f>SUM(C67:C75)</f>
        <v>34038</v>
      </c>
      <c r="D66" s="2333">
        <f>SUM(D67:D75)</f>
        <v>19260</v>
      </c>
      <c r="E66" s="2333">
        <f>SUM(E67:E75)</f>
        <v>12813</v>
      </c>
      <c r="F66" s="2333">
        <f>SUM(F67:F75)</f>
        <v>5196</v>
      </c>
      <c r="G66" s="2319" t="s">
        <v>1960</v>
      </c>
      <c r="H66" s="2371"/>
      <c r="I66" s="2322"/>
      <c r="J66" s="2322"/>
      <c r="K66" s="2322"/>
      <c r="L66" s="2322"/>
      <c r="M66" s="2322"/>
    </row>
    <row r="67" spans="1:13" s="2323" customFormat="1" ht="15" customHeight="1">
      <c r="A67" s="2372" t="s">
        <v>133</v>
      </c>
      <c r="B67" s="2373">
        <f t="shared" si="2"/>
        <v>45312</v>
      </c>
      <c r="C67" s="2374">
        <v>24114</v>
      </c>
      <c r="D67" s="2374">
        <v>12029</v>
      </c>
      <c r="E67" s="2374">
        <v>7154</v>
      </c>
      <c r="F67" s="2374">
        <v>2015</v>
      </c>
      <c r="G67" s="2375" t="s">
        <v>1961</v>
      </c>
      <c r="H67" s="2371"/>
      <c r="I67" s="2322"/>
      <c r="J67" s="2322"/>
      <c r="K67" s="2322"/>
      <c r="L67" s="2322"/>
      <c r="M67" s="2322"/>
    </row>
    <row r="68" spans="1:13" s="2323" customFormat="1" ht="15" customHeight="1">
      <c r="A68" s="2376" t="s">
        <v>1962</v>
      </c>
      <c r="B68" s="2373">
        <f t="shared" si="2"/>
        <v>5883</v>
      </c>
      <c r="C68" s="2234">
        <v>2489</v>
      </c>
      <c r="D68" s="2234">
        <v>1369</v>
      </c>
      <c r="E68" s="2234">
        <v>1363</v>
      </c>
      <c r="F68" s="2234">
        <v>662</v>
      </c>
      <c r="G68" s="2326" t="s">
        <v>930</v>
      </c>
      <c r="H68" s="2371"/>
      <c r="I68" s="2322"/>
      <c r="J68" s="2322"/>
      <c r="K68" s="2322"/>
      <c r="L68" s="2322"/>
      <c r="M68" s="2322"/>
    </row>
    <row r="69" spans="1:13" s="2323" customFormat="1" ht="15" customHeight="1">
      <c r="A69" s="2377" t="s">
        <v>129</v>
      </c>
      <c r="B69" s="2373">
        <f t="shared" si="2"/>
        <v>1842</v>
      </c>
      <c r="C69" s="2234">
        <v>544</v>
      </c>
      <c r="D69" s="2234">
        <v>487</v>
      </c>
      <c r="E69" s="2234">
        <v>509</v>
      </c>
      <c r="F69" s="2234">
        <v>302</v>
      </c>
      <c r="G69" s="2326" t="s">
        <v>1963</v>
      </c>
      <c r="H69" s="2371"/>
      <c r="I69" s="2322"/>
      <c r="J69" s="2322"/>
      <c r="K69" s="2322"/>
      <c r="L69" s="2322"/>
      <c r="M69" s="2322"/>
    </row>
    <row r="70" spans="1:13" s="2323" customFormat="1" ht="15" customHeight="1">
      <c r="A70" s="2377" t="s">
        <v>131</v>
      </c>
      <c r="B70" s="2373">
        <f t="shared" si="2"/>
        <v>2191</v>
      </c>
      <c r="C70" s="2234">
        <v>876</v>
      </c>
      <c r="D70" s="2234">
        <v>444</v>
      </c>
      <c r="E70" s="2234">
        <v>490</v>
      </c>
      <c r="F70" s="2234">
        <v>381</v>
      </c>
      <c r="G70" s="2378" t="s">
        <v>1964</v>
      </c>
      <c r="H70" s="2371"/>
      <c r="I70" s="2322"/>
      <c r="J70" s="2322"/>
      <c r="K70" s="2322"/>
      <c r="L70" s="2322"/>
      <c r="M70" s="2322"/>
    </row>
    <row r="71" spans="1:13" s="2323" customFormat="1" ht="15" customHeight="1">
      <c r="A71" s="2379" t="s">
        <v>135</v>
      </c>
      <c r="B71" s="2373">
        <f t="shared" si="2"/>
        <v>7644</v>
      </c>
      <c r="C71" s="2234">
        <v>2745</v>
      </c>
      <c r="D71" s="2234">
        <v>2900</v>
      </c>
      <c r="E71" s="2234">
        <v>1416</v>
      </c>
      <c r="F71" s="2234">
        <v>583</v>
      </c>
      <c r="G71" s="2378" t="s">
        <v>928</v>
      </c>
      <c r="H71" s="2371"/>
      <c r="I71" s="2322"/>
      <c r="J71" s="2322"/>
      <c r="K71" s="2322"/>
      <c r="L71" s="2322"/>
      <c r="M71" s="2322"/>
    </row>
    <row r="72" spans="1:13" s="2323" customFormat="1" ht="15" customHeight="1">
      <c r="A72" s="2380" t="s">
        <v>137</v>
      </c>
      <c r="B72" s="2373">
        <f t="shared" si="2"/>
        <v>899</v>
      </c>
      <c r="C72" s="2234">
        <v>226</v>
      </c>
      <c r="D72" s="2234">
        <v>215</v>
      </c>
      <c r="E72" s="2234">
        <v>250</v>
      </c>
      <c r="F72" s="2234">
        <v>208</v>
      </c>
      <c r="G72" s="2381" t="s">
        <v>1965</v>
      </c>
      <c r="H72" s="2371"/>
      <c r="I72" s="2322"/>
      <c r="J72" s="2322"/>
      <c r="K72" s="2322"/>
      <c r="L72" s="2322"/>
      <c r="M72" s="2322"/>
    </row>
    <row r="73" spans="1:13" s="2323" customFormat="1" ht="15" customHeight="1">
      <c r="A73" s="2382" t="s">
        <v>1966</v>
      </c>
      <c r="B73" s="2373">
        <f t="shared" si="2"/>
        <v>1209</v>
      </c>
      <c r="C73" s="2234">
        <v>783</v>
      </c>
      <c r="D73" s="2234">
        <v>290</v>
      </c>
      <c r="E73" s="2234">
        <v>20</v>
      </c>
      <c r="F73" s="2234">
        <v>116</v>
      </c>
      <c r="G73" s="2339" t="s">
        <v>1967</v>
      </c>
      <c r="H73" s="2371"/>
      <c r="I73" s="2322"/>
      <c r="J73" s="2322"/>
      <c r="K73" s="2322"/>
      <c r="L73" s="2322"/>
      <c r="M73" s="2322"/>
    </row>
    <row r="74" spans="1:13" s="2323" customFormat="1" ht="15" customHeight="1">
      <c r="A74" s="2377" t="s">
        <v>143</v>
      </c>
      <c r="B74" s="2373">
        <f t="shared" si="2"/>
        <v>5766</v>
      </c>
      <c r="C74" s="2234">
        <v>2177</v>
      </c>
      <c r="D74" s="2234">
        <v>1480</v>
      </c>
      <c r="E74" s="2234">
        <v>1398</v>
      </c>
      <c r="F74" s="2234">
        <v>711</v>
      </c>
      <c r="G74" s="2339" t="s">
        <v>932</v>
      </c>
      <c r="H74" s="2371"/>
      <c r="I74" s="2322"/>
      <c r="J74" s="2322"/>
      <c r="K74" s="2322"/>
      <c r="L74" s="2322"/>
      <c r="M74" s="2322"/>
    </row>
    <row r="75" spans="1:13" s="2323" customFormat="1" ht="15" customHeight="1">
      <c r="A75" s="2379" t="s">
        <v>145</v>
      </c>
      <c r="B75" s="2373">
        <f t="shared" si="2"/>
        <v>561</v>
      </c>
      <c r="C75" s="2234">
        <v>84</v>
      </c>
      <c r="D75" s="2234">
        <v>46</v>
      </c>
      <c r="E75" s="2234">
        <v>213</v>
      </c>
      <c r="F75" s="2234">
        <v>218</v>
      </c>
      <c r="G75" s="2339" t="s">
        <v>1968</v>
      </c>
      <c r="H75" s="2371"/>
      <c r="I75" s="2322"/>
      <c r="J75" s="2322"/>
      <c r="K75" s="2322"/>
      <c r="L75" s="2322"/>
      <c r="M75" s="2322"/>
    </row>
    <row r="76" spans="1:13" s="2323" customFormat="1" ht="15" customHeight="1">
      <c r="A76" s="2383" t="s">
        <v>1748</v>
      </c>
      <c r="B76" s="2333">
        <f t="shared" si="2"/>
        <v>44434</v>
      </c>
      <c r="C76" s="2333">
        <f>SUM(C77:C83)</f>
        <v>22457</v>
      </c>
      <c r="D76" s="2333">
        <f>SUM(D77:D83)</f>
        <v>7965</v>
      </c>
      <c r="E76" s="2333">
        <f>SUM(E77:E83)</f>
        <v>9299</v>
      </c>
      <c r="F76" s="2333">
        <f>SUM(F77:F83)</f>
        <v>4713</v>
      </c>
      <c r="G76" s="2319" t="s">
        <v>1886</v>
      </c>
      <c r="H76" s="2371"/>
      <c r="I76" s="2322"/>
      <c r="J76" s="2322"/>
      <c r="K76" s="2322"/>
      <c r="L76" s="2322"/>
      <c r="M76" s="2322"/>
    </row>
    <row r="77" spans="1:13" s="2323" customFormat="1" ht="15" customHeight="1">
      <c r="A77" s="2379" t="s">
        <v>1969</v>
      </c>
      <c r="B77" s="2373">
        <f t="shared" si="2"/>
        <v>10086</v>
      </c>
      <c r="C77" s="2234">
        <v>6554</v>
      </c>
      <c r="D77" s="2234">
        <v>1650</v>
      </c>
      <c r="E77" s="2234">
        <v>1398</v>
      </c>
      <c r="F77" s="2234">
        <v>484</v>
      </c>
      <c r="G77" s="2326" t="s">
        <v>104</v>
      </c>
      <c r="H77" s="2371"/>
      <c r="I77" s="2322"/>
      <c r="J77" s="2322"/>
      <c r="K77" s="2322"/>
      <c r="L77" s="2322"/>
      <c r="M77" s="2322"/>
    </row>
    <row r="78" spans="1:13" s="2323" customFormat="1" ht="15" customHeight="1">
      <c r="A78" s="2384" t="s">
        <v>1970</v>
      </c>
      <c r="B78" s="2373">
        <f t="shared" si="2"/>
        <v>10491</v>
      </c>
      <c r="C78" s="2234">
        <v>6045</v>
      </c>
      <c r="D78" s="2234">
        <v>2037</v>
      </c>
      <c r="E78" s="2234">
        <v>1515</v>
      </c>
      <c r="F78" s="2234">
        <v>894</v>
      </c>
      <c r="G78" s="2335" t="s">
        <v>1971</v>
      </c>
      <c r="H78" s="2371"/>
      <c r="I78" s="2322"/>
      <c r="J78" s="2322"/>
      <c r="K78" s="2322"/>
      <c r="L78" s="2322"/>
      <c r="M78" s="2322"/>
    </row>
    <row r="79" spans="1:13" s="2323" customFormat="1" ht="15" customHeight="1">
      <c r="A79" s="2379" t="s">
        <v>1972</v>
      </c>
      <c r="B79" s="2373">
        <f t="shared" si="2"/>
        <v>6193</v>
      </c>
      <c r="C79" s="2234">
        <v>3162</v>
      </c>
      <c r="D79" s="2234">
        <v>1311</v>
      </c>
      <c r="E79" s="2234">
        <v>1033</v>
      </c>
      <c r="F79" s="2234">
        <v>687</v>
      </c>
      <c r="G79" s="2335" t="s">
        <v>112</v>
      </c>
      <c r="H79" s="2371"/>
      <c r="I79" s="2322"/>
      <c r="J79" s="2322"/>
      <c r="K79" s="2322"/>
      <c r="L79" s="2322"/>
      <c r="M79" s="2322"/>
    </row>
    <row r="80" spans="1:13" s="2323" customFormat="1" ht="15" customHeight="1">
      <c r="A80" s="2379" t="s">
        <v>1973</v>
      </c>
      <c r="B80" s="2373">
        <f t="shared" si="2"/>
        <v>8896</v>
      </c>
      <c r="C80" s="2234">
        <v>3868</v>
      </c>
      <c r="D80" s="2234">
        <v>1472</v>
      </c>
      <c r="E80" s="2234">
        <v>2243</v>
      </c>
      <c r="F80" s="2234">
        <v>1313</v>
      </c>
      <c r="G80" s="2326" t="s">
        <v>100</v>
      </c>
      <c r="H80" s="2371"/>
      <c r="I80" s="2322"/>
      <c r="J80" s="2322"/>
      <c r="K80" s="2322"/>
      <c r="L80" s="2322"/>
      <c r="M80" s="2322"/>
    </row>
    <row r="81" spans="1:13" s="2323" customFormat="1" ht="15" customHeight="1">
      <c r="A81" s="2379" t="s">
        <v>1974</v>
      </c>
      <c r="B81" s="2373">
        <f t="shared" si="2"/>
        <v>3826</v>
      </c>
      <c r="C81" s="2234">
        <v>1401</v>
      </c>
      <c r="D81" s="2234">
        <v>677</v>
      </c>
      <c r="E81" s="2234">
        <v>1187</v>
      </c>
      <c r="F81" s="2234">
        <v>561</v>
      </c>
      <c r="G81" s="2326" t="s">
        <v>102</v>
      </c>
      <c r="H81" s="2371"/>
      <c r="I81" s="2322"/>
      <c r="J81" s="2322"/>
      <c r="K81" s="2322"/>
      <c r="L81" s="2322"/>
      <c r="M81" s="2322"/>
    </row>
    <row r="82" spans="1:13" s="2323" customFormat="1" ht="15" customHeight="1">
      <c r="A82" s="2384" t="s">
        <v>1975</v>
      </c>
      <c r="B82" s="2373">
        <f t="shared" si="2"/>
        <v>3609</v>
      </c>
      <c r="C82" s="2234">
        <v>1138</v>
      </c>
      <c r="D82" s="2234">
        <v>570</v>
      </c>
      <c r="E82" s="2234">
        <v>1374</v>
      </c>
      <c r="F82" s="2234">
        <v>527</v>
      </c>
      <c r="G82" s="2326" t="s">
        <v>108</v>
      </c>
      <c r="H82" s="2371"/>
      <c r="I82" s="2322"/>
      <c r="J82" s="2322"/>
      <c r="K82" s="2322"/>
      <c r="L82" s="2322"/>
      <c r="M82" s="2322"/>
    </row>
    <row r="83" spans="1:13" s="2323" customFormat="1" ht="15" customHeight="1">
      <c r="A83" s="2379" t="s">
        <v>1976</v>
      </c>
      <c r="B83" s="2373">
        <f t="shared" si="2"/>
        <v>1333</v>
      </c>
      <c r="C83" s="2234">
        <v>289</v>
      </c>
      <c r="D83" s="2234">
        <v>248</v>
      </c>
      <c r="E83" s="2234">
        <v>549</v>
      </c>
      <c r="F83" s="2234">
        <v>247</v>
      </c>
      <c r="G83" s="2326" t="s">
        <v>110</v>
      </c>
      <c r="H83" s="2371"/>
      <c r="I83" s="2322"/>
      <c r="J83" s="2322"/>
      <c r="K83" s="2322"/>
      <c r="L83" s="2322"/>
      <c r="M83" s="2322"/>
    </row>
    <row r="84" spans="1:13" s="2323" customFormat="1" ht="15" customHeight="1">
      <c r="A84" s="2383" t="s">
        <v>1977</v>
      </c>
      <c r="B84" s="2333">
        <f t="shared" si="2"/>
        <v>17518</v>
      </c>
      <c r="C84" s="2317">
        <f>SUM(C85:C89)</f>
        <v>5926</v>
      </c>
      <c r="D84" s="2317">
        <f>SUM(D85:D89)</f>
        <v>4479</v>
      </c>
      <c r="E84" s="2317">
        <f>SUM(E85:E89)</f>
        <v>4746</v>
      </c>
      <c r="F84" s="2317">
        <f>SUM(F85:F89)</f>
        <v>2367</v>
      </c>
      <c r="G84" s="2319" t="s">
        <v>1751</v>
      </c>
      <c r="H84" s="2371"/>
      <c r="I84" s="2322"/>
      <c r="J84" s="2322"/>
      <c r="K84" s="2322"/>
      <c r="L84" s="2322"/>
      <c r="M84" s="2322"/>
    </row>
    <row r="85" spans="1:13" s="2323" customFormat="1" ht="15" customHeight="1">
      <c r="A85" s="2379" t="s">
        <v>1978</v>
      </c>
      <c r="B85" s="2373">
        <f t="shared" si="2"/>
        <v>1297</v>
      </c>
      <c r="C85" s="2234">
        <v>399</v>
      </c>
      <c r="D85" s="2234">
        <v>215</v>
      </c>
      <c r="E85" s="2234">
        <v>401</v>
      </c>
      <c r="F85" s="2234">
        <v>282</v>
      </c>
      <c r="G85" s="2326" t="s">
        <v>116</v>
      </c>
      <c r="H85" s="156"/>
      <c r="I85" s="2322"/>
      <c r="J85" s="2322"/>
      <c r="K85" s="2322"/>
      <c r="L85" s="2322"/>
      <c r="M85" s="2322"/>
    </row>
    <row r="86" spans="1:13" s="2323" customFormat="1" ht="15" customHeight="1">
      <c r="A86" s="2384" t="s">
        <v>1979</v>
      </c>
      <c r="B86" s="2373">
        <f t="shared" si="2"/>
        <v>5453</v>
      </c>
      <c r="C86" s="2234">
        <v>1983</v>
      </c>
      <c r="D86" s="2234">
        <v>1583</v>
      </c>
      <c r="E86" s="2234">
        <v>1208</v>
      </c>
      <c r="F86" s="2234">
        <v>679</v>
      </c>
      <c r="G86" s="2326" t="s">
        <v>118</v>
      </c>
      <c r="H86" s="2295"/>
      <c r="I86" s="2322"/>
      <c r="J86" s="2322"/>
      <c r="K86" s="2322"/>
      <c r="L86" s="2322"/>
      <c r="M86" s="2322"/>
    </row>
    <row r="87" spans="1:13" s="2358" customFormat="1" ht="15" customHeight="1">
      <c r="A87" s="2379" t="s">
        <v>1980</v>
      </c>
      <c r="B87" s="2373">
        <f t="shared" si="2"/>
        <v>1717</v>
      </c>
      <c r="C87" s="2234">
        <v>342</v>
      </c>
      <c r="D87" s="2234">
        <v>255</v>
      </c>
      <c r="E87" s="2234">
        <v>861</v>
      </c>
      <c r="F87" s="2234">
        <v>259</v>
      </c>
      <c r="G87" s="2326" t="s">
        <v>120</v>
      </c>
      <c r="H87" s="2371"/>
      <c r="I87" s="2322"/>
      <c r="J87" s="2357"/>
      <c r="K87" s="2357"/>
      <c r="L87" s="2357"/>
      <c r="M87" s="2357"/>
    </row>
    <row r="88" spans="1:13" ht="15" customHeight="1">
      <c r="A88" s="2379" t="s">
        <v>1981</v>
      </c>
      <c r="B88" s="2373">
        <f t="shared" si="2"/>
        <v>2529</v>
      </c>
      <c r="C88" s="2234">
        <v>743</v>
      </c>
      <c r="D88" s="2234">
        <v>693</v>
      </c>
      <c r="E88" s="2234">
        <v>731</v>
      </c>
      <c r="F88" s="2234">
        <v>362</v>
      </c>
      <c r="G88" s="2326" t="s">
        <v>122</v>
      </c>
      <c r="H88" s="2385"/>
      <c r="I88" s="2322"/>
    </row>
    <row r="89" spans="1:13" s="331" customFormat="1" ht="15" customHeight="1">
      <c r="A89" s="2386" t="s">
        <v>1982</v>
      </c>
      <c r="B89" s="2373">
        <f t="shared" si="2"/>
        <v>6522</v>
      </c>
      <c r="C89" s="2234">
        <v>2459</v>
      </c>
      <c r="D89" s="2234">
        <v>1733</v>
      </c>
      <c r="E89" s="2234">
        <v>1545</v>
      </c>
      <c r="F89" s="2234">
        <v>785</v>
      </c>
      <c r="G89" s="2326" t="s">
        <v>124</v>
      </c>
      <c r="H89" s="2295"/>
      <c r="I89" s="2322"/>
      <c r="J89" s="360"/>
      <c r="K89" s="360"/>
      <c r="L89" s="360"/>
      <c r="M89" s="360"/>
    </row>
    <row r="90" spans="1:13" ht="17.25" customHeight="1">
      <c r="A90" s="2383" t="s">
        <v>808</v>
      </c>
      <c r="B90" s="2333">
        <f t="shared" si="2"/>
        <v>30585</v>
      </c>
      <c r="C90" s="2317">
        <f>SUM(C91:C98)</f>
        <v>12128</v>
      </c>
      <c r="D90" s="2317">
        <f>SUM(D91:D98)</f>
        <v>7685</v>
      </c>
      <c r="E90" s="2317">
        <f>SUM(E91:E98)</f>
        <v>6652</v>
      </c>
      <c r="F90" s="2317">
        <f>SUM(F91:F98)</f>
        <v>4120</v>
      </c>
      <c r="G90" s="2319" t="s">
        <v>1877</v>
      </c>
      <c r="H90" s="156"/>
      <c r="I90" s="2357"/>
    </row>
    <row r="91" spans="1:13" ht="15">
      <c r="A91" s="2384" t="s">
        <v>1983</v>
      </c>
      <c r="B91" s="2373">
        <f t="shared" si="2"/>
        <v>11875</v>
      </c>
      <c r="C91" s="2234">
        <v>5973</v>
      </c>
      <c r="D91" s="2234">
        <v>2731</v>
      </c>
      <c r="E91" s="2234">
        <v>1673</v>
      </c>
      <c r="F91" s="2234">
        <v>1498</v>
      </c>
      <c r="G91" s="2335" t="s">
        <v>915</v>
      </c>
      <c r="H91" s="156"/>
    </row>
    <row r="92" spans="1:13" ht="15">
      <c r="A92" s="2379" t="s">
        <v>2136</v>
      </c>
      <c r="B92" s="2373">
        <f t="shared" si="2"/>
        <v>10129</v>
      </c>
      <c r="C92" s="2234">
        <v>3995</v>
      </c>
      <c r="D92" s="2234">
        <v>2874</v>
      </c>
      <c r="E92" s="2234">
        <v>2086</v>
      </c>
      <c r="F92" s="2234">
        <v>1174</v>
      </c>
      <c r="G92" s="2335" t="s">
        <v>913</v>
      </c>
      <c r="H92" s="2295"/>
      <c r="I92" s="360"/>
    </row>
    <row r="93" spans="1:13" ht="15">
      <c r="A93" s="2379" t="s">
        <v>2137</v>
      </c>
      <c r="B93" s="2373">
        <f t="shared" si="2"/>
        <v>468</v>
      </c>
      <c r="C93" s="2234">
        <v>51</v>
      </c>
      <c r="D93" s="2234">
        <v>62</v>
      </c>
      <c r="E93" s="2234">
        <v>234</v>
      </c>
      <c r="F93" s="2234">
        <v>121</v>
      </c>
      <c r="G93" s="2326" t="s">
        <v>82</v>
      </c>
      <c r="H93" s="2295"/>
    </row>
    <row r="94" spans="1:13" s="2361" customFormat="1" ht="15">
      <c r="A94" s="2379" t="s">
        <v>2138</v>
      </c>
      <c r="B94" s="2373">
        <f t="shared" si="2"/>
        <v>792</v>
      </c>
      <c r="C94" s="2234">
        <v>93</v>
      </c>
      <c r="D94" s="2234">
        <v>191</v>
      </c>
      <c r="E94" s="2234">
        <v>330</v>
      </c>
      <c r="F94" s="2234">
        <v>178</v>
      </c>
      <c r="G94" s="2326" t="s">
        <v>84</v>
      </c>
      <c r="H94" s="2295"/>
      <c r="I94" s="2296"/>
      <c r="J94" s="2360"/>
      <c r="K94" s="2360"/>
      <c r="L94" s="2360"/>
      <c r="M94" s="2360"/>
    </row>
    <row r="95" spans="1:13" ht="15">
      <c r="A95" s="2379" t="s">
        <v>2139</v>
      </c>
      <c r="B95" s="2373">
        <f t="shared" si="2"/>
        <v>815</v>
      </c>
      <c r="C95" s="2234">
        <v>413</v>
      </c>
      <c r="D95" s="2234">
        <v>176</v>
      </c>
      <c r="E95" s="2234">
        <v>150</v>
      </c>
      <c r="F95" s="2234">
        <v>76</v>
      </c>
      <c r="G95" s="2326" t="s">
        <v>2142</v>
      </c>
      <c r="H95" s="2295"/>
    </row>
    <row r="96" spans="1:13" ht="15">
      <c r="A96" s="2379" t="s">
        <v>2140</v>
      </c>
      <c r="B96" s="2373">
        <f t="shared" si="2"/>
        <v>2265</v>
      </c>
      <c r="C96" s="2234">
        <v>758</v>
      </c>
      <c r="D96" s="2234">
        <v>477</v>
      </c>
      <c r="E96" s="2234">
        <v>691</v>
      </c>
      <c r="F96" s="2234">
        <v>339</v>
      </c>
      <c r="G96" s="2326" t="s">
        <v>90</v>
      </c>
      <c r="H96" s="2295"/>
    </row>
    <row r="97" spans="1:9" ht="15">
      <c r="A97" s="2379" t="s">
        <v>2141</v>
      </c>
      <c r="B97" s="2373">
        <f t="shared" si="2"/>
        <v>1320</v>
      </c>
      <c r="C97" s="2234">
        <v>258</v>
      </c>
      <c r="D97" s="2234">
        <v>179</v>
      </c>
      <c r="E97" s="2234">
        <v>663</v>
      </c>
      <c r="F97" s="2234">
        <v>220</v>
      </c>
      <c r="G97" s="2326" t="s">
        <v>92</v>
      </c>
      <c r="H97" s="2295"/>
      <c r="I97" s="2360"/>
    </row>
    <row r="98" spans="1:9" ht="15">
      <c r="A98" s="2379" t="s">
        <v>1984</v>
      </c>
      <c r="B98" s="2373">
        <f t="shared" si="2"/>
        <v>2921</v>
      </c>
      <c r="C98" s="2234">
        <v>587</v>
      </c>
      <c r="D98" s="2234">
        <v>995</v>
      </c>
      <c r="E98" s="2234">
        <v>825</v>
      </c>
      <c r="F98" s="2234">
        <v>514</v>
      </c>
      <c r="G98" s="2326" t="s">
        <v>94</v>
      </c>
      <c r="H98" s="2295"/>
    </row>
    <row r="99" spans="1:9" ht="14.25">
      <c r="A99" s="2383" t="s">
        <v>1985</v>
      </c>
      <c r="B99" s="2333">
        <f t="shared" si="2"/>
        <v>21930</v>
      </c>
      <c r="C99" s="2317">
        <f>SUM(C100:C106)</f>
        <v>7988</v>
      </c>
      <c r="D99" s="2317">
        <f>SUM(D100:D106)</f>
        <v>5328</v>
      </c>
      <c r="E99" s="2317">
        <f>SUM(E100:E106)</f>
        <v>5549</v>
      </c>
      <c r="F99" s="2317">
        <f>SUM(F100:F106)</f>
        <v>3065</v>
      </c>
      <c r="G99" s="2328" t="s">
        <v>1986</v>
      </c>
      <c r="H99" s="2295"/>
    </row>
    <row r="100" spans="1:9" ht="15">
      <c r="A100" s="2384" t="s">
        <v>1987</v>
      </c>
      <c r="B100" s="2373">
        <f t="shared" si="2"/>
        <v>9533</v>
      </c>
      <c r="C100" s="2234">
        <v>4586</v>
      </c>
      <c r="D100" s="2234">
        <v>2114</v>
      </c>
      <c r="E100" s="2234">
        <v>1877</v>
      </c>
      <c r="F100" s="2234">
        <v>956</v>
      </c>
      <c r="G100" s="2335" t="s">
        <v>1988</v>
      </c>
      <c r="H100" s="2295"/>
    </row>
    <row r="101" spans="1:9" ht="15">
      <c r="A101" s="2387" t="s">
        <v>1989</v>
      </c>
      <c r="B101" s="2373">
        <f t="shared" si="2"/>
        <v>2223</v>
      </c>
      <c r="C101" s="2234">
        <v>690</v>
      </c>
      <c r="D101" s="2234">
        <v>497</v>
      </c>
      <c r="E101" s="2234">
        <v>713</v>
      </c>
      <c r="F101" s="2234">
        <v>323</v>
      </c>
      <c r="G101" s="2326" t="s">
        <v>44</v>
      </c>
      <c r="H101" s="2295"/>
    </row>
    <row r="102" spans="1:9" ht="15">
      <c r="A102" s="2379" t="s">
        <v>1990</v>
      </c>
      <c r="B102" s="2373">
        <f t="shared" si="2"/>
        <v>822</v>
      </c>
      <c r="C102" s="2234">
        <v>109</v>
      </c>
      <c r="D102" s="2234">
        <v>173</v>
      </c>
      <c r="E102" s="2234">
        <v>285</v>
      </c>
      <c r="F102" s="2234">
        <v>255</v>
      </c>
      <c r="G102" s="2326" t="s">
        <v>46</v>
      </c>
      <c r="H102" s="2295"/>
    </row>
    <row r="103" spans="1:9" ht="15">
      <c r="A103" s="2379" t="s">
        <v>1991</v>
      </c>
      <c r="B103" s="2373">
        <f t="shared" si="2"/>
        <v>2433</v>
      </c>
      <c r="C103" s="2234">
        <v>535</v>
      </c>
      <c r="D103" s="2234">
        <v>523</v>
      </c>
      <c r="E103" s="2234">
        <v>789</v>
      </c>
      <c r="F103" s="2234">
        <v>586</v>
      </c>
      <c r="G103" s="2326" t="s">
        <v>50</v>
      </c>
      <c r="H103" s="2295"/>
    </row>
    <row r="104" spans="1:9" ht="15">
      <c r="A104" s="2379" t="s">
        <v>1992</v>
      </c>
      <c r="B104" s="2373">
        <f t="shared" si="2"/>
        <v>2035</v>
      </c>
      <c r="C104" s="2234">
        <v>398</v>
      </c>
      <c r="D104" s="2234">
        <v>1006</v>
      </c>
      <c r="E104" s="2234">
        <v>460</v>
      </c>
      <c r="F104" s="2234">
        <v>171</v>
      </c>
      <c r="G104" s="2326" t="s">
        <v>1993</v>
      </c>
      <c r="H104" s="2295"/>
    </row>
    <row r="105" spans="1:9" ht="15">
      <c r="A105" s="2379" t="s">
        <v>1994</v>
      </c>
      <c r="B105" s="2373">
        <f t="shared" si="2"/>
        <v>784</v>
      </c>
      <c r="C105" s="2234">
        <v>231</v>
      </c>
      <c r="D105" s="2234">
        <v>59</v>
      </c>
      <c r="E105" s="2234">
        <v>275</v>
      </c>
      <c r="F105" s="2234">
        <v>219</v>
      </c>
      <c r="G105" s="2326" t="s">
        <v>52</v>
      </c>
      <c r="H105" s="2295"/>
    </row>
    <row r="106" spans="1:9" ht="15">
      <c r="A106" s="2379" t="s">
        <v>1995</v>
      </c>
      <c r="B106" s="2373">
        <f t="shared" si="2"/>
        <v>4100</v>
      </c>
      <c r="C106" s="2234">
        <v>1439</v>
      </c>
      <c r="D106" s="2234">
        <v>956</v>
      </c>
      <c r="E106" s="2234">
        <v>1150</v>
      </c>
      <c r="F106" s="2234">
        <v>555</v>
      </c>
      <c r="G106" s="2326" t="s">
        <v>56</v>
      </c>
      <c r="H106" s="2295"/>
    </row>
    <row r="107" spans="1:9" ht="15">
      <c r="A107" s="2379"/>
      <c r="B107" s="2317"/>
      <c r="C107" s="2377"/>
      <c r="D107" s="2377"/>
      <c r="E107" s="2377"/>
      <c r="F107" s="2377"/>
      <c r="G107" s="428"/>
      <c r="H107" s="2295"/>
    </row>
    <row r="108" spans="1:9" ht="14.25">
      <c r="A108" s="2388" t="s">
        <v>233</v>
      </c>
      <c r="B108" s="2389">
        <f>B99+B90+B84+B76+B66+'prof 61'!B47+'prof 61'!B38+'prof 61'!B29+'prof 61'!B11+'prof 61'!B17+'prof 61'!B22+'prof 61'!B13</f>
        <v>275078</v>
      </c>
      <c r="C108" s="2390">
        <f>C99+C90+C84+C76+C66+'prof 61'!C47+'prof 61'!C38+'prof 61'!C29+'prof 61'!C11+'prof 61'!C17+'prof 61'!C22+'prof 61'!C13</f>
        <v>114636</v>
      </c>
      <c r="D108" s="2390">
        <f>D99+D90+D84+D76+D66+'prof 61'!D47+'prof 61'!D38+'prof 61'!D29+'prof 61'!D11+'prof 61'!D17+'prof 61'!D22+'prof 61'!D13</f>
        <v>70262</v>
      </c>
      <c r="E108" s="2390">
        <f>E99+E90+E84+E76+E66+'prof 61'!E47+'prof 61'!E38+'prof 61'!E29+'prof 61'!E11+'prof 61'!E17+'prof 61'!E22+'prof 61'!E13</f>
        <v>60167</v>
      </c>
      <c r="F108" s="2390">
        <f>F99+F90+F84+F76+F66+'prof 61'!F47+'prof 61'!F38+'prof 61'!F29+'prof 61'!F11+'prof 61'!F17+'prof 61'!F22+'prof 61'!F13</f>
        <v>30013</v>
      </c>
      <c r="G108" s="2342" t="s">
        <v>18</v>
      </c>
      <c r="H108" s="2391"/>
    </row>
    <row r="109" spans="1:9">
      <c r="A109" s="2392"/>
      <c r="B109" s="2393"/>
      <c r="C109" s="1399"/>
      <c r="D109" s="1399"/>
      <c r="E109" s="1399"/>
      <c r="F109" s="1399"/>
      <c r="G109" s="2295"/>
      <c r="H109" s="2295"/>
    </row>
    <row r="110" spans="1:9">
      <c r="A110" s="2291"/>
      <c r="B110" s="2307"/>
      <c r="C110" s="2293"/>
      <c r="D110" s="2293"/>
      <c r="E110" s="2293"/>
      <c r="F110" s="2293"/>
      <c r="G110" s="2394"/>
      <c r="H110" s="2295"/>
    </row>
    <row r="111" spans="1:9">
      <c r="A111" s="2291"/>
      <c r="B111" s="2307"/>
      <c r="C111" s="2293"/>
      <c r="D111" s="2293"/>
      <c r="E111" s="2293"/>
      <c r="F111" s="2293"/>
      <c r="G111" s="2394"/>
      <c r="H111" s="2295"/>
    </row>
    <row r="112" spans="1:9">
      <c r="A112" s="2291"/>
      <c r="B112" s="2307"/>
      <c r="C112" s="2293"/>
      <c r="D112" s="2293"/>
      <c r="E112" s="2293"/>
      <c r="F112" s="2293"/>
      <c r="G112" s="2394"/>
      <c r="H112" s="2295"/>
    </row>
    <row r="113" spans="1:8">
      <c r="A113" s="2291"/>
      <c r="B113" s="2307"/>
      <c r="C113" s="2293"/>
      <c r="D113" s="2293"/>
      <c r="E113" s="2293"/>
      <c r="F113" s="2293"/>
      <c r="G113" s="2394"/>
      <c r="H113" s="2295"/>
    </row>
    <row r="114" spans="1:8">
      <c r="A114" s="35" t="s">
        <v>25</v>
      </c>
      <c r="B114" s="35"/>
      <c r="C114" s="35"/>
      <c r="D114" s="2395"/>
      <c r="E114" s="2395"/>
      <c r="F114" s="2395"/>
      <c r="G114" s="36" t="s">
        <v>26</v>
      </c>
      <c r="H114" s="2396"/>
    </row>
    <row r="115" spans="1:8">
      <c r="A115" s="2397" t="s">
        <v>1856</v>
      </c>
      <c r="B115" s="2395"/>
      <c r="C115" s="2395"/>
      <c r="D115" s="2395"/>
      <c r="E115" s="2395"/>
      <c r="F115" s="2395"/>
      <c r="G115" s="2398" t="s">
        <v>1857</v>
      </c>
      <c r="H115" s="2396"/>
    </row>
    <row r="116" spans="1:8">
      <c r="G116" s="2362"/>
    </row>
    <row r="117" spans="1:8">
      <c r="G117" s="2362"/>
    </row>
    <row r="118" spans="1:8">
      <c r="G118" s="2362"/>
    </row>
    <row r="119" spans="1:8">
      <c r="G119" s="2362"/>
    </row>
    <row r="120" spans="1:8">
      <c r="G120" s="2362"/>
    </row>
    <row r="121" spans="1:8">
      <c r="G121" s="2362"/>
    </row>
    <row r="122" spans="1:8">
      <c r="G122" s="2362"/>
    </row>
    <row r="123" spans="1:8">
      <c r="G123" s="2362"/>
    </row>
    <row r="124" spans="1:8">
      <c r="G124" s="2362"/>
    </row>
    <row r="125" spans="1:8">
      <c r="G125" s="2363"/>
    </row>
    <row r="126" spans="1:8">
      <c r="G126" s="2362"/>
    </row>
    <row r="127" spans="1:8">
      <c r="G127" s="2362"/>
    </row>
    <row r="128" spans="1:8">
      <c r="G128" s="2362"/>
    </row>
    <row r="129" spans="7:7">
      <c r="G129" s="2362"/>
    </row>
    <row r="130" spans="7:7">
      <c r="G130" s="2362"/>
    </row>
    <row r="131" spans="7:7">
      <c r="G131" s="2362"/>
    </row>
    <row r="132" spans="7:7">
      <c r="G132" s="2362"/>
    </row>
    <row r="133" spans="7:7">
      <c r="G133" s="2362"/>
    </row>
    <row r="134" spans="7:7">
      <c r="G134" s="2362"/>
    </row>
    <row r="135" spans="7:7">
      <c r="G135" s="2362"/>
    </row>
    <row r="136" spans="7:7">
      <c r="G136" s="2362"/>
    </row>
    <row r="137" spans="7:7">
      <c r="G137" s="2362"/>
    </row>
    <row r="138" spans="7:7">
      <c r="G138" s="2362"/>
    </row>
    <row r="139" spans="7:7">
      <c r="G139" s="2362"/>
    </row>
    <row r="140" spans="7:7">
      <c r="G140" s="2362"/>
    </row>
    <row r="141" spans="7:7">
      <c r="G141" s="2362"/>
    </row>
    <row r="142" spans="7:7">
      <c r="G142" s="2362"/>
    </row>
    <row r="143" spans="7:7">
      <c r="G143" s="2362"/>
    </row>
    <row r="144" spans="7:7">
      <c r="G144" s="2362"/>
    </row>
    <row r="145" spans="7:7">
      <c r="G145" s="2362"/>
    </row>
    <row r="146" spans="7:7">
      <c r="G146" s="2362"/>
    </row>
    <row r="147" spans="7:7">
      <c r="G147" s="2362"/>
    </row>
    <row r="148" spans="7:7">
      <c r="G148" s="2362"/>
    </row>
    <row r="149" spans="7:7">
      <c r="G149" s="2362"/>
    </row>
    <row r="150" spans="7:7">
      <c r="G150" s="2362"/>
    </row>
    <row r="151" spans="7:7">
      <c r="G151" s="2362"/>
    </row>
    <row r="152" spans="7:7">
      <c r="G152" s="2362"/>
    </row>
    <row r="153" spans="7:7">
      <c r="G153" s="2362"/>
    </row>
    <row r="154" spans="7:7">
      <c r="G154" s="2362"/>
    </row>
    <row r="155" spans="7:7">
      <c r="G155" s="2362"/>
    </row>
    <row r="156" spans="7:7">
      <c r="G156" s="2362"/>
    </row>
    <row r="157" spans="7:7">
      <c r="G157" s="2362"/>
    </row>
    <row r="158" spans="7:7">
      <c r="G158" s="2362"/>
    </row>
    <row r="159" spans="7:7">
      <c r="G159" s="2362"/>
    </row>
    <row r="160" spans="7:7">
      <c r="G160" s="2362"/>
    </row>
    <row r="161" spans="7:7">
      <c r="G161" s="2362"/>
    </row>
    <row r="162" spans="7:7">
      <c r="G162" s="2362"/>
    </row>
    <row r="163" spans="7:7">
      <c r="G163" s="2362"/>
    </row>
    <row r="164" spans="7:7">
      <c r="G164" s="2362"/>
    </row>
    <row r="165" spans="7:7">
      <c r="G165" s="2362"/>
    </row>
    <row r="166" spans="7:7">
      <c r="G166" s="2362"/>
    </row>
    <row r="167" spans="7:7">
      <c r="G167" s="2362"/>
    </row>
    <row r="168" spans="7:7">
      <c r="G168" s="2362"/>
    </row>
    <row r="170" spans="7:7">
      <c r="G170" s="2362"/>
    </row>
  </sheetData>
  <mergeCells count="4">
    <mergeCell ref="E3:G3"/>
    <mergeCell ref="E4:G4"/>
    <mergeCell ref="E58:G58"/>
    <mergeCell ref="E59:G59"/>
  </mergeCells>
  <pageMargins left="0.78740157480314965" right="0.6640625" top="1.1811023622047245" bottom="0.98425196850393704" header="0.51181102362204722" footer="0.51181102362204722"/>
  <pageSetup paperSize="9" scale="75" orientation="portrait" r:id="rId1"/>
  <headerFooter alignWithMargins="0"/>
  <rowBreaks count="1" manualBreakCount="1">
    <brk id="5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sheetPr syncVertical="1" syncRef="A1">
    <tabColor rgb="FF7030A0"/>
  </sheetPr>
  <dimension ref="A1:AW184"/>
  <sheetViews>
    <sheetView showGridLines="0" view="pageLayout" workbookViewId="0">
      <selection activeCell="G30" sqref="G30"/>
    </sheetView>
  </sheetViews>
  <sheetFormatPr baseColWidth="10" defaultColWidth="11" defaultRowHeight="12.75"/>
  <cols>
    <col min="1" max="1" width="29.42578125" style="2404" customWidth="1"/>
    <col min="2" max="2" width="7.7109375" style="2404" customWidth="1"/>
    <col min="3" max="3" width="7.85546875" style="2404" customWidth="1"/>
    <col min="4" max="4" width="7.28515625" style="2404" customWidth="1"/>
    <col min="5" max="5" width="7.85546875" style="2404" customWidth="1"/>
    <col min="6" max="7" width="8.85546875" style="2404" customWidth="1"/>
    <col min="8" max="8" width="6.42578125" style="2404" customWidth="1"/>
    <col min="9" max="9" width="8" style="2404" customWidth="1"/>
    <col min="10" max="10" width="6.7109375" style="2404" customWidth="1"/>
    <col min="11" max="11" width="8.42578125" style="2404" customWidth="1"/>
    <col min="12" max="12" width="23.85546875" style="2404" customWidth="1"/>
    <col min="13" max="13" width="7.7109375" style="2404" customWidth="1"/>
    <col min="14" max="16" width="8.7109375" style="2404" customWidth="1"/>
    <col min="17" max="17" width="28.7109375" style="2404" customWidth="1"/>
    <col min="18" max="18" width="20.7109375" style="2404" customWidth="1"/>
    <col min="19" max="21" width="9.7109375" style="2404" customWidth="1"/>
    <col min="22" max="27" width="7.7109375" style="2404" customWidth="1"/>
    <col min="28" max="34" width="7.7109375" style="2405" customWidth="1"/>
    <col min="35" max="35" width="4.140625" style="2405" customWidth="1"/>
    <col min="36" max="39" width="9.85546875" style="2405" customWidth="1"/>
    <col min="40" max="40" width="4.140625" style="2405" customWidth="1"/>
    <col min="41" max="44" width="9.85546875" style="2405" customWidth="1"/>
    <col min="45" max="45" width="4.140625" style="2405" customWidth="1"/>
    <col min="46" max="49" width="9.85546875" style="2405" customWidth="1"/>
    <col min="50" max="254" width="11" style="2405"/>
    <col min="255" max="255" width="20.28515625" style="2405" customWidth="1"/>
    <col min="256" max="256" width="7.7109375" style="2405" customWidth="1"/>
    <col min="257" max="259" width="7.85546875" style="2405" customWidth="1"/>
    <col min="260" max="260" width="7.28515625" style="2405" customWidth="1"/>
    <col min="261" max="261" width="7.85546875" style="2405" customWidth="1"/>
    <col min="262" max="263" width="8.85546875" style="2405" customWidth="1"/>
    <col min="264" max="264" width="6.42578125" style="2405" customWidth="1"/>
    <col min="265" max="265" width="8" style="2405" customWidth="1"/>
    <col min="266" max="266" width="6.7109375" style="2405" customWidth="1"/>
    <col min="267" max="267" width="8.42578125" style="2405" customWidth="1"/>
    <col min="268" max="268" width="17.140625" style="2405" customWidth="1"/>
    <col min="269" max="269" width="7.7109375" style="2405" customWidth="1"/>
    <col min="270" max="272" width="8.7109375" style="2405" customWidth="1"/>
    <col min="273" max="273" width="28.7109375" style="2405" customWidth="1"/>
    <col min="274" max="274" width="20.7109375" style="2405" customWidth="1"/>
    <col min="275" max="277" width="9.7109375" style="2405" customWidth="1"/>
    <col min="278" max="290" width="7.7109375" style="2405" customWidth="1"/>
    <col min="291" max="291" width="4.140625" style="2405" customWidth="1"/>
    <col min="292" max="295" width="9.85546875" style="2405" customWidth="1"/>
    <col min="296" max="296" width="4.140625" style="2405" customWidth="1"/>
    <col min="297" max="300" width="9.85546875" style="2405" customWidth="1"/>
    <col min="301" max="301" width="4.140625" style="2405" customWidth="1"/>
    <col min="302" max="305" width="9.85546875" style="2405" customWidth="1"/>
    <col min="306" max="510" width="11" style="2405"/>
    <col min="511" max="511" width="20.28515625" style="2405" customWidth="1"/>
    <col min="512" max="512" width="7.7109375" style="2405" customWidth="1"/>
    <col min="513" max="515" width="7.85546875" style="2405" customWidth="1"/>
    <col min="516" max="516" width="7.28515625" style="2405" customWidth="1"/>
    <col min="517" max="517" width="7.85546875" style="2405" customWidth="1"/>
    <col min="518" max="519" width="8.85546875" style="2405" customWidth="1"/>
    <col min="520" max="520" width="6.42578125" style="2405" customWidth="1"/>
    <col min="521" max="521" width="8" style="2405" customWidth="1"/>
    <col min="522" max="522" width="6.7109375" style="2405" customWidth="1"/>
    <col min="523" max="523" width="8.42578125" style="2405" customWidth="1"/>
    <col min="524" max="524" width="17.140625" style="2405" customWidth="1"/>
    <col min="525" max="525" width="7.7109375" style="2405" customWidth="1"/>
    <col min="526" max="528" width="8.7109375" style="2405" customWidth="1"/>
    <col min="529" max="529" width="28.7109375" style="2405" customWidth="1"/>
    <col min="530" max="530" width="20.7109375" style="2405" customWidth="1"/>
    <col min="531" max="533" width="9.7109375" style="2405" customWidth="1"/>
    <col min="534" max="546" width="7.7109375" style="2405" customWidth="1"/>
    <col min="547" max="547" width="4.140625" style="2405" customWidth="1"/>
    <col min="548" max="551" width="9.85546875" style="2405" customWidth="1"/>
    <col min="552" max="552" width="4.140625" style="2405" customWidth="1"/>
    <col min="553" max="556" width="9.85546875" style="2405" customWidth="1"/>
    <col min="557" max="557" width="4.140625" style="2405" customWidth="1"/>
    <col min="558" max="561" width="9.85546875" style="2405" customWidth="1"/>
    <col min="562" max="766" width="11" style="2405"/>
    <col min="767" max="767" width="20.28515625" style="2405" customWidth="1"/>
    <col min="768" max="768" width="7.7109375" style="2405" customWidth="1"/>
    <col min="769" max="771" width="7.85546875" style="2405" customWidth="1"/>
    <col min="772" max="772" width="7.28515625" style="2405" customWidth="1"/>
    <col min="773" max="773" width="7.85546875" style="2405" customWidth="1"/>
    <col min="774" max="775" width="8.85546875" style="2405" customWidth="1"/>
    <col min="776" max="776" width="6.42578125" style="2405" customWidth="1"/>
    <col min="777" max="777" width="8" style="2405" customWidth="1"/>
    <col min="778" max="778" width="6.7109375" style="2405" customWidth="1"/>
    <col min="779" max="779" width="8.42578125" style="2405" customWidth="1"/>
    <col min="780" max="780" width="17.140625" style="2405" customWidth="1"/>
    <col min="781" max="781" width="7.7109375" style="2405" customWidth="1"/>
    <col min="782" max="784" width="8.7109375" style="2405" customWidth="1"/>
    <col min="785" max="785" width="28.7109375" style="2405" customWidth="1"/>
    <col min="786" max="786" width="20.7109375" style="2405" customWidth="1"/>
    <col min="787" max="789" width="9.7109375" style="2405" customWidth="1"/>
    <col min="790" max="802" width="7.7109375" style="2405" customWidth="1"/>
    <col min="803" max="803" width="4.140625" style="2405" customWidth="1"/>
    <col min="804" max="807" width="9.85546875" style="2405" customWidth="1"/>
    <col min="808" max="808" width="4.140625" style="2405" customWidth="1"/>
    <col min="809" max="812" width="9.85546875" style="2405" customWidth="1"/>
    <col min="813" max="813" width="4.140625" style="2405" customWidth="1"/>
    <col min="814" max="817" width="9.85546875" style="2405" customWidth="1"/>
    <col min="818" max="1022" width="11" style="2405"/>
    <col min="1023" max="1023" width="20.28515625" style="2405" customWidth="1"/>
    <col min="1024" max="1024" width="7.7109375" style="2405" customWidth="1"/>
    <col min="1025" max="1027" width="7.85546875" style="2405" customWidth="1"/>
    <col min="1028" max="1028" width="7.28515625" style="2405" customWidth="1"/>
    <col min="1029" max="1029" width="7.85546875" style="2405" customWidth="1"/>
    <col min="1030" max="1031" width="8.85546875" style="2405" customWidth="1"/>
    <col min="1032" max="1032" width="6.42578125" style="2405" customWidth="1"/>
    <col min="1033" max="1033" width="8" style="2405" customWidth="1"/>
    <col min="1034" max="1034" width="6.7109375" style="2405" customWidth="1"/>
    <col min="1035" max="1035" width="8.42578125" style="2405" customWidth="1"/>
    <col min="1036" max="1036" width="17.140625" style="2405" customWidth="1"/>
    <col min="1037" max="1037" width="7.7109375" style="2405" customWidth="1"/>
    <col min="1038" max="1040" width="8.7109375" style="2405" customWidth="1"/>
    <col min="1041" max="1041" width="28.7109375" style="2405" customWidth="1"/>
    <col min="1042" max="1042" width="20.7109375" style="2405" customWidth="1"/>
    <col min="1043" max="1045" width="9.7109375" style="2405" customWidth="1"/>
    <col min="1046" max="1058" width="7.7109375" style="2405" customWidth="1"/>
    <col min="1059" max="1059" width="4.140625" style="2405" customWidth="1"/>
    <col min="1060" max="1063" width="9.85546875" style="2405" customWidth="1"/>
    <col min="1064" max="1064" width="4.140625" style="2405" customWidth="1"/>
    <col min="1065" max="1068" width="9.85546875" style="2405" customWidth="1"/>
    <col min="1069" max="1069" width="4.140625" style="2405" customWidth="1"/>
    <col min="1070" max="1073" width="9.85546875" style="2405" customWidth="1"/>
    <col min="1074" max="1278" width="11" style="2405"/>
    <col min="1279" max="1279" width="20.28515625" style="2405" customWidth="1"/>
    <col min="1280" max="1280" width="7.7109375" style="2405" customWidth="1"/>
    <col min="1281" max="1283" width="7.85546875" style="2405" customWidth="1"/>
    <col min="1284" max="1284" width="7.28515625" style="2405" customWidth="1"/>
    <col min="1285" max="1285" width="7.85546875" style="2405" customWidth="1"/>
    <col min="1286" max="1287" width="8.85546875" style="2405" customWidth="1"/>
    <col min="1288" max="1288" width="6.42578125" style="2405" customWidth="1"/>
    <col min="1289" max="1289" width="8" style="2405" customWidth="1"/>
    <col min="1290" max="1290" width="6.7109375" style="2405" customWidth="1"/>
    <col min="1291" max="1291" width="8.42578125" style="2405" customWidth="1"/>
    <col min="1292" max="1292" width="17.140625" style="2405" customWidth="1"/>
    <col min="1293" max="1293" width="7.7109375" style="2405" customWidth="1"/>
    <col min="1294" max="1296" width="8.7109375" style="2405" customWidth="1"/>
    <col min="1297" max="1297" width="28.7109375" style="2405" customWidth="1"/>
    <col min="1298" max="1298" width="20.7109375" style="2405" customWidth="1"/>
    <col min="1299" max="1301" width="9.7109375" style="2405" customWidth="1"/>
    <col min="1302" max="1314" width="7.7109375" style="2405" customWidth="1"/>
    <col min="1315" max="1315" width="4.140625" style="2405" customWidth="1"/>
    <col min="1316" max="1319" width="9.85546875" style="2405" customWidth="1"/>
    <col min="1320" max="1320" width="4.140625" style="2405" customWidth="1"/>
    <col min="1321" max="1324" width="9.85546875" style="2405" customWidth="1"/>
    <col min="1325" max="1325" width="4.140625" style="2405" customWidth="1"/>
    <col min="1326" max="1329" width="9.85546875" style="2405" customWidth="1"/>
    <col min="1330" max="1534" width="11" style="2405"/>
    <col min="1535" max="1535" width="20.28515625" style="2405" customWidth="1"/>
    <col min="1536" max="1536" width="7.7109375" style="2405" customWidth="1"/>
    <col min="1537" max="1539" width="7.85546875" style="2405" customWidth="1"/>
    <col min="1540" max="1540" width="7.28515625" style="2405" customWidth="1"/>
    <col min="1541" max="1541" width="7.85546875" style="2405" customWidth="1"/>
    <col min="1542" max="1543" width="8.85546875" style="2405" customWidth="1"/>
    <col min="1544" max="1544" width="6.42578125" style="2405" customWidth="1"/>
    <col min="1545" max="1545" width="8" style="2405" customWidth="1"/>
    <col min="1546" max="1546" width="6.7109375" style="2405" customWidth="1"/>
    <col min="1547" max="1547" width="8.42578125" style="2405" customWidth="1"/>
    <col min="1548" max="1548" width="17.140625" style="2405" customWidth="1"/>
    <col min="1549" max="1549" width="7.7109375" style="2405" customWidth="1"/>
    <col min="1550" max="1552" width="8.7109375" style="2405" customWidth="1"/>
    <col min="1553" max="1553" width="28.7109375" style="2405" customWidth="1"/>
    <col min="1554" max="1554" width="20.7109375" style="2405" customWidth="1"/>
    <col min="1555" max="1557" width="9.7109375" style="2405" customWidth="1"/>
    <col min="1558" max="1570" width="7.7109375" style="2405" customWidth="1"/>
    <col min="1571" max="1571" width="4.140625" style="2405" customWidth="1"/>
    <col min="1572" max="1575" width="9.85546875" style="2405" customWidth="1"/>
    <col min="1576" max="1576" width="4.140625" style="2405" customWidth="1"/>
    <col min="1577" max="1580" width="9.85546875" style="2405" customWidth="1"/>
    <col min="1581" max="1581" width="4.140625" style="2405" customWidth="1"/>
    <col min="1582" max="1585" width="9.85546875" style="2405" customWidth="1"/>
    <col min="1586" max="1790" width="11" style="2405"/>
    <col min="1791" max="1791" width="20.28515625" style="2405" customWidth="1"/>
    <col min="1792" max="1792" width="7.7109375" style="2405" customWidth="1"/>
    <col min="1793" max="1795" width="7.85546875" style="2405" customWidth="1"/>
    <col min="1796" max="1796" width="7.28515625" style="2405" customWidth="1"/>
    <col min="1797" max="1797" width="7.85546875" style="2405" customWidth="1"/>
    <col min="1798" max="1799" width="8.85546875" style="2405" customWidth="1"/>
    <col min="1800" max="1800" width="6.42578125" style="2405" customWidth="1"/>
    <col min="1801" max="1801" width="8" style="2405" customWidth="1"/>
    <col min="1802" max="1802" width="6.7109375" style="2405" customWidth="1"/>
    <col min="1803" max="1803" width="8.42578125" style="2405" customWidth="1"/>
    <col min="1804" max="1804" width="17.140625" style="2405" customWidth="1"/>
    <col min="1805" max="1805" width="7.7109375" style="2405" customWidth="1"/>
    <col min="1806" max="1808" width="8.7109375" style="2405" customWidth="1"/>
    <col min="1809" max="1809" width="28.7109375" style="2405" customWidth="1"/>
    <col min="1810" max="1810" width="20.7109375" style="2405" customWidth="1"/>
    <col min="1811" max="1813" width="9.7109375" style="2405" customWidth="1"/>
    <col min="1814" max="1826" width="7.7109375" style="2405" customWidth="1"/>
    <col min="1827" max="1827" width="4.140625" style="2405" customWidth="1"/>
    <col min="1828" max="1831" width="9.85546875" style="2405" customWidth="1"/>
    <col min="1832" max="1832" width="4.140625" style="2405" customWidth="1"/>
    <col min="1833" max="1836" width="9.85546875" style="2405" customWidth="1"/>
    <col min="1837" max="1837" width="4.140625" style="2405" customWidth="1"/>
    <col min="1838" max="1841" width="9.85546875" style="2405" customWidth="1"/>
    <col min="1842" max="2046" width="11" style="2405"/>
    <col min="2047" max="2047" width="20.28515625" style="2405" customWidth="1"/>
    <col min="2048" max="2048" width="7.7109375" style="2405" customWidth="1"/>
    <col min="2049" max="2051" width="7.85546875" style="2405" customWidth="1"/>
    <col min="2052" max="2052" width="7.28515625" style="2405" customWidth="1"/>
    <col min="2053" max="2053" width="7.85546875" style="2405" customWidth="1"/>
    <col min="2054" max="2055" width="8.85546875" style="2405" customWidth="1"/>
    <col min="2056" max="2056" width="6.42578125" style="2405" customWidth="1"/>
    <col min="2057" max="2057" width="8" style="2405" customWidth="1"/>
    <col min="2058" max="2058" width="6.7109375" style="2405" customWidth="1"/>
    <col min="2059" max="2059" width="8.42578125" style="2405" customWidth="1"/>
    <col min="2060" max="2060" width="17.140625" style="2405" customWidth="1"/>
    <col min="2061" max="2061" width="7.7109375" style="2405" customWidth="1"/>
    <col min="2062" max="2064" width="8.7109375" style="2405" customWidth="1"/>
    <col min="2065" max="2065" width="28.7109375" style="2405" customWidth="1"/>
    <col min="2066" max="2066" width="20.7109375" style="2405" customWidth="1"/>
    <col min="2067" max="2069" width="9.7109375" style="2405" customWidth="1"/>
    <col min="2070" max="2082" width="7.7109375" style="2405" customWidth="1"/>
    <col min="2083" max="2083" width="4.140625" style="2405" customWidth="1"/>
    <col min="2084" max="2087" width="9.85546875" style="2405" customWidth="1"/>
    <col min="2088" max="2088" width="4.140625" style="2405" customWidth="1"/>
    <col min="2089" max="2092" width="9.85546875" style="2405" customWidth="1"/>
    <col min="2093" max="2093" width="4.140625" style="2405" customWidth="1"/>
    <col min="2094" max="2097" width="9.85546875" style="2405" customWidth="1"/>
    <col min="2098" max="2302" width="11" style="2405"/>
    <col min="2303" max="2303" width="20.28515625" style="2405" customWidth="1"/>
    <col min="2304" max="2304" width="7.7109375" style="2405" customWidth="1"/>
    <col min="2305" max="2307" width="7.85546875" style="2405" customWidth="1"/>
    <col min="2308" max="2308" width="7.28515625" style="2405" customWidth="1"/>
    <col min="2309" max="2309" width="7.85546875" style="2405" customWidth="1"/>
    <col min="2310" max="2311" width="8.85546875" style="2405" customWidth="1"/>
    <col min="2312" max="2312" width="6.42578125" style="2405" customWidth="1"/>
    <col min="2313" max="2313" width="8" style="2405" customWidth="1"/>
    <col min="2314" max="2314" width="6.7109375" style="2405" customWidth="1"/>
    <col min="2315" max="2315" width="8.42578125" style="2405" customWidth="1"/>
    <col min="2316" max="2316" width="17.140625" style="2405" customWidth="1"/>
    <col min="2317" max="2317" width="7.7109375" style="2405" customWidth="1"/>
    <col min="2318" max="2320" width="8.7109375" style="2405" customWidth="1"/>
    <col min="2321" max="2321" width="28.7109375" style="2405" customWidth="1"/>
    <col min="2322" max="2322" width="20.7109375" style="2405" customWidth="1"/>
    <col min="2323" max="2325" width="9.7109375" style="2405" customWidth="1"/>
    <col min="2326" max="2338" width="7.7109375" style="2405" customWidth="1"/>
    <col min="2339" max="2339" width="4.140625" style="2405" customWidth="1"/>
    <col min="2340" max="2343" width="9.85546875" style="2405" customWidth="1"/>
    <col min="2344" max="2344" width="4.140625" style="2405" customWidth="1"/>
    <col min="2345" max="2348" width="9.85546875" style="2405" customWidth="1"/>
    <col min="2349" max="2349" width="4.140625" style="2405" customWidth="1"/>
    <col min="2350" max="2353" width="9.85546875" style="2405" customWidth="1"/>
    <col min="2354" max="2558" width="11" style="2405"/>
    <col min="2559" max="2559" width="20.28515625" style="2405" customWidth="1"/>
    <col min="2560" max="2560" width="7.7109375" style="2405" customWidth="1"/>
    <col min="2561" max="2563" width="7.85546875" style="2405" customWidth="1"/>
    <col min="2564" max="2564" width="7.28515625" style="2405" customWidth="1"/>
    <col min="2565" max="2565" width="7.85546875" style="2405" customWidth="1"/>
    <col min="2566" max="2567" width="8.85546875" style="2405" customWidth="1"/>
    <col min="2568" max="2568" width="6.42578125" style="2405" customWidth="1"/>
    <col min="2569" max="2569" width="8" style="2405" customWidth="1"/>
    <col min="2570" max="2570" width="6.7109375" style="2405" customWidth="1"/>
    <col min="2571" max="2571" width="8.42578125" style="2405" customWidth="1"/>
    <col min="2572" max="2572" width="17.140625" style="2405" customWidth="1"/>
    <col min="2573" max="2573" width="7.7109375" style="2405" customWidth="1"/>
    <col min="2574" max="2576" width="8.7109375" style="2405" customWidth="1"/>
    <col min="2577" max="2577" width="28.7109375" style="2405" customWidth="1"/>
    <col min="2578" max="2578" width="20.7109375" style="2405" customWidth="1"/>
    <col min="2579" max="2581" width="9.7109375" style="2405" customWidth="1"/>
    <col min="2582" max="2594" width="7.7109375" style="2405" customWidth="1"/>
    <col min="2595" max="2595" width="4.140625" style="2405" customWidth="1"/>
    <col min="2596" max="2599" width="9.85546875" style="2405" customWidth="1"/>
    <col min="2600" max="2600" width="4.140625" style="2405" customWidth="1"/>
    <col min="2601" max="2604" width="9.85546875" style="2405" customWidth="1"/>
    <col min="2605" max="2605" width="4.140625" style="2405" customWidth="1"/>
    <col min="2606" max="2609" width="9.85546875" style="2405" customWidth="1"/>
    <col min="2610" max="2814" width="11" style="2405"/>
    <col min="2815" max="2815" width="20.28515625" style="2405" customWidth="1"/>
    <col min="2816" max="2816" width="7.7109375" style="2405" customWidth="1"/>
    <col min="2817" max="2819" width="7.85546875" style="2405" customWidth="1"/>
    <col min="2820" max="2820" width="7.28515625" style="2405" customWidth="1"/>
    <col min="2821" max="2821" width="7.85546875" style="2405" customWidth="1"/>
    <col min="2822" max="2823" width="8.85546875" style="2405" customWidth="1"/>
    <col min="2824" max="2824" width="6.42578125" style="2405" customWidth="1"/>
    <col min="2825" max="2825" width="8" style="2405" customWidth="1"/>
    <col min="2826" max="2826" width="6.7109375" style="2405" customWidth="1"/>
    <col min="2827" max="2827" width="8.42578125" style="2405" customWidth="1"/>
    <col min="2828" max="2828" width="17.140625" style="2405" customWidth="1"/>
    <col min="2829" max="2829" width="7.7109375" style="2405" customWidth="1"/>
    <col min="2830" max="2832" width="8.7109375" style="2405" customWidth="1"/>
    <col min="2833" max="2833" width="28.7109375" style="2405" customWidth="1"/>
    <col min="2834" max="2834" width="20.7109375" style="2405" customWidth="1"/>
    <col min="2835" max="2837" width="9.7109375" style="2405" customWidth="1"/>
    <col min="2838" max="2850" width="7.7109375" style="2405" customWidth="1"/>
    <col min="2851" max="2851" width="4.140625" style="2405" customWidth="1"/>
    <col min="2852" max="2855" width="9.85546875" style="2405" customWidth="1"/>
    <col min="2856" max="2856" width="4.140625" style="2405" customWidth="1"/>
    <col min="2857" max="2860" width="9.85546875" style="2405" customWidth="1"/>
    <col min="2861" max="2861" width="4.140625" style="2405" customWidth="1"/>
    <col min="2862" max="2865" width="9.85546875" style="2405" customWidth="1"/>
    <col min="2866" max="3070" width="11" style="2405"/>
    <col min="3071" max="3071" width="20.28515625" style="2405" customWidth="1"/>
    <col min="3072" max="3072" width="7.7109375" style="2405" customWidth="1"/>
    <col min="3073" max="3075" width="7.85546875" style="2405" customWidth="1"/>
    <col min="3076" max="3076" width="7.28515625" style="2405" customWidth="1"/>
    <col min="3077" max="3077" width="7.85546875" style="2405" customWidth="1"/>
    <col min="3078" max="3079" width="8.85546875" style="2405" customWidth="1"/>
    <col min="3080" max="3080" width="6.42578125" style="2405" customWidth="1"/>
    <col min="3081" max="3081" width="8" style="2405" customWidth="1"/>
    <col min="3082" max="3082" width="6.7109375" style="2405" customWidth="1"/>
    <col min="3083" max="3083" width="8.42578125" style="2405" customWidth="1"/>
    <col min="3084" max="3084" width="17.140625" style="2405" customWidth="1"/>
    <col min="3085" max="3085" width="7.7109375" style="2405" customWidth="1"/>
    <col min="3086" max="3088" width="8.7109375" style="2405" customWidth="1"/>
    <col min="3089" max="3089" width="28.7109375" style="2405" customWidth="1"/>
    <col min="3090" max="3090" width="20.7109375" style="2405" customWidth="1"/>
    <col min="3091" max="3093" width="9.7109375" style="2405" customWidth="1"/>
    <col min="3094" max="3106" width="7.7109375" style="2405" customWidth="1"/>
    <col min="3107" max="3107" width="4.140625" style="2405" customWidth="1"/>
    <col min="3108" max="3111" width="9.85546875" style="2405" customWidth="1"/>
    <col min="3112" max="3112" width="4.140625" style="2405" customWidth="1"/>
    <col min="3113" max="3116" width="9.85546875" style="2405" customWidth="1"/>
    <col min="3117" max="3117" width="4.140625" style="2405" customWidth="1"/>
    <col min="3118" max="3121" width="9.85546875" style="2405" customWidth="1"/>
    <col min="3122" max="3326" width="11" style="2405"/>
    <col min="3327" max="3327" width="20.28515625" style="2405" customWidth="1"/>
    <col min="3328" max="3328" width="7.7109375" style="2405" customWidth="1"/>
    <col min="3329" max="3331" width="7.85546875" style="2405" customWidth="1"/>
    <col min="3332" max="3332" width="7.28515625" style="2405" customWidth="1"/>
    <col min="3333" max="3333" width="7.85546875" style="2405" customWidth="1"/>
    <col min="3334" max="3335" width="8.85546875" style="2405" customWidth="1"/>
    <col min="3336" max="3336" width="6.42578125" style="2405" customWidth="1"/>
    <col min="3337" max="3337" width="8" style="2405" customWidth="1"/>
    <col min="3338" max="3338" width="6.7109375" style="2405" customWidth="1"/>
    <col min="3339" max="3339" width="8.42578125" style="2405" customWidth="1"/>
    <col min="3340" max="3340" width="17.140625" style="2405" customWidth="1"/>
    <col min="3341" max="3341" width="7.7109375" style="2405" customWidth="1"/>
    <col min="3342" max="3344" width="8.7109375" style="2405" customWidth="1"/>
    <col min="3345" max="3345" width="28.7109375" style="2405" customWidth="1"/>
    <col min="3346" max="3346" width="20.7109375" style="2405" customWidth="1"/>
    <col min="3347" max="3349" width="9.7109375" style="2405" customWidth="1"/>
    <col min="3350" max="3362" width="7.7109375" style="2405" customWidth="1"/>
    <col min="3363" max="3363" width="4.140625" style="2405" customWidth="1"/>
    <col min="3364" max="3367" width="9.85546875" style="2405" customWidth="1"/>
    <col min="3368" max="3368" width="4.140625" style="2405" customWidth="1"/>
    <col min="3369" max="3372" width="9.85546875" style="2405" customWidth="1"/>
    <col min="3373" max="3373" width="4.140625" style="2405" customWidth="1"/>
    <col min="3374" max="3377" width="9.85546875" style="2405" customWidth="1"/>
    <col min="3378" max="3582" width="11" style="2405"/>
    <col min="3583" max="3583" width="20.28515625" style="2405" customWidth="1"/>
    <col min="3584" max="3584" width="7.7109375" style="2405" customWidth="1"/>
    <col min="3585" max="3587" width="7.85546875" style="2405" customWidth="1"/>
    <col min="3588" max="3588" width="7.28515625" style="2405" customWidth="1"/>
    <col min="3589" max="3589" width="7.85546875" style="2405" customWidth="1"/>
    <col min="3590" max="3591" width="8.85546875" style="2405" customWidth="1"/>
    <col min="3592" max="3592" width="6.42578125" style="2405" customWidth="1"/>
    <col min="3593" max="3593" width="8" style="2405" customWidth="1"/>
    <col min="3594" max="3594" width="6.7109375" style="2405" customWidth="1"/>
    <col min="3595" max="3595" width="8.42578125" style="2405" customWidth="1"/>
    <col min="3596" max="3596" width="17.140625" style="2405" customWidth="1"/>
    <col min="3597" max="3597" width="7.7109375" style="2405" customWidth="1"/>
    <col min="3598" max="3600" width="8.7109375" style="2405" customWidth="1"/>
    <col min="3601" max="3601" width="28.7109375" style="2405" customWidth="1"/>
    <col min="3602" max="3602" width="20.7109375" style="2405" customWidth="1"/>
    <col min="3603" max="3605" width="9.7109375" style="2405" customWidth="1"/>
    <col min="3606" max="3618" width="7.7109375" style="2405" customWidth="1"/>
    <col min="3619" max="3619" width="4.140625" style="2405" customWidth="1"/>
    <col min="3620" max="3623" width="9.85546875" style="2405" customWidth="1"/>
    <col min="3624" max="3624" width="4.140625" style="2405" customWidth="1"/>
    <col min="3625" max="3628" width="9.85546875" style="2405" customWidth="1"/>
    <col min="3629" max="3629" width="4.140625" style="2405" customWidth="1"/>
    <col min="3630" max="3633" width="9.85546875" style="2405" customWidth="1"/>
    <col min="3634" max="3838" width="11" style="2405"/>
    <col min="3839" max="3839" width="20.28515625" style="2405" customWidth="1"/>
    <col min="3840" max="3840" width="7.7109375" style="2405" customWidth="1"/>
    <col min="3841" max="3843" width="7.85546875" style="2405" customWidth="1"/>
    <col min="3844" max="3844" width="7.28515625" style="2405" customWidth="1"/>
    <col min="3845" max="3845" width="7.85546875" style="2405" customWidth="1"/>
    <col min="3846" max="3847" width="8.85546875" style="2405" customWidth="1"/>
    <col min="3848" max="3848" width="6.42578125" style="2405" customWidth="1"/>
    <col min="3849" max="3849" width="8" style="2405" customWidth="1"/>
    <col min="3850" max="3850" width="6.7109375" style="2405" customWidth="1"/>
    <col min="3851" max="3851" width="8.42578125" style="2405" customWidth="1"/>
    <col min="3852" max="3852" width="17.140625" style="2405" customWidth="1"/>
    <col min="3853" max="3853" width="7.7109375" style="2405" customWidth="1"/>
    <col min="3854" max="3856" width="8.7109375" style="2405" customWidth="1"/>
    <col min="3857" max="3857" width="28.7109375" style="2405" customWidth="1"/>
    <col min="3858" max="3858" width="20.7109375" style="2405" customWidth="1"/>
    <col min="3859" max="3861" width="9.7109375" style="2405" customWidth="1"/>
    <col min="3862" max="3874" width="7.7109375" style="2405" customWidth="1"/>
    <col min="3875" max="3875" width="4.140625" style="2405" customWidth="1"/>
    <col min="3876" max="3879" width="9.85546875" style="2405" customWidth="1"/>
    <col min="3880" max="3880" width="4.140625" style="2405" customWidth="1"/>
    <col min="3881" max="3884" width="9.85546875" style="2405" customWidth="1"/>
    <col min="3885" max="3885" width="4.140625" style="2405" customWidth="1"/>
    <col min="3886" max="3889" width="9.85546875" style="2405" customWidth="1"/>
    <col min="3890" max="4094" width="11" style="2405"/>
    <col min="4095" max="4095" width="20.28515625" style="2405" customWidth="1"/>
    <col min="4096" max="4096" width="7.7109375" style="2405" customWidth="1"/>
    <col min="4097" max="4099" width="7.85546875" style="2405" customWidth="1"/>
    <col min="4100" max="4100" width="7.28515625" style="2405" customWidth="1"/>
    <col min="4101" max="4101" width="7.85546875" style="2405" customWidth="1"/>
    <col min="4102" max="4103" width="8.85546875" style="2405" customWidth="1"/>
    <col min="4104" max="4104" width="6.42578125" style="2405" customWidth="1"/>
    <col min="4105" max="4105" width="8" style="2405" customWidth="1"/>
    <col min="4106" max="4106" width="6.7109375" style="2405" customWidth="1"/>
    <col min="4107" max="4107" width="8.42578125" style="2405" customWidth="1"/>
    <col min="4108" max="4108" width="17.140625" style="2405" customWidth="1"/>
    <col min="4109" max="4109" width="7.7109375" style="2405" customWidth="1"/>
    <col min="4110" max="4112" width="8.7109375" style="2405" customWidth="1"/>
    <col min="4113" max="4113" width="28.7109375" style="2405" customWidth="1"/>
    <col min="4114" max="4114" width="20.7109375" style="2405" customWidth="1"/>
    <col min="4115" max="4117" width="9.7109375" style="2405" customWidth="1"/>
    <col min="4118" max="4130" width="7.7109375" style="2405" customWidth="1"/>
    <col min="4131" max="4131" width="4.140625" style="2405" customWidth="1"/>
    <col min="4132" max="4135" width="9.85546875" style="2405" customWidth="1"/>
    <col min="4136" max="4136" width="4.140625" style="2405" customWidth="1"/>
    <col min="4137" max="4140" width="9.85546875" style="2405" customWidth="1"/>
    <col min="4141" max="4141" width="4.140625" style="2405" customWidth="1"/>
    <col min="4142" max="4145" width="9.85546875" style="2405" customWidth="1"/>
    <col min="4146" max="4350" width="11" style="2405"/>
    <col min="4351" max="4351" width="20.28515625" style="2405" customWidth="1"/>
    <col min="4352" max="4352" width="7.7109375" style="2405" customWidth="1"/>
    <col min="4353" max="4355" width="7.85546875" style="2405" customWidth="1"/>
    <col min="4356" max="4356" width="7.28515625" style="2405" customWidth="1"/>
    <col min="4357" max="4357" width="7.85546875" style="2405" customWidth="1"/>
    <col min="4358" max="4359" width="8.85546875" style="2405" customWidth="1"/>
    <col min="4360" max="4360" width="6.42578125" style="2405" customWidth="1"/>
    <col min="4361" max="4361" width="8" style="2405" customWidth="1"/>
    <col min="4362" max="4362" width="6.7109375" style="2405" customWidth="1"/>
    <col min="4363" max="4363" width="8.42578125" style="2405" customWidth="1"/>
    <col min="4364" max="4364" width="17.140625" style="2405" customWidth="1"/>
    <col min="4365" max="4365" width="7.7109375" style="2405" customWidth="1"/>
    <col min="4366" max="4368" width="8.7109375" style="2405" customWidth="1"/>
    <col min="4369" max="4369" width="28.7109375" style="2405" customWidth="1"/>
    <col min="4370" max="4370" width="20.7109375" style="2405" customWidth="1"/>
    <col min="4371" max="4373" width="9.7109375" style="2405" customWidth="1"/>
    <col min="4374" max="4386" width="7.7109375" style="2405" customWidth="1"/>
    <col min="4387" max="4387" width="4.140625" style="2405" customWidth="1"/>
    <col min="4388" max="4391" width="9.85546875" style="2405" customWidth="1"/>
    <col min="4392" max="4392" width="4.140625" style="2405" customWidth="1"/>
    <col min="4393" max="4396" width="9.85546875" style="2405" customWidth="1"/>
    <col min="4397" max="4397" width="4.140625" style="2405" customWidth="1"/>
    <col min="4398" max="4401" width="9.85546875" style="2405" customWidth="1"/>
    <col min="4402" max="4606" width="11" style="2405"/>
    <col min="4607" max="4607" width="20.28515625" style="2405" customWidth="1"/>
    <col min="4608" max="4608" width="7.7109375" style="2405" customWidth="1"/>
    <col min="4609" max="4611" width="7.85546875" style="2405" customWidth="1"/>
    <col min="4612" max="4612" width="7.28515625" style="2405" customWidth="1"/>
    <col min="4613" max="4613" width="7.85546875" style="2405" customWidth="1"/>
    <col min="4614" max="4615" width="8.85546875" style="2405" customWidth="1"/>
    <col min="4616" max="4616" width="6.42578125" style="2405" customWidth="1"/>
    <col min="4617" max="4617" width="8" style="2405" customWidth="1"/>
    <col min="4618" max="4618" width="6.7109375" style="2405" customWidth="1"/>
    <col min="4619" max="4619" width="8.42578125" style="2405" customWidth="1"/>
    <col min="4620" max="4620" width="17.140625" style="2405" customWidth="1"/>
    <col min="4621" max="4621" width="7.7109375" style="2405" customWidth="1"/>
    <col min="4622" max="4624" width="8.7109375" style="2405" customWidth="1"/>
    <col min="4625" max="4625" width="28.7109375" style="2405" customWidth="1"/>
    <col min="4626" max="4626" width="20.7109375" style="2405" customWidth="1"/>
    <col min="4627" max="4629" width="9.7109375" style="2405" customWidth="1"/>
    <col min="4630" max="4642" width="7.7109375" style="2405" customWidth="1"/>
    <col min="4643" max="4643" width="4.140625" style="2405" customWidth="1"/>
    <col min="4644" max="4647" width="9.85546875" style="2405" customWidth="1"/>
    <col min="4648" max="4648" width="4.140625" style="2405" customWidth="1"/>
    <col min="4649" max="4652" width="9.85546875" style="2405" customWidth="1"/>
    <col min="4653" max="4653" width="4.140625" style="2405" customWidth="1"/>
    <col min="4654" max="4657" width="9.85546875" style="2405" customWidth="1"/>
    <col min="4658" max="4862" width="11" style="2405"/>
    <col min="4863" max="4863" width="20.28515625" style="2405" customWidth="1"/>
    <col min="4864" max="4864" width="7.7109375" style="2405" customWidth="1"/>
    <col min="4865" max="4867" width="7.85546875" style="2405" customWidth="1"/>
    <col min="4868" max="4868" width="7.28515625" style="2405" customWidth="1"/>
    <col min="4869" max="4869" width="7.85546875" style="2405" customWidth="1"/>
    <col min="4870" max="4871" width="8.85546875" style="2405" customWidth="1"/>
    <col min="4872" max="4872" width="6.42578125" style="2405" customWidth="1"/>
    <col min="4873" max="4873" width="8" style="2405" customWidth="1"/>
    <col min="4874" max="4874" width="6.7109375" style="2405" customWidth="1"/>
    <col min="4875" max="4875" width="8.42578125" style="2405" customWidth="1"/>
    <col min="4876" max="4876" width="17.140625" style="2405" customWidth="1"/>
    <col min="4877" max="4877" width="7.7109375" style="2405" customWidth="1"/>
    <col min="4878" max="4880" width="8.7109375" style="2405" customWidth="1"/>
    <col min="4881" max="4881" width="28.7109375" style="2405" customWidth="1"/>
    <col min="4882" max="4882" width="20.7109375" style="2405" customWidth="1"/>
    <col min="4883" max="4885" width="9.7109375" style="2405" customWidth="1"/>
    <col min="4886" max="4898" width="7.7109375" style="2405" customWidth="1"/>
    <col min="4899" max="4899" width="4.140625" style="2405" customWidth="1"/>
    <col min="4900" max="4903" width="9.85546875" style="2405" customWidth="1"/>
    <col min="4904" max="4904" width="4.140625" style="2405" customWidth="1"/>
    <col min="4905" max="4908" width="9.85546875" style="2405" customWidth="1"/>
    <col min="4909" max="4909" width="4.140625" style="2405" customWidth="1"/>
    <col min="4910" max="4913" width="9.85546875" style="2405" customWidth="1"/>
    <col min="4914" max="5118" width="11" style="2405"/>
    <col min="5119" max="5119" width="20.28515625" style="2405" customWidth="1"/>
    <col min="5120" max="5120" width="7.7109375" style="2405" customWidth="1"/>
    <col min="5121" max="5123" width="7.85546875" style="2405" customWidth="1"/>
    <col min="5124" max="5124" width="7.28515625" style="2405" customWidth="1"/>
    <col min="5125" max="5125" width="7.85546875" style="2405" customWidth="1"/>
    <col min="5126" max="5127" width="8.85546875" style="2405" customWidth="1"/>
    <col min="5128" max="5128" width="6.42578125" style="2405" customWidth="1"/>
    <col min="5129" max="5129" width="8" style="2405" customWidth="1"/>
    <col min="5130" max="5130" width="6.7109375" style="2405" customWidth="1"/>
    <col min="5131" max="5131" width="8.42578125" style="2405" customWidth="1"/>
    <col min="5132" max="5132" width="17.140625" style="2405" customWidth="1"/>
    <col min="5133" max="5133" width="7.7109375" style="2405" customWidth="1"/>
    <col min="5134" max="5136" width="8.7109375" style="2405" customWidth="1"/>
    <col min="5137" max="5137" width="28.7109375" style="2405" customWidth="1"/>
    <col min="5138" max="5138" width="20.7109375" style="2405" customWidth="1"/>
    <col min="5139" max="5141" width="9.7109375" style="2405" customWidth="1"/>
    <col min="5142" max="5154" width="7.7109375" style="2405" customWidth="1"/>
    <col min="5155" max="5155" width="4.140625" style="2405" customWidth="1"/>
    <col min="5156" max="5159" width="9.85546875" style="2405" customWidth="1"/>
    <col min="5160" max="5160" width="4.140625" style="2405" customWidth="1"/>
    <col min="5161" max="5164" width="9.85546875" style="2405" customWidth="1"/>
    <col min="5165" max="5165" width="4.140625" style="2405" customWidth="1"/>
    <col min="5166" max="5169" width="9.85546875" style="2405" customWidth="1"/>
    <col min="5170" max="5374" width="11" style="2405"/>
    <col min="5375" max="5375" width="20.28515625" style="2405" customWidth="1"/>
    <col min="5376" max="5376" width="7.7109375" style="2405" customWidth="1"/>
    <col min="5377" max="5379" width="7.85546875" style="2405" customWidth="1"/>
    <col min="5380" max="5380" width="7.28515625" style="2405" customWidth="1"/>
    <col min="5381" max="5381" width="7.85546875" style="2405" customWidth="1"/>
    <col min="5382" max="5383" width="8.85546875" style="2405" customWidth="1"/>
    <col min="5384" max="5384" width="6.42578125" style="2405" customWidth="1"/>
    <col min="5385" max="5385" width="8" style="2405" customWidth="1"/>
    <col min="5386" max="5386" width="6.7109375" style="2405" customWidth="1"/>
    <col min="5387" max="5387" width="8.42578125" style="2405" customWidth="1"/>
    <col min="5388" max="5388" width="17.140625" style="2405" customWidth="1"/>
    <col min="5389" max="5389" width="7.7109375" style="2405" customWidth="1"/>
    <col min="5390" max="5392" width="8.7109375" style="2405" customWidth="1"/>
    <col min="5393" max="5393" width="28.7109375" style="2405" customWidth="1"/>
    <col min="5394" max="5394" width="20.7109375" style="2405" customWidth="1"/>
    <col min="5395" max="5397" width="9.7109375" style="2405" customWidth="1"/>
    <col min="5398" max="5410" width="7.7109375" style="2405" customWidth="1"/>
    <col min="5411" max="5411" width="4.140625" style="2405" customWidth="1"/>
    <col min="5412" max="5415" width="9.85546875" style="2405" customWidth="1"/>
    <col min="5416" max="5416" width="4.140625" style="2405" customWidth="1"/>
    <col min="5417" max="5420" width="9.85546875" style="2405" customWidth="1"/>
    <col min="5421" max="5421" width="4.140625" style="2405" customWidth="1"/>
    <col min="5422" max="5425" width="9.85546875" style="2405" customWidth="1"/>
    <col min="5426" max="5630" width="11" style="2405"/>
    <col min="5631" max="5631" width="20.28515625" style="2405" customWidth="1"/>
    <col min="5632" max="5632" width="7.7109375" style="2405" customWidth="1"/>
    <col min="5633" max="5635" width="7.85546875" style="2405" customWidth="1"/>
    <col min="5636" max="5636" width="7.28515625" style="2405" customWidth="1"/>
    <col min="5637" max="5637" width="7.85546875" style="2405" customWidth="1"/>
    <col min="5638" max="5639" width="8.85546875" style="2405" customWidth="1"/>
    <col min="5640" max="5640" width="6.42578125" style="2405" customWidth="1"/>
    <col min="5641" max="5641" width="8" style="2405" customWidth="1"/>
    <col min="5642" max="5642" width="6.7109375" style="2405" customWidth="1"/>
    <col min="5643" max="5643" width="8.42578125" style="2405" customWidth="1"/>
    <col min="5644" max="5644" width="17.140625" style="2405" customWidth="1"/>
    <col min="5645" max="5645" width="7.7109375" style="2405" customWidth="1"/>
    <col min="5646" max="5648" width="8.7109375" style="2405" customWidth="1"/>
    <col min="5649" max="5649" width="28.7109375" style="2405" customWidth="1"/>
    <col min="5650" max="5650" width="20.7109375" style="2405" customWidth="1"/>
    <col min="5651" max="5653" width="9.7109375" style="2405" customWidth="1"/>
    <col min="5654" max="5666" width="7.7109375" style="2405" customWidth="1"/>
    <col min="5667" max="5667" width="4.140625" style="2405" customWidth="1"/>
    <col min="5668" max="5671" width="9.85546875" style="2405" customWidth="1"/>
    <col min="5672" max="5672" width="4.140625" style="2405" customWidth="1"/>
    <col min="5673" max="5676" width="9.85546875" style="2405" customWidth="1"/>
    <col min="5677" max="5677" width="4.140625" style="2405" customWidth="1"/>
    <col min="5678" max="5681" width="9.85546875" style="2405" customWidth="1"/>
    <col min="5682" max="5886" width="11" style="2405"/>
    <col min="5887" max="5887" width="20.28515625" style="2405" customWidth="1"/>
    <col min="5888" max="5888" width="7.7109375" style="2405" customWidth="1"/>
    <col min="5889" max="5891" width="7.85546875" style="2405" customWidth="1"/>
    <col min="5892" max="5892" width="7.28515625" style="2405" customWidth="1"/>
    <col min="5893" max="5893" width="7.85546875" style="2405" customWidth="1"/>
    <col min="5894" max="5895" width="8.85546875" style="2405" customWidth="1"/>
    <col min="5896" max="5896" width="6.42578125" style="2405" customWidth="1"/>
    <col min="5897" max="5897" width="8" style="2405" customWidth="1"/>
    <col min="5898" max="5898" width="6.7109375" style="2405" customWidth="1"/>
    <col min="5899" max="5899" width="8.42578125" style="2405" customWidth="1"/>
    <col min="5900" max="5900" width="17.140625" style="2405" customWidth="1"/>
    <col min="5901" max="5901" width="7.7109375" style="2405" customWidth="1"/>
    <col min="5902" max="5904" width="8.7109375" style="2405" customWidth="1"/>
    <col min="5905" max="5905" width="28.7109375" style="2405" customWidth="1"/>
    <col min="5906" max="5906" width="20.7109375" style="2405" customWidth="1"/>
    <col min="5907" max="5909" width="9.7109375" style="2405" customWidth="1"/>
    <col min="5910" max="5922" width="7.7109375" style="2405" customWidth="1"/>
    <col min="5923" max="5923" width="4.140625" style="2405" customWidth="1"/>
    <col min="5924" max="5927" width="9.85546875" style="2405" customWidth="1"/>
    <col min="5928" max="5928" width="4.140625" style="2405" customWidth="1"/>
    <col min="5929" max="5932" width="9.85546875" style="2405" customWidth="1"/>
    <col min="5933" max="5933" width="4.140625" style="2405" customWidth="1"/>
    <col min="5934" max="5937" width="9.85546875" style="2405" customWidth="1"/>
    <col min="5938" max="6142" width="11" style="2405"/>
    <col min="6143" max="6143" width="20.28515625" style="2405" customWidth="1"/>
    <col min="6144" max="6144" width="7.7109375" style="2405" customWidth="1"/>
    <col min="6145" max="6147" width="7.85546875" style="2405" customWidth="1"/>
    <col min="6148" max="6148" width="7.28515625" style="2405" customWidth="1"/>
    <col min="6149" max="6149" width="7.85546875" style="2405" customWidth="1"/>
    <col min="6150" max="6151" width="8.85546875" style="2405" customWidth="1"/>
    <col min="6152" max="6152" width="6.42578125" style="2405" customWidth="1"/>
    <col min="6153" max="6153" width="8" style="2405" customWidth="1"/>
    <col min="6154" max="6154" width="6.7109375" style="2405" customWidth="1"/>
    <col min="6155" max="6155" width="8.42578125" style="2405" customWidth="1"/>
    <col min="6156" max="6156" width="17.140625" style="2405" customWidth="1"/>
    <col min="6157" max="6157" width="7.7109375" style="2405" customWidth="1"/>
    <col min="6158" max="6160" width="8.7109375" style="2405" customWidth="1"/>
    <col min="6161" max="6161" width="28.7109375" style="2405" customWidth="1"/>
    <col min="6162" max="6162" width="20.7109375" style="2405" customWidth="1"/>
    <col min="6163" max="6165" width="9.7109375" style="2405" customWidth="1"/>
    <col min="6166" max="6178" width="7.7109375" style="2405" customWidth="1"/>
    <col min="6179" max="6179" width="4.140625" style="2405" customWidth="1"/>
    <col min="6180" max="6183" width="9.85546875" style="2405" customWidth="1"/>
    <col min="6184" max="6184" width="4.140625" style="2405" customWidth="1"/>
    <col min="6185" max="6188" width="9.85546875" style="2405" customWidth="1"/>
    <col min="6189" max="6189" width="4.140625" style="2405" customWidth="1"/>
    <col min="6190" max="6193" width="9.85546875" style="2405" customWidth="1"/>
    <col min="6194" max="6398" width="11" style="2405"/>
    <col min="6399" max="6399" width="20.28515625" style="2405" customWidth="1"/>
    <col min="6400" max="6400" width="7.7109375" style="2405" customWidth="1"/>
    <col min="6401" max="6403" width="7.85546875" style="2405" customWidth="1"/>
    <col min="6404" max="6404" width="7.28515625" style="2405" customWidth="1"/>
    <col min="6405" max="6405" width="7.85546875" style="2405" customWidth="1"/>
    <col min="6406" max="6407" width="8.85546875" style="2405" customWidth="1"/>
    <col min="6408" max="6408" width="6.42578125" style="2405" customWidth="1"/>
    <col min="6409" max="6409" width="8" style="2405" customWidth="1"/>
    <col min="6410" max="6410" width="6.7109375" style="2405" customWidth="1"/>
    <col min="6411" max="6411" width="8.42578125" style="2405" customWidth="1"/>
    <col min="6412" max="6412" width="17.140625" style="2405" customWidth="1"/>
    <col min="6413" max="6413" width="7.7109375" style="2405" customWidth="1"/>
    <col min="6414" max="6416" width="8.7109375" style="2405" customWidth="1"/>
    <col min="6417" max="6417" width="28.7109375" style="2405" customWidth="1"/>
    <col min="6418" max="6418" width="20.7109375" style="2405" customWidth="1"/>
    <col min="6419" max="6421" width="9.7109375" style="2405" customWidth="1"/>
    <col min="6422" max="6434" width="7.7109375" style="2405" customWidth="1"/>
    <col min="6435" max="6435" width="4.140625" style="2405" customWidth="1"/>
    <col min="6436" max="6439" width="9.85546875" style="2405" customWidth="1"/>
    <col min="6440" max="6440" width="4.140625" style="2405" customWidth="1"/>
    <col min="6441" max="6444" width="9.85546875" style="2405" customWidth="1"/>
    <col min="6445" max="6445" width="4.140625" style="2405" customWidth="1"/>
    <col min="6446" max="6449" width="9.85546875" style="2405" customWidth="1"/>
    <col min="6450" max="6654" width="11" style="2405"/>
    <col min="6655" max="6655" width="20.28515625" style="2405" customWidth="1"/>
    <col min="6656" max="6656" width="7.7109375" style="2405" customWidth="1"/>
    <col min="6657" max="6659" width="7.85546875" style="2405" customWidth="1"/>
    <col min="6660" max="6660" width="7.28515625" style="2405" customWidth="1"/>
    <col min="6661" max="6661" width="7.85546875" style="2405" customWidth="1"/>
    <col min="6662" max="6663" width="8.85546875" style="2405" customWidth="1"/>
    <col min="6664" max="6664" width="6.42578125" style="2405" customWidth="1"/>
    <col min="6665" max="6665" width="8" style="2405" customWidth="1"/>
    <col min="6666" max="6666" width="6.7109375" style="2405" customWidth="1"/>
    <col min="6667" max="6667" width="8.42578125" style="2405" customWidth="1"/>
    <col min="6668" max="6668" width="17.140625" style="2405" customWidth="1"/>
    <col min="6669" max="6669" width="7.7109375" style="2405" customWidth="1"/>
    <col min="6670" max="6672" width="8.7109375" style="2405" customWidth="1"/>
    <col min="6673" max="6673" width="28.7109375" style="2405" customWidth="1"/>
    <col min="6674" max="6674" width="20.7109375" style="2405" customWidth="1"/>
    <col min="6675" max="6677" width="9.7109375" style="2405" customWidth="1"/>
    <col min="6678" max="6690" width="7.7109375" style="2405" customWidth="1"/>
    <col min="6691" max="6691" width="4.140625" style="2405" customWidth="1"/>
    <col min="6692" max="6695" width="9.85546875" style="2405" customWidth="1"/>
    <col min="6696" max="6696" width="4.140625" style="2405" customWidth="1"/>
    <col min="6697" max="6700" width="9.85546875" style="2405" customWidth="1"/>
    <col min="6701" max="6701" width="4.140625" style="2405" customWidth="1"/>
    <col min="6702" max="6705" width="9.85546875" style="2405" customWidth="1"/>
    <col min="6706" max="6910" width="11" style="2405"/>
    <col min="6911" max="6911" width="20.28515625" style="2405" customWidth="1"/>
    <col min="6912" max="6912" width="7.7109375" style="2405" customWidth="1"/>
    <col min="6913" max="6915" width="7.85546875" style="2405" customWidth="1"/>
    <col min="6916" max="6916" width="7.28515625" style="2405" customWidth="1"/>
    <col min="6917" max="6917" width="7.85546875" style="2405" customWidth="1"/>
    <col min="6918" max="6919" width="8.85546875" style="2405" customWidth="1"/>
    <col min="6920" max="6920" width="6.42578125" style="2405" customWidth="1"/>
    <col min="6921" max="6921" width="8" style="2405" customWidth="1"/>
    <col min="6922" max="6922" width="6.7109375" style="2405" customWidth="1"/>
    <col min="6923" max="6923" width="8.42578125" style="2405" customWidth="1"/>
    <col min="6924" max="6924" width="17.140625" style="2405" customWidth="1"/>
    <col min="6925" max="6925" width="7.7109375" style="2405" customWidth="1"/>
    <col min="6926" max="6928" width="8.7109375" style="2405" customWidth="1"/>
    <col min="6929" max="6929" width="28.7109375" style="2405" customWidth="1"/>
    <col min="6930" max="6930" width="20.7109375" style="2405" customWidth="1"/>
    <col min="6931" max="6933" width="9.7109375" style="2405" customWidth="1"/>
    <col min="6934" max="6946" width="7.7109375" style="2405" customWidth="1"/>
    <col min="6947" max="6947" width="4.140625" style="2405" customWidth="1"/>
    <col min="6948" max="6951" width="9.85546875" style="2405" customWidth="1"/>
    <col min="6952" max="6952" width="4.140625" style="2405" customWidth="1"/>
    <col min="6953" max="6956" width="9.85546875" style="2405" customWidth="1"/>
    <col min="6957" max="6957" width="4.140625" style="2405" customWidth="1"/>
    <col min="6958" max="6961" width="9.85546875" style="2405" customWidth="1"/>
    <col min="6962" max="7166" width="11" style="2405"/>
    <col min="7167" max="7167" width="20.28515625" style="2405" customWidth="1"/>
    <col min="7168" max="7168" width="7.7109375" style="2405" customWidth="1"/>
    <col min="7169" max="7171" width="7.85546875" style="2405" customWidth="1"/>
    <col min="7172" max="7172" width="7.28515625" style="2405" customWidth="1"/>
    <col min="7173" max="7173" width="7.85546875" style="2405" customWidth="1"/>
    <col min="7174" max="7175" width="8.85546875" style="2405" customWidth="1"/>
    <col min="7176" max="7176" width="6.42578125" style="2405" customWidth="1"/>
    <col min="7177" max="7177" width="8" style="2405" customWidth="1"/>
    <col min="7178" max="7178" width="6.7109375" style="2405" customWidth="1"/>
    <col min="7179" max="7179" width="8.42578125" style="2405" customWidth="1"/>
    <col min="7180" max="7180" width="17.140625" style="2405" customWidth="1"/>
    <col min="7181" max="7181" width="7.7109375" style="2405" customWidth="1"/>
    <col min="7182" max="7184" width="8.7109375" style="2405" customWidth="1"/>
    <col min="7185" max="7185" width="28.7109375" style="2405" customWidth="1"/>
    <col min="7186" max="7186" width="20.7109375" style="2405" customWidth="1"/>
    <col min="7187" max="7189" width="9.7109375" style="2405" customWidth="1"/>
    <col min="7190" max="7202" width="7.7109375" style="2405" customWidth="1"/>
    <col min="7203" max="7203" width="4.140625" style="2405" customWidth="1"/>
    <col min="7204" max="7207" width="9.85546875" style="2405" customWidth="1"/>
    <col min="7208" max="7208" width="4.140625" style="2405" customWidth="1"/>
    <col min="7209" max="7212" width="9.85546875" style="2405" customWidth="1"/>
    <col min="7213" max="7213" width="4.140625" style="2405" customWidth="1"/>
    <col min="7214" max="7217" width="9.85546875" style="2405" customWidth="1"/>
    <col min="7218" max="7422" width="11" style="2405"/>
    <col min="7423" max="7423" width="20.28515625" style="2405" customWidth="1"/>
    <col min="7424" max="7424" width="7.7109375" style="2405" customWidth="1"/>
    <col min="7425" max="7427" width="7.85546875" style="2405" customWidth="1"/>
    <col min="7428" max="7428" width="7.28515625" style="2405" customWidth="1"/>
    <col min="7429" max="7429" width="7.85546875" style="2405" customWidth="1"/>
    <col min="7430" max="7431" width="8.85546875" style="2405" customWidth="1"/>
    <col min="7432" max="7432" width="6.42578125" style="2405" customWidth="1"/>
    <col min="7433" max="7433" width="8" style="2405" customWidth="1"/>
    <col min="7434" max="7434" width="6.7109375" style="2405" customWidth="1"/>
    <col min="7435" max="7435" width="8.42578125" style="2405" customWidth="1"/>
    <col min="7436" max="7436" width="17.140625" style="2405" customWidth="1"/>
    <col min="7437" max="7437" width="7.7109375" style="2405" customWidth="1"/>
    <col min="7438" max="7440" width="8.7109375" style="2405" customWidth="1"/>
    <col min="7441" max="7441" width="28.7109375" style="2405" customWidth="1"/>
    <col min="7442" max="7442" width="20.7109375" style="2405" customWidth="1"/>
    <col min="7443" max="7445" width="9.7109375" style="2405" customWidth="1"/>
    <col min="7446" max="7458" width="7.7109375" style="2405" customWidth="1"/>
    <col min="7459" max="7459" width="4.140625" style="2405" customWidth="1"/>
    <col min="7460" max="7463" width="9.85546875" style="2405" customWidth="1"/>
    <col min="7464" max="7464" width="4.140625" style="2405" customWidth="1"/>
    <col min="7465" max="7468" width="9.85546875" style="2405" customWidth="1"/>
    <col min="7469" max="7469" width="4.140625" style="2405" customWidth="1"/>
    <col min="7470" max="7473" width="9.85546875" style="2405" customWidth="1"/>
    <col min="7474" max="7678" width="11" style="2405"/>
    <col min="7679" max="7679" width="20.28515625" style="2405" customWidth="1"/>
    <col min="7680" max="7680" width="7.7109375" style="2405" customWidth="1"/>
    <col min="7681" max="7683" width="7.85546875" style="2405" customWidth="1"/>
    <col min="7684" max="7684" width="7.28515625" style="2405" customWidth="1"/>
    <col min="7685" max="7685" width="7.85546875" style="2405" customWidth="1"/>
    <col min="7686" max="7687" width="8.85546875" style="2405" customWidth="1"/>
    <col min="7688" max="7688" width="6.42578125" style="2405" customWidth="1"/>
    <col min="7689" max="7689" width="8" style="2405" customWidth="1"/>
    <col min="7690" max="7690" width="6.7109375" style="2405" customWidth="1"/>
    <col min="7691" max="7691" width="8.42578125" style="2405" customWidth="1"/>
    <col min="7692" max="7692" width="17.140625" style="2405" customWidth="1"/>
    <col min="7693" max="7693" width="7.7109375" style="2405" customWidth="1"/>
    <col min="7694" max="7696" width="8.7109375" style="2405" customWidth="1"/>
    <col min="7697" max="7697" width="28.7109375" style="2405" customWidth="1"/>
    <col min="7698" max="7698" width="20.7109375" style="2405" customWidth="1"/>
    <col min="7699" max="7701" width="9.7109375" style="2405" customWidth="1"/>
    <col min="7702" max="7714" width="7.7109375" style="2405" customWidth="1"/>
    <col min="7715" max="7715" width="4.140625" style="2405" customWidth="1"/>
    <col min="7716" max="7719" width="9.85546875" style="2405" customWidth="1"/>
    <col min="7720" max="7720" width="4.140625" style="2405" customWidth="1"/>
    <col min="7721" max="7724" width="9.85546875" style="2405" customWidth="1"/>
    <col min="7725" max="7725" width="4.140625" style="2405" customWidth="1"/>
    <col min="7726" max="7729" width="9.85546875" style="2405" customWidth="1"/>
    <col min="7730" max="7934" width="11" style="2405"/>
    <col min="7935" max="7935" width="20.28515625" style="2405" customWidth="1"/>
    <col min="7936" max="7936" width="7.7109375" style="2405" customWidth="1"/>
    <col min="7937" max="7939" width="7.85546875" style="2405" customWidth="1"/>
    <col min="7940" max="7940" width="7.28515625" style="2405" customWidth="1"/>
    <col min="7941" max="7941" width="7.85546875" style="2405" customWidth="1"/>
    <col min="7942" max="7943" width="8.85546875" style="2405" customWidth="1"/>
    <col min="7944" max="7944" width="6.42578125" style="2405" customWidth="1"/>
    <col min="7945" max="7945" width="8" style="2405" customWidth="1"/>
    <col min="7946" max="7946" width="6.7109375" style="2405" customWidth="1"/>
    <col min="7947" max="7947" width="8.42578125" style="2405" customWidth="1"/>
    <col min="7948" max="7948" width="17.140625" style="2405" customWidth="1"/>
    <col min="7949" max="7949" width="7.7109375" style="2405" customWidth="1"/>
    <col min="7950" max="7952" width="8.7109375" style="2405" customWidth="1"/>
    <col min="7953" max="7953" width="28.7109375" style="2405" customWidth="1"/>
    <col min="7954" max="7954" width="20.7109375" style="2405" customWidth="1"/>
    <col min="7955" max="7957" width="9.7109375" style="2405" customWidth="1"/>
    <col min="7958" max="7970" width="7.7109375" style="2405" customWidth="1"/>
    <col min="7971" max="7971" width="4.140625" style="2405" customWidth="1"/>
    <col min="7972" max="7975" width="9.85546875" style="2405" customWidth="1"/>
    <col min="7976" max="7976" width="4.140625" style="2405" customWidth="1"/>
    <col min="7977" max="7980" width="9.85546875" style="2405" customWidth="1"/>
    <col min="7981" max="7981" width="4.140625" style="2405" customWidth="1"/>
    <col min="7982" max="7985" width="9.85546875" style="2405" customWidth="1"/>
    <col min="7986" max="8190" width="11" style="2405"/>
    <col min="8191" max="8191" width="20.28515625" style="2405" customWidth="1"/>
    <col min="8192" max="8192" width="7.7109375" style="2405" customWidth="1"/>
    <col min="8193" max="8195" width="7.85546875" style="2405" customWidth="1"/>
    <col min="8196" max="8196" width="7.28515625" style="2405" customWidth="1"/>
    <col min="8197" max="8197" width="7.85546875" style="2405" customWidth="1"/>
    <col min="8198" max="8199" width="8.85546875" style="2405" customWidth="1"/>
    <col min="8200" max="8200" width="6.42578125" style="2405" customWidth="1"/>
    <col min="8201" max="8201" width="8" style="2405" customWidth="1"/>
    <col min="8202" max="8202" width="6.7109375" style="2405" customWidth="1"/>
    <col min="8203" max="8203" width="8.42578125" style="2405" customWidth="1"/>
    <col min="8204" max="8204" width="17.140625" style="2405" customWidth="1"/>
    <col min="8205" max="8205" width="7.7109375" style="2405" customWidth="1"/>
    <col min="8206" max="8208" width="8.7109375" style="2405" customWidth="1"/>
    <col min="8209" max="8209" width="28.7109375" style="2405" customWidth="1"/>
    <col min="8210" max="8210" width="20.7109375" style="2405" customWidth="1"/>
    <col min="8211" max="8213" width="9.7109375" style="2405" customWidth="1"/>
    <col min="8214" max="8226" width="7.7109375" style="2405" customWidth="1"/>
    <col min="8227" max="8227" width="4.140625" style="2405" customWidth="1"/>
    <col min="8228" max="8231" width="9.85546875" style="2405" customWidth="1"/>
    <col min="8232" max="8232" width="4.140625" style="2405" customWidth="1"/>
    <col min="8233" max="8236" width="9.85546875" style="2405" customWidth="1"/>
    <col min="8237" max="8237" width="4.140625" style="2405" customWidth="1"/>
    <col min="8238" max="8241" width="9.85546875" style="2405" customWidth="1"/>
    <col min="8242" max="8446" width="11" style="2405"/>
    <col min="8447" max="8447" width="20.28515625" style="2405" customWidth="1"/>
    <col min="8448" max="8448" width="7.7109375" style="2405" customWidth="1"/>
    <col min="8449" max="8451" width="7.85546875" style="2405" customWidth="1"/>
    <col min="8452" max="8452" width="7.28515625" style="2405" customWidth="1"/>
    <col min="8453" max="8453" width="7.85546875" style="2405" customWidth="1"/>
    <col min="8454" max="8455" width="8.85546875" style="2405" customWidth="1"/>
    <col min="8456" max="8456" width="6.42578125" style="2405" customWidth="1"/>
    <col min="8457" max="8457" width="8" style="2405" customWidth="1"/>
    <col min="8458" max="8458" width="6.7109375" style="2405" customWidth="1"/>
    <col min="8459" max="8459" width="8.42578125" style="2405" customWidth="1"/>
    <col min="8460" max="8460" width="17.140625" style="2405" customWidth="1"/>
    <col min="8461" max="8461" width="7.7109375" style="2405" customWidth="1"/>
    <col min="8462" max="8464" width="8.7109375" style="2405" customWidth="1"/>
    <col min="8465" max="8465" width="28.7109375" style="2405" customWidth="1"/>
    <col min="8466" max="8466" width="20.7109375" style="2405" customWidth="1"/>
    <col min="8467" max="8469" width="9.7109375" style="2405" customWidth="1"/>
    <col min="8470" max="8482" width="7.7109375" style="2405" customWidth="1"/>
    <col min="8483" max="8483" width="4.140625" style="2405" customWidth="1"/>
    <col min="8484" max="8487" width="9.85546875" style="2405" customWidth="1"/>
    <col min="8488" max="8488" width="4.140625" style="2405" customWidth="1"/>
    <col min="8489" max="8492" width="9.85546875" style="2405" customWidth="1"/>
    <col min="8493" max="8493" width="4.140625" style="2405" customWidth="1"/>
    <col min="8494" max="8497" width="9.85546875" style="2405" customWidth="1"/>
    <col min="8498" max="8702" width="11" style="2405"/>
    <col min="8703" max="8703" width="20.28515625" style="2405" customWidth="1"/>
    <col min="8704" max="8704" width="7.7109375" style="2405" customWidth="1"/>
    <col min="8705" max="8707" width="7.85546875" style="2405" customWidth="1"/>
    <col min="8708" max="8708" width="7.28515625" style="2405" customWidth="1"/>
    <col min="8709" max="8709" width="7.85546875" style="2405" customWidth="1"/>
    <col min="8710" max="8711" width="8.85546875" style="2405" customWidth="1"/>
    <col min="8712" max="8712" width="6.42578125" style="2405" customWidth="1"/>
    <col min="8713" max="8713" width="8" style="2405" customWidth="1"/>
    <col min="8714" max="8714" width="6.7109375" style="2405" customWidth="1"/>
    <col min="8715" max="8715" width="8.42578125" style="2405" customWidth="1"/>
    <col min="8716" max="8716" width="17.140625" style="2405" customWidth="1"/>
    <col min="8717" max="8717" width="7.7109375" style="2405" customWidth="1"/>
    <col min="8718" max="8720" width="8.7109375" style="2405" customWidth="1"/>
    <col min="8721" max="8721" width="28.7109375" style="2405" customWidth="1"/>
    <col min="8722" max="8722" width="20.7109375" style="2405" customWidth="1"/>
    <col min="8723" max="8725" width="9.7109375" style="2405" customWidth="1"/>
    <col min="8726" max="8738" width="7.7109375" style="2405" customWidth="1"/>
    <col min="8739" max="8739" width="4.140625" style="2405" customWidth="1"/>
    <col min="8740" max="8743" width="9.85546875" style="2405" customWidth="1"/>
    <col min="8744" max="8744" width="4.140625" style="2405" customWidth="1"/>
    <col min="8745" max="8748" width="9.85546875" style="2405" customWidth="1"/>
    <col min="8749" max="8749" width="4.140625" style="2405" customWidth="1"/>
    <col min="8750" max="8753" width="9.85546875" style="2405" customWidth="1"/>
    <col min="8754" max="8958" width="11" style="2405"/>
    <col min="8959" max="8959" width="20.28515625" style="2405" customWidth="1"/>
    <col min="8960" max="8960" width="7.7109375" style="2405" customWidth="1"/>
    <col min="8961" max="8963" width="7.85546875" style="2405" customWidth="1"/>
    <col min="8964" max="8964" width="7.28515625" style="2405" customWidth="1"/>
    <col min="8965" max="8965" width="7.85546875" style="2405" customWidth="1"/>
    <col min="8966" max="8967" width="8.85546875" style="2405" customWidth="1"/>
    <col min="8968" max="8968" width="6.42578125" style="2405" customWidth="1"/>
    <col min="8969" max="8969" width="8" style="2405" customWidth="1"/>
    <col min="8970" max="8970" width="6.7109375" style="2405" customWidth="1"/>
    <col min="8971" max="8971" width="8.42578125" style="2405" customWidth="1"/>
    <col min="8972" max="8972" width="17.140625" style="2405" customWidth="1"/>
    <col min="8973" max="8973" width="7.7109375" style="2405" customWidth="1"/>
    <col min="8974" max="8976" width="8.7109375" style="2405" customWidth="1"/>
    <col min="8977" max="8977" width="28.7109375" style="2405" customWidth="1"/>
    <col min="8978" max="8978" width="20.7109375" style="2405" customWidth="1"/>
    <col min="8979" max="8981" width="9.7109375" style="2405" customWidth="1"/>
    <col min="8982" max="8994" width="7.7109375" style="2405" customWidth="1"/>
    <col min="8995" max="8995" width="4.140625" style="2405" customWidth="1"/>
    <col min="8996" max="8999" width="9.85546875" style="2405" customWidth="1"/>
    <col min="9000" max="9000" width="4.140625" style="2405" customWidth="1"/>
    <col min="9001" max="9004" width="9.85546875" style="2405" customWidth="1"/>
    <col min="9005" max="9005" width="4.140625" style="2405" customWidth="1"/>
    <col min="9006" max="9009" width="9.85546875" style="2405" customWidth="1"/>
    <col min="9010" max="9214" width="11" style="2405"/>
    <col min="9215" max="9215" width="20.28515625" style="2405" customWidth="1"/>
    <col min="9216" max="9216" width="7.7109375" style="2405" customWidth="1"/>
    <col min="9217" max="9219" width="7.85546875" style="2405" customWidth="1"/>
    <col min="9220" max="9220" width="7.28515625" style="2405" customWidth="1"/>
    <col min="9221" max="9221" width="7.85546875" style="2405" customWidth="1"/>
    <col min="9222" max="9223" width="8.85546875" style="2405" customWidth="1"/>
    <col min="9224" max="9224" width="6.42578125" style="2405" customWidth="1"/>
    <col min="9225" max="9225" width="8" style="2405" customWidth="1"/>
    <col min="9226" max="9226" width="6.7109375" style="2405" customWidth="1"/>
    <col min="9227" max="9227" width="8.42578125" style="2405" customWidth="1"/>
    <col min="9228" max="9228" width="17.140625" style="2405" customWidth="1"/>
    <col min="9229" max="9229" width="7.7109375" style="2405" customWidth="1"/>
    <col min="9230" max="9232" width="8.7109375" style="2405" customWidth="1"/>
    <col min="9233" max="9233" width="28.7109375" style="2405" customWidth="1"/>
    <col min="9234" max="9234" width="20.7109375" style="2405" customWidth="1"/>
    <col min="9235" max="9237" width="9.7109375" style="2405" customWidth="1"/>
    <col min="9238" max="9250" width="7.7109375" style="2405" customWidth="1"/>
    <col min="9251" max="9251" width="4.140625" style="2405" customWidth="1"/>
    <col min="9252" max="9255" width="9.85546875" style="2405" customWidth="1"/>
    <col min="9256" max="9256" width="4.140625" style="2405" customWidth="1"/>
    <col min="9257" max="9260" width="9.85546875" style="2405" customWidth="1"/>
    <col min="9261" max="9261" width="4.140625" style="2405" customWidth="1"/>
    <col min="9262" max="9265" width="9.85546875" style="2405" customWidth="1"/>
    <col min="9266" max="9470" width="11" style="2405"/>
    <col min="9471" max="9471" width="20.28515625" style="2405" customWidth="1"/>
    <col min="9472" max="9472" width="7.7109375" style="2405" customWidth="1"/>
    <col min="9473" max="9475" width="7.85546875" style="2405" customWidth="1"/>
    <col min="9476" max="9476" width="7.28515625" style="2405" customWidth="1"/>
    <col min="9477" max="9477" width="7.85546875" style="2405" customWidth="1"/>
    <col min="9478" max="9479" width="8.85546875" style="2405" customWidth="1"/>
    <col min="9480" max="9480" width="6.42578125" style="2405" customWidth="1"/>
    <col min="9481" max="9481" width="8" style="2405" customWidth="1"/>
    <col min="9482" max="9482" width="6.7109375" style="2405" customWidth="1"/>
    <col min="9483" max="9483" width="8.42578125" style="2405" customWidth="1"/>
    <col min="9484" max="9484" width="17.140625" style="2405" customWidth="1"/>
    <col min="9485" max="9485" width="7.7109375" style="2405" customWidth="1"/>
    <col min="9486" max="9488" width="8.7109375" style="2405" customWidth="1"/>
    <col min="9489" max="9489" width="28.7109375" style="2405" customWidth="1"/>
    <col min="9490" max="9490" width="20.7109375" style="2405" customWidth="1"/>
    <col min="9491" max="9493" width="9.7109375" style="2405" customWidth="1"/>
    <col min="9494" max="9506" width="7.7109375" style="2405" customWidth="1"/>
    <col min="9507" max="9507" width="4.140625" style="2405" customWidth="1"/>
    <col min="9508" max="9511" width="9.85546875" style="2405" customWidth="1"/>
    <col min="9512" max="9512" width="4.140625" style="2405" customWidth="1"/>
    <col min="9513" max="9516" width="9.85546875" style="2405" customWidth="1"/>
    <col min="9517" max="9517" width="4.140625" style="2405" customWidth="1"/>
    <col min="9518" max="9521" width="9.85546875" style="2405" customWidth="1"/>
    <col min="9522" max="9726" width="11" style="2405"/>
    <col min="9727" max="9727" width="20.28515625" style="2405" customWidth="1"/>
    <col min="9728" max="9728" width="7.7109375" style="2405" customWidth="1"/>
    <col min="9729" max="9731" width="7.85546875" style="2405" customWidth="1"/>
    <col min="9732" max="9732" width="7.28515625" style="2405" customWidth="1"/>
    <col min="9733" max="9733" width="7.85546875" style="2405" customWidth="1"/>
    <col min="9734" max="9735" width="8.85546875" style="2405" customWidth="1"/>
    <col min="9736" max="9736" width="6.42578125" style="2405" customWidth="1"/>
    <col min="9737" max="9737" width="8" style="2405" customWidth="1"/>
    <col min="9738" max="9738" width="6.7109375" style="2405" customWidth="1"/>
    <col min="9739" max="9739" width="8.42578125" style="2405" customWidth="1"/>
    <col min="9740" max="9740" width="17.140625" style="2405" customWidth="1"/>
    <col min="9741" max="9741" width="7.7109375" style="2405" customWidth="1"/>
    <col min="9742" max="9744" width="8.7109375" style="2405" customWidth="1"/>
    <col min="9745" max="9745" width="28.7109375" style="2405" customWidth="1"/>
    <col min="9746" max="9746" width="20.7109375" style="2405" customWidth="1"/>
    <col min="9747" max="9749" width="9.7109375" style="2405" customWidth="1"/>
    <col min="9750" max="9762" width="7.7109375" style="2405" customWidth="1"/>
    <col min="9763" max="9763" width="4.140625" style="2405" customWidth="1"/>
    <col min="9764" max="9767" width="9.85546875" style="2405" customWidth="1"/>
    <col min="9768" max="9768" width="4.140625" style="2405" customWidth="1"/>
    <col min="9769" max="9772" width="9.85546875" style="2405" customWidth="1"/>
    <col min="9773" max="9773" width="4.140625" style="2405" customWidth="1"/>
    <col min="9774" max="9777" width="9.85546875" style="2405" customWidth="1"/>
    <col min="9778" max="9982" width="11" style="2405"/>
    <col min="9983" max="9983" width="20.28515625" style="2405" customWidth="1"/>
    <col min="9984" max="9984" width="7.7109375" style="2405" customWidth="1"/>
    <col min="9985" max="9987" width="7.85546875" style="2405" customWidth="1"/>
    <col min="9988" max="9988" width="7.28515625" style="2405" customWidth="1"/>
    <col min="9989" max="9989" width="7.85546875" style="2405" customWidth="1"/>
    <col min="9990" max="9991" width="8.85546875" style="2405" customWidth="1"/>
    <col min="9992" max="9992" width="6.42578125" style="2405" customWidth="1"/>
    <col min="9993" max="9993" width="8" style="2405" customWidth="1"/>
    <col min="9994" max="9994" width="6.7109375" style="2405" customWidth="1"/>
    <col min="9995" max="9995" width="8.42578125" style="2405" customWidth="1"/>
    <col min="9996" max="9996" width="17.140625" style="2405" customWidth="1"/>
    <col min="9997" max="9997" width="7.7109375" style="2405" customWidth="1"/>
    <col min="9998" max="10000" width="8.7109375" style="2405" customWidth="1"/>
    <col min="10001" max="10001" width="28.7109375" style="2405" customWidth="1"/>
    <col min="10002" max="10002" width="20.7109375" style="2405" customWidth="1"/>
    <col min="10003" max="10005" width="9.7109375" style="2405" customWidth="1"/>
    <col min="10006" max="10018" width="7.7109375" style="2405" customWidth="1"/>
    <col min="10019" max="10019" width="4.140625" style="2405" customWidth="1"/>
    <col min="10020" max="10023" width="9.85546875" style="2405" customWidth="1"/>
    <col min="10024" max="10024" width="4.140625" style="2405" customWidth="1"/>
    <col min="10025" max="10028" width="9.85546875" style="2405" customWidth="1"/>
    <col min="10029" max="10029" width="4.140625" style="2405" customWidth="1"/>
    <col min="10030" max="10033" width="9.85546875" style="2405" customWidth="1"/>
    <col min="10034" max="10238" width="11" style="2405"/>
    <col min="10239" max="10239" width="20.28515625" style="2405" customWidth="1"/>
    <col min="10240" max="10240" width="7.7109375" style="2405" customWidth="1"/>
    <col min="10241" max="10243" width="7.85546875" style="2405" customWidth="1"/>
    <col min="10244" max="10244" width="7.28515625" style="2405" customWidth="1"/>
    <col min="10245" max="10245" width="7.85546875" style="2405" customWidth="1"/>
    <col min="10246" max="10247" width="8.85546875" style="2405" customWidth="1"/>
    <col min="10248" max="10248" width="6.42578125" style="2405" customWidth="1"/>
    <col min="10249" max="10249" width="8" style="2405" customWidth="1"/>
    <col min="10250" max="10250" width="6.7109375" style="2405" customWidth="1"/>
    <col min="10251" max="10251" width="8.42578125" style="2405" customWidth="1"/>
    <col min="10252" max="10252" width="17.140625" style="2405" customWidth="1"/>
    <col min="10253" max="10253" width="7.7109375" style="2405" customWidth="1"/>
    <col min="10254" max="10256" width="8.7109375" style="2405" customWidth="1"/>
    <col min="10257" max="10257" width="28.7109375" style="2405" customWidth="1"/>
    <col min="10258" max="10258" width="20.7109375" style="2405" customWidth="1"/>
    <col min="10259" max="10261" width="9.7109375" style="2405" customWidth="1"/>
    <col min="10262" max="10274" width="7.7109375" style="2405" customWidth="1"/>
    <col min="10275" max="10275" width="4.140625" style="2405" customWidth="1"/>
    <col min="10276" max="10279" width="9.85546875" style="2405" customWidth="1"/>
    <col min="10280" max="10280" width="4.140625" style="2405" customWidth="1"/>
    <col min="10281" max="10284" width="9.85546875" style="2405" customWidth="1"/>
    <col min="10285" max="10285" width="4.140625" style="2405" customWidth="1"/>
    <col min="10286" max="10289" width="9.85546875" style="2405" customWidth="1"/>
    <col min="10290" max="10494" width="11" style="2405"/>
    <col min="10495" max="10495" width="20.28515625" style="2405" customWidth="1"/>
    <col min="10496" max="10496" width="7.7109375" style="2405" customWidth="1"/>
    <col min="10497" max="10499" width="7.85546875" style="2405" customWidth="1"/>
    <col min="10500" max="10500" width="7.28515625" style="2405" customWidth="1"/>
    <col min="10501" max="10501" width="7.85546875" style="2405" customWidth="1"/>
    <col min="10502" max="10503" width="8.85546875" style="2405" customWidth="1"/>
    <col min="10504" max="10504" width="6.42578125" style="2405" customWidth="1"/>
    <col min="10505" max="10505" width="8" style="2405" customWidth="1"/>
    <col min="10506" max="10506" width="6.7109375" style="2405" customWidth="1"/>
    <col min="10507" max="10507" width="8.42578125" style="2405" customWidth="1"/>
    <col min="10508" max="10508" width="17.140625" style="2405" customWidth="1"/>
    <col min="10509" max="10509" width="7.7109375" style="2405" customWidth="1"/>
    <col min="10510" max="10512" width="8.7109375" style="2405" customWidth="1"/>
    <col min="10513" max="10513" width="28.7109375" style="2405" customWidth="1"/>
    <col min="10514" max="10514" width="20.7109375" style="2405" customWidth="1"/>
    <col min="10515" max="10517" width="9.7109375" style="2405" customWidth="1"/>
    <col min="10518" max="10530" width="7.7109375" style="2405" customWidth="1"/>
    <col min="10531" max="10531" width="4.140625" style="2405" customWidth="1"/>
    <col min="10532" max="10535" width="9.85546875" style="2405" customWidth="1"/>
    <col min="10536" max="10536" width="4.140625" style="2405" customWidth="1"/>
    <col min="10537" max="10540" width="9.85546875" style="2405" customWidth="1"/>
    <col min="10541" max="10541" width="4.140625" style="2405" customWidth="1"/>
    <col min="10542" max="10545" width="9.85546875" style="2405" customWidth="1"/>
    <col min="10546" max="10750" width="11" style="2405"/>
    <col min="10751" max="10751" width="20.28515625" style="2405" customWidth="1"/>
    <col min="10752" max="10752" width="7.7109375" style="2405" customWidth="1"/>
    <col min="10753" max="10755" width="7.85546875" style="2405" customWidth="1"/>
    <col min="10756" max="10756" width="7.28515625" style="2405" customWidth="1"/>
    <col min="10757" max="10757" width="7.85546875" style="2405" customWidth="1"/>
    <col min="10758" max="10759" width="8.85546875" style="2405" customWidth="1"/>
    <col min="10760" max="10760" width="6.42578125" style="2405" customWidth="1"/>
    <col min="10761" max="10761" width="8" style="2405" customWidth="1"/>
    <col min="10762" max="10762" width="6.7109375" style="2405" customWidth="1"/>
    <col min="10763" max="10763" width="8.42578125" style="2405" customWidth="1"/>
    <col min="10764" max="10764" width="17.140625" style="2405" customWidth="1"/>
    <col min="10765" max="10765" width="7.7109375" style="2405" customWidth="1"/>
    <col min="10766" max="10768" width="8.7109375" style="2405" customWidth="1"/>
    <col min="10769" max="10769" width="28.7109375" style="2405" customWidth="1"/>
    <col min="10770" max="10770" width="20.7109375" style="2405" customWidth="1"/>
    <col min="10771" max="10773" width="9.7109375" style="2405" customWidth="1"/>
    <col min="10774" max="10786" width="7.7109375" style="2405" customWidth="1"/>
    <col min="10787" max="10787" width="4.140625" style="2405" customWidth="1"/>
    <col min="10788" max="10791" width="9.85546875" style="2405" customWidth="1"/>
    <col min="10792" max="10792" width="4.140625" style="2405" customWidth="1"/>
    <col min="10793" max="10796" width="9.85546875" style="2405" customWidth="1"/>
    <col min="10797" max="10797" width="4.140625" style="2405" customWidth="1"/>
    <col min="10798" max="10801" width="9.85546875" style="2405" customWidth="1"/>
    <col min="10802" max="11006" width="11" style="2405"/>
    <col min="11007" max="11007" width="20.28515625" style="2405" customWidth="1"/>
    <col min="11008" max="11008" width="7.7109375" style="2405" customWidth="1"/>
    <col min="11009" max="11011" width="7.85546875" style="2405" customWidth="1"/>
    <col min="11012" max="11012" width="7.28515625" style="2405" customWidth="1"/>
    <col min="11013" max="11013" width="7.85546875" style="2405" customWidth="1"/>
    <col min="11014" max="11015" width="8.85546875" style="2405" customWidth="1"/>
    <col min="11016" max="11016" width="6.42578125" style="2405" customWidth="1"/>
    <col min="11017" max="11017" width="8" style="2405" customWidth="1"/>
    <col min="11018" max="11018" width="6.7109375" style="2405" customWidth="1"/>
    <col min="11019" max="11019" width="8.42578125" style="2405" customWidth="1"/>
    <col min="11020" max="11020" width="17.140625" style="2405" customWidth="1"/>
    <col min="11021" max="11021" width="7.7109375" style="2405" customWidth="1"/>
    <col min="11022" max="11024" width="8.7109375" style="2405" customWidth="1"/>
    <col min="11025" max="11025" width="28.7109375" style="2405" customWidth="1"/>
    <col min="11026" max="11026" width="20.7109375" style="2405" customWidth="1"/>
    <col min="11027" max="11029" width="9.7109375" style="2405" customWidth="1"/>
    <col min="11030" max="11042" width="7.7109375" style="2405" customWidth="1"/>
    <col min="11043" max="11043" width="4.140625" style="2405" customWidth="1"/>
    <col min="11044" max="11047" width="9.85546875" style="2405" customWidth="1"/>
    <col min="11048" max="11048" width="4.140625" style="2405" customWidth="1"/>
    <col min="11049" max="11052" width="9.85546875" style="2405" customWidth="1"/>
    <col min="11053" max="11053" width="4.140625" style="2405" customWidth="1"/>
    <col min="11054" max="11057" width="9.85546875" style="2405" customWidth="1"/>
    <col min="11058" max="11262" width="11" style="2405"/>
    <col min="11263" max="11263" width="20.28515625" style="2405" customWidth="1"/>
    <col min="11264" max="11264" width="7.7109375" style="2405" customWidth="1"/>
    <col min="11265" max="11267" width="7.85546875" style="2405" customWidth="1"/>
    <col min="11268" max="11268" width="7.28515625" style="2405" customWidth="1"/>
    <col min="11269" max="11269" width="7.85546875" style="2405" customWidth="1"/>
    <col min="11270" max="11271" width="8.85546875" style="2405" customWidth="1"/>
    <col min="11272" max="11272" width="6.42578125" style="2405" customWidth="1"/>
    <col min="11273" max="11273" width="8" style="2405" customWidth="1"/>
    <col min="11274" max="11274" width="6.7109375" style="2405" customWidth="1"/>
    <col min="11275" max="11275" width="8.42578125" style="2405" customWidth="1"/>
    <col min="11276" max="11276" width="17.140625" style="2405" customWidth="1"/>
    <col min="11277" max="11277" width="7.7109375" style="2405" customWidth="1"/>
    <col min="11278" max="11280" width="8.7109375" style="2405" customWidth="1"/>
    <col min="11281" max="11281" width="28.7109375" style="2405" customWidth="1"/>
    <col min="11282" max="11282" width="20.7109375" style="2405" customWidth="1"/>
    <col min="11283" max="11285" width="9.7109375" style="2405" customWidth="1"/>
    <col min="11286" max="11298" width="7.7109375" style="2405" customWidth="1"/>
    <col min="11299" max="11299" width="4.140625" style="2405" customWidth="1"/>
    <col min="11300" max="11303" width="9.85546875" style="2405" customWidth="1"/>
    <col min="11304" max="11304" width="4.140625" style="2405" customWidth="1"/>
    <col min="11305" max="11308" width="9.85546875" style="2405" customWidth="1"/>
    <col min="11309" max="11309" width="4.140625" style="2405" customWidth="1"/>
    <col min="11310" max="11313" width="9.85546875" style="2405" customWidth="1"/>
    <col min="11314" max="11518" width="11" style="2405"/>
    <col min="11519" max="11519" width="20.28515625" style="2405" customWidth="1"/>
    <col min="11520" max="11520" width="7.7109375" style="2405" customWidth="1"/>
    <col min="11521" max="11523" width="7.85546875" style="2405" customWidth="1"/>
    <col min="11524" max="11524" width="7.28515625" style="2405" customWidth="1"/>
    <col min="11525" max="11525" width="7.85546875" style="2405" customWidth="1"/>
    <col min="11526" max="11527" width="8.85546875" style="2405" customWidth="1"/>
    <col min="11528" max="11528" width="6.42578125" style="2405" customWidth="1"/>
    <col min="11529" max="11529" width="8" style="2405" customWidth="1"/>
    <col min="11530" max="11530" width="6.7109375" style="2405" customWidth="1"/>
    <col min="11531" max="11531" width="8.42578125" style="2405" customWidth="1"/>
    <col min="11532" max="11532" width="17.140625" style="2405" customWidth="1"/>
    <col min="11533" max="11533" width="7.7109375" style="2405" customWidth="1"/>
    <col min="11534" max="11536" width="8.7109375" style="2405" customWidth="1"/>
    <col min="11537" max="11537" width="28.7109375" style="2405" customWidth="1"/>
    <col min="11538" max="11538" width="20.7109375" style="2405" customWidth="1"/>
    <col min="11539" max="11541" width="9.7109375" style="2405" customWidth="1"/>
    <col min="11542" max="11554" width="7.7109375" style="2405" customWidth="1"/>
    <col min="11555" max="11555" width="4.140625" style="2405" customWidth="1"/>
    <col min="11556" max="11559" width="9.85546875" style="2405" customWidth="1"/>
    <col min="11560" max="11560" width="4.140625" style="2405" customWidth="1"/>
    <col min="11561" max="11564" width="9.85546875" style="2405" customWidth="1"/>
    <col min="11565" max="11565" width="4.140625" style="2405" customWidth="1"/>
    <col min="11566" max="11569" width="9.85546875" style="2405" customWidth="1"/>
    <col min="11570" max="11774" width="11" style="2405"/>
    <col min="11775" max="11775" width="20.28515625" style="2405" customWidth="1"/>
    <col min="11776" max="11776" width="7.7109375" style="2405" customWidth="1"/>
    <col min="11777" max="11779" width="7.85546875" style="2405" customWidth="1"/>
    <col min="11780" max="11780" width="7.28515625" style="2405" customWidth="1"/>
    <col min="11781" max="11781" width="7.85546875" style="2405" customWidth="1"/>
    <col min="11782" max="11783" width="8.85546875" style="2405" customWidth="1"/>
    <col min="11784" max="11784" width="6.42578125" style="2405" customWidth="1"/>
    <col min="11785" max="11785" width="8" style="2405" customWidth="1"/>
    <col min="11786" max="11786" width="6.7109375" style="2405" customWidth="1"/>
    <col min="11787" max="11787" width="8.42578125" style="2405" customWidth="1"/>
    <col min="11788" max="11788" width="17.140625" style="2405" customWidth="1"/>
    <col min="11789" max="11789" width="7.7109375" style="2405" customWidth="1"/>
    <col min="11790" max="11792" width="8.7109375" style="2405" customWidth="1"/>
    <col min="11793" max="11793" width="28.7109375" style="2405" customWidth="1"/>
    <col min="11794" max="11794" width="20.7109375" style="2405" customWidth="1"/>
    <col min="11795" max="11797" width="9.7109375" style="2405" customWidth="1"/>
    <col min="11798" max="11810" width="7.7109375" style="2405" customWidth="1"/>
    <col min="11811" max="11811" width="4.140625" style="2405" customWidth="1"/>
    <col min="11812" max="11815" width="9.85546875" style="2405" customWidth="1"/>
    <col min="11816" max="11816" width="4.140625" style="2405" customWidth="1"/>
    <col min="11817" max="11820" width="9.85546875" style="2405" customWidth="1"/>
    <col min="11821" max="11821" width="4.140625" style="2405" customWidth="1"/>
    <col min="11822" max="11825" width="9.85546875" style="2405" customWidth="1"/>
    <col min="11826" max="12030" width="11" style="2405"/>
    <col min="12031" max="12031" width="20.28515625" style="2405" customWidth="1"/>
    <col min="12032" max="12032" width="7.7109375" style="2405" customWidth="1"/>
    <col min="12033" max="12035" width="7.85546875" style="2405" customWidth="1"/>
    <col min="12036" max="12036" width="7.28515625" style="2405" customWidth="1"/>
    <col min="12037" max="12037" width="7.85546875" style="2405" customWidth="1"/>
    <col min="12038" max="12039" width="8.85546875" style="2405" customWidth="1"/>
    <col min="12040" max="12040" width="6.42578125" style="2405" customWidth="1"/>
    <col min="12041" max="12041" width="8" style="2405" customWidth="1"/>
    <col min="12042" max="12042" width="6.7109375" style="2405" customWidth="1"/>
    <col min="12043" max="12043" width="8.42578125" style="2405" customWidth="1"/>
    <col min="12044" max="12044" width="17.140625" style="2405" customWidth="1"/>
    <col min="12045" max="12045" width="7.7109375" style="2405" customWidth="1"/>
    <col min="12046" max="12048" width="8.7109375" style="2405" customWidth="1"/>
    <col min="12049" max="12049" width="28.7109375" style="2405" customWidth="1"/>
    <col min="12050" max="12050" width="20.7109375" style="2405" customWidth="1"/>
    <col min="12051" max="12053" width="9.7109375" style="2405" customWidth="1"/>
    <col min="12054" max="12066" width="7.7109375" style="2405" customWidth="1"/>
    <col min="12067" max="12067" width="4.140625" style="2405" customWidth="1"/>
    <col min="12068" max="12071" width="9.85546875" style="2405" customWidth="1"/>
    <col min="12072" max="12072" width="4.140625" style="2405" customWidth="1"/>
    <col min="12073" max="12076" width="9.85546875" style="2405" customWidth="1"/>
    <col min="12077" max="12077" width="4.140625" style="2405" customWidth="1"/>
    <col min="12078" max="12081" width="9.85546875" style="2405" customWidth="1"/>
    <col min="12082" max="12286" width="11" style="2405"/>
    <col min="12287" max="12287" width="20.28515625" style="2405" customWidth="1"/>
    <col min="12288" max="12288" width="7.7109375" style="2405" customWidth="1"/>
    <col min="12289" max="12291" width="7.85546875" style="2405" customWidth="1"/>
    <col min="12292" max="12292" width="7.28515625" style="2405" customWidth="1"/>
    <col min="12293" max="12293" width="7.85546875" style="2405" customWidth="1"/>
    <col min="12294" max="12295" width="8.85546875" style="2405" customWidth="1"/>
    <col min="12296" max="12296" width="6.42578125" style="2405" customWidth="1"/>
    <col min="12297" max="12297" width="8" style="2405" customWidth="1"/>
    <col min="12298" max="12298" width="6.7109375" style="2405" customWidth="1"/>
    <col min="12299" max="12299" width="8.42578125" style="2405" customWidth="1"/>
    <col min="12300" max="12300" width="17.140625" style="2405" customWidth="1"/>
    <col min="12301" max="12301" width="7.7109375" style="2405" customWidth="1"/>
    <col min="12302" max="12304" width="8.7109375" style="2405" customWidth="1"/>
    <col min="12305" max="12305" width="28.7109375" style="2405" customWidth="1"/>
    <col min="12306" max="12306" width="20.7109375" style="2405" customWidth="1"/>
    <col min="12307" max="12309" width="9.7109375" style="2405" customWidth="1"/>
    <col min="12310" max="12322" width="7.7109375" style="2405" customWidth="1"/>
    <col min="12323" max="12323" width="4.140625" style="2405" customWidth="1"/>
    <col min="12324" max="12327" width="9.85546875" style="2405" customWidth="1"/>
    <col min="12328" max="12328" width="4.140625" style="2405" customWidth="1"/>
    <col min="12329" max="12332" width="9.85546875" style="2405" customWidth="1"/>
    <col min="12333" max="12333" width="4.140625" style="2405" customWidth="1"/>
    <col min="12334" max="12337" width="9.85546875" style="2405" customWidth="1"/>
    <col min="12338" max="12542" width="11" style="2405"/>
    <col min="12543" max="12543" width="20.28515625" style="2405" customWidth="1"/>
    <col min="12544" max="12544" width="7.7109375" style="2405" customWidth="1"/>
    <col min="12545" max="12547" width="7.85546875" style="2405" customWidth="1"/>
    <col min="12548" max="12548" width="7.28515625" style="2405" customWidth="1"/>
    <col min="12549" max="12549" width="7.85546875" style="2405" customWidth="1"/>
    <col min="12550" max="12551" width="8.85546875" style="2405" customWidth="1"/>
    <col min="12552" max="12552" width="6.42578125" style="2405" customWidth="1"/>
    <col min="12553" max="12553" width="8" style="2405" customWidth="1"/>
    <col min="12554" max="12554" width="6.7109375" style="2405" customWidth="1"/>
    <col min="12555" max="12555" width="8.42578125" style="2405" customWidth="1"/>
    <col min="12556" max="12556" width="17.140625" style="2405" customWidth="1"/>
    <col min="12557" max="12557" width="7.7109375" style="2405" customWidth="1"/>
    <col min="12558" max="12560" width="8.7109375" style="2405" customWidth="1"/>
    <col min="12561" max="12561" width="28.7109375" style="2405" customWidth="1"/>
    <col min="12562" max="12562" width="20.7109375" style="2405" customWidth="1"/>
    <col min="12563" max="12565" width="9.7109375" style="2405" customWidth="1"/>
    <col min="12566" max="12578" width="7.7109375" style="2405" customWidth="1"/>
    <col min="12579" max="12579" width="4.140625" style="2405" customWidth="1"/>
    <col min="12580" max="12583" width="9.85546875" style="2405" customWidth="1"/>
    <col min="12584" max="12584" width="4.140625" style="2405" customWidth="1"/>
    <col min="12585" max="12588" width="9.85546875" style="2405" customWidth="1"/>
    <col min="12589" max="12589" width="4.140625" style="2405" customWidth="1"/>
    <col min="12590" max="12593" width="9.85546875" style="2405" customWidth="1"/>
    <col min="12594" max="12798" width="11" style="2405"/>
    <col min="12799" max="12799" width="20.28515625" style="2405" customWidth="1"/>
    <col min="12800" max="12800" width="7.7109375" style="2405" customWidth="1"/>
    <col min="12801" max="12803" width="7.85546875" style="2405" customWidth="1"/>
    <col min="12804" max="12804" width="7.28515625" style="2405" customWidth="1"/>
    <col min="12805" max="12805" width="7.85546875" style="2405" customWidth="1"/>
    <col min="12806" max="12807" width="8.85546875" style="2405" customWidth="1"/>
    <col min="12808" max="12808" width="6.42578125" style="2405" customWidth="1"/>
    <col min="12809" max="12809" width="8" style="2405" customWidth="1"/>
    <col min="12810" max="12810" width="6.7109375" style="2405" customWidth="1"/>
    <col min="12811" max="12811" width="8.42578125" style="2405" customWidth="1"/>
    <col min="12812" max="12812" width="17.140625" style="2405" customWidth="1"/>
    <col min="12813" max="12813" width="7.7109375" style="2405" customWidth="1"/>
    <col min="12814" max="12816" width="8.7109375" style="2405" customWidth="1"/>
    <col min="12817" max="12817" width="28.7109375" style="2405" customWidth="1"/>
    <col min="12818" max="12818" width="20.7109375" style="2405" customWidth="1"/>
    <col min="12819" max="12821" width="9.7109375" style="2405" customWidth="1"/>
    <col min="12822" max="12834" width="7.7109375" style="2405" customWidth="1"/>
    <col min="12835" max="12835" width="4.140625" style="2405" customWidth="1"/>
    <col min="12836" max="12839" width="9.85546875" style="2405" customWidth="1"/>
    <col min="12840" max="12840" width="4.140625" style="2405" customWidth="1"/>
    <col min="12841" max="12844" width="9.85546875" style="2405" customWidth="1"/>
    <col min="12845" max="12845" width="4.140625" style="2405" customWidth="1"/>
    <col min="12846" max="12849" width="9.85546875" style="2405" customWidth="1"/>
    <col min="12850" max="13054" width="11" style="2405"/>
    <col min="13055" max="13055" width="20.28515625" style="2405" customWidth="1"/>
    <col min="13056" max="13056" width="7.7109375" style="2405" customWidth="1"/>
    <col min="13057" max="13059" width="7.85546875" style="2405" customWidth="1"/>
    <col min="13060" max="13060" width="7.28515625" style="2405" customWidth="1"/>
    <col min="13061" max="13061" width="7.85546875" style="2405" customWidth="1"/>
    <col min="13062" max="13063" width="8.85546875" style="2405" customWidth="1"/>
    <col min="13064" max="13064" width="6.42578125" style="2405" customWidth="1"/>
    <col min="13065" max="13065" width="8" style="2405" customWidth="1"/>
    <col min="13066" max="13066" width="6.7109375" style="2405" customWidth="1"/>
    <col min="13067" max="13067" width="8.42578125" style="2405" customWidth="1"/>
    <col min="13068" max="13068" width="17.140625" style="2405" customWidth="1"/>
    <col min="13069" max="13069" width="7.7109375" style="2405" customWidth="1"/>
    <col min="13070" max="13072" width="8.7109375" style="2405" customWidth="1"/>
    <col min="13073" max="13073" width="28.7109375" style="2405" customWidth="1"/>
    <col min="13074" max="13074" width="20.7109375" style="2405" customWidth="1"/>
    <col min="13075" max="13077" width="9.7109375" style="2405" customWidth="1"/>
    <col min="13078" max="13090" width="7.7109375" style="2405" customWidth="1"/>
    <col min="13091" max="13091" width="4.140625" style="2405" customWidth="1"/>
    <col min="13092" max="13095" width="9.85546875" style="2405" customWidth="1"/>
    <col min="13096" max="13096" width="4.140625" style="2405" customWidth="1"/>
    <col min="13097" max="13100" width="9.85546875" style="2405" customWidth="1"/>
    <col min="13101" max="13101" width="4.140625" style="2405" customWidth="1"/>
    <col min="13102" max="13105" width="9.85546875" style="2405" customWidth="1"/>
    <col min="13106" max="13310" width="11" style="2405"/>
    <col min="13311" max="13311" width="20.28515625" style="2405" customWidth="1"/>
    <col min="13312" max="13312" width="7.7109375" style="2405" customWidth="1"/>
    <col min="13313" max="13315" width="7.85546875" style="2405" customWidth="1"/>
    <col min="13316" max="13316" width="7.28515625" style="2405" customWidth="1"/>
    <col min="13317" max="13317" width="7.85546875" style="2405" customWidth="1"/>
    <col min="13318" max="13319" width="8.85546875" style="2405" customWidth="1"/>
    <col min="13320" max="13320" width="6.42578125" style="2405" customWidth="1"/>
    <col min="13321" max="13321" width="8" style="2405" customWidth="1"/>
    <col min="13322" max="13322" width="6.7109375" style="2405" customWidth="1"/>
    <col min="13323" max="13323" width="8.42578125" style="2405" customWidth="1"/>
    <col min="13324" max="13324" width="17.140625" style="2405" customWidth="1"/>
    <col min="13325" max="13325" width="7.7109375" style="2405" customWidth="1"/>
    <col min="13326" max="13328" width="8.7109375" style="2405" customWidth="1"/>
    <col min="13329" max="13329" width="28.7109375" style="2405" customWidth="1"/>
    <col min="13330" max="13330" width="20.7109375" style="2405" customWidth="1"/>
    <col min="13331" max="13333" width="9.7109375" style="2405" customWidth="1"/>
    <col min="13334" max="13346" width="7.7109375" style="2405" customWidth="1"/>
    <col min="13347" max="13347" width="4.140625" style="2405" customWidth="1"/>
    <col min="13348" max="13351" width="9.85546875" style="2405" customWidth="1"/>
    <col min="13352" max="13352" width="4.140625" style="2405" customWidth="1"/>
    <col min="13353" max="13356" width="9.85546875" style="2405" customWidth="1"/>
    <col min="13357" max="13357" width="4.140625" style="2405" customWidth="1"/>
    <col min="13358" max="13361" width="9.85546875" style="2405" customWidth="1"/>
    <col min="13362" max="13566" width="11" style="2405"/>
    <col min="13567" max="13567" width="20.28515625" style="2405" customWidth="1"/>
    <col min="13568" max="13568" width="7.7109375" style="2405" customWidth="1"/>
    <col min="13569" max="13571" width="7.85546875" style="2405" customWidth="1"/>
    <col min="13572" max="13572" width="7.28515625" style="2405" customWidth="1"/>
    <col min="13573" max="13573" width="7.85546875" style="2405" customWidth="1"/>
    <col min="13574" max="13575" width="8.85546875" style="2405" customWidth="1"/>
    <col min="13576" max="13576" width="6.42578125" style="2405" customWidth="1"/>
    <col min="13577" max="13577" width="8" style="2405" customWidth="1"/>
    <col min="13578" max="13578" width="6.7109375" style="2405" customWidth="1"/>
    <col min="13579" max="13579" width="8.42578125" style="2405" customWidth="1"/>
    <col min="13580" max="13580" width="17.140625" style="2405" customWidth="1"/>
    <col min="13581" max="13581" width="7.7109375" style="2405" customWidth="1"/>
    <col min="13582" max="13584" width="8.7109375" style="2405" customWidth="1"/>
    <col min="13585" max="13585" width="28.7109375" style="2405" customWidth="1"/>
    <col min="13586" max="13586" width="20.7109375" style="2405" customWidth="1"/>
    <col min="13587" max="13589" width="9.7109375" style="2405" customWidth="1"/>
    <col min="13590" max="13602" width="7.7109375" style="2405" customWidth="1"/>
    <col min="13603" max="13603" width="4.140625" style="2405" customWidth="1"/>
    <col min="13604" max="13607" width="9.85546875" style="2405" customWidth="1"/>
    <col min="13608" max="13608" width="4.140625" style="2405" customWidth="1"/>
    <col min="13609" max="13612" width="9.85546875" style="2405" customWidth="1"/>
    <col min="13613" max="13613" width="4.140625" style="2405" customWidth="1"/>
    <col min="13614" max="13617" width="9.85546875" style="2405" customWidth="1"/>
    <col min="13618" max="13822" width="11" style="2405"/>
    <col min="13823" max="13823" width="20.28515625" style="2405" customWidth="1"/>
    <col min="13824" max="13824" width="7.7109375" style="2405" customWidth="1"/>
    <col min="13825" max="13827" width="7.85546875" style="2405" customWidth="1"/>
    <col min="13828" max="13828" width="7.28515625" style="2405" customWidth="1"/>
    <col min="13829" max="13829" width="7.85546875" style="2405" customWidth="1"/>
    <col min="13830" max="13831" width="8.85546875" style="2405" customWidth="1"/>
    <col min="13832" max="13832" width="6.42578125" style="2405" customWidth="1"/>
    <col min="13833" max="13833" width="8" style="2405" customWidth="1"/>
    <col min="13834" max="13834" width="6.7109375" style="2405" customWidth="1"/>
    <col min="13835" max="13835" width="8.42578125" style="2405" customWidth="1"/>
    <col min="13836" max="13836" width="17.140625" style="2405" customWidth="1"/>
    <col min="13837" max="13837" width="7.7109375" style="2405" customWidth="1"/>
    <col min="13838" max="13840" width="8.7109375" style="2405" customWidth="1"/>
    <col min="13841" max="13841" width="28.7109375" style="2405" customWidth="1"/>
    <col min="13842" max="13842" width="20.7109375" style="2405" customWidth="1"/>
    <col min="13843" max="13845" width="9.7109375" style="2405" customWidth="1"/>
    <col min="13846" max="13858" width="7.7109375" style="2405" customWidth="1"/>
    <col min="13859" max="13859" width="4.140625" style="2405" customWidth="1"/>
    <col min="13860" max="13863" width="9.85546875" style="2405" customWidth="1"/>
    <col min="13864" max="13864" width="4.140625" style="2405" customWidth="1"/>
    <col min="13865" max="13868" width="9.85546875" style="2405" customWidth="1"/>
    <col min="13869" max="13869" width="4.140625" style="2405" customWidth="1"/>
    <col min="13870" max="13873" width="9.85546875" style="2405" customWidth="1"/>
    <col min="13874" max="14078" width="11" style="2405"/>
    <col min="14079" max="14079" width="20.28515625" style="2405" customWidth="1"/>
    <col min="14080" max="14080" width="7.7109375" style="2405" customWidth="1"/>
    <col min="14081" max="14083" width="7.85546875" style="2405" customWidth="1"/>
    <col min="14084" max="14084" width="7.28515625" style="2405" customWidth="1"/>
    <col min="14085" max="14085" width="7.85546875" style="2405" customWidth="1"/>
    <col min="14086" max="14087" width="8.85546875" style="2405" customWidth="1"/>
    <col min="14088" max="14088" width="6.42578125" style="2405" customWidth="1"/>
    <col min="14089" max="14089" width="8" style="2405" customWidth="1"/>
    <col min="14090" max="14090" width="6.7109375" style="2405" customWidth="1"/>
    <col min="14091" max="14091" width="8.42578125" style="2405" customWidth="1"/>
    <col min="14092" max="14092" width="17.140625" style="2405" customWidth="1"/>
    <col min="14093" max="14093" width="7.7109375" style="2405" customWidth="1"/>
    <col min="14094" max="14096" width="8.7109375" style="2405" customWidth="1"/>
    <col min="14097" max="14097" width="28.7109375" style="2405" customWidth="1"/>
    <col min="14098" max="14098" width="20.7109375" style="2405" customWidth="1"/>
    <col min="14099" max="14101" width="9.7109375" style="2405" customWidth="1"/>
    <col min="14102" max="14114" width="7.7109375" style="2405" customWidth="1"/>
    <col min="14115" max="14115" width="4.140625" style="2405" customWidth="1"/>
    <col min="14116" max="14119" width="9.85546875" style="2405" customWidth="1"/>
    <col min="14120" max="14120" width="4.140625" style="2405" customWidth="1"/>
    <col min="14121" max="14124" width="9.85546875" style="2405" customWidth="1"/>
    <col min="14125" max="14125" width="4.140625" style="2405" customWidth="1"/>
    <col min="14126" max="14129" width="9.85546875" style="2405" customWidth="1"/>
    <col min="14130" max="14334" width="11" style="2405"/>
    <col min="14335" max="14335" width="20.28515625" style="2405" customWidth="1"/>
    <col min="14336" max="14336" width="7.7109375" style="2405" customWidth="1"/>
    <col min="14337" max="14339" width="7.85546875" style="2405" customWidth="1"/>
    <col min="14340" max="14340" width="7.28515625" style="2405" customWidth="1"/>
    <col min="14341" max="14341" width="7.85546875" style="2405" customWidth="1"/>
    <col min="14342" max="14343" width="8.85546875" style="2405" customWidth="1"/>
    <col min="14344" max="14344" width="6.42578125" style="2405" customWidth="1"/>
    <col min="14345" max="14345" width="8" style="2405" customWidth="1"/>
    <col min="14346" max="14346" width="6.7109375" style="2405" customWidth="1"/>
    <col min="14347" max="14347" width="8.42578125" style="2405" customWidth="1"/>
    <col min="14348" max="14348" width="17.140625" style="2405" customWidth="1"/>
    <col min="14349" max="14349" width="7.7109375" style="2405" customWidth="1"/>
    <col min="14350" max="14352" width="8.7109375" style="2405" customWidth="1"/>
    <col min="14353" max="14353" width="28.7109375" style="2405" customWidth="1"/>
    <col min="14354" max="14354" width="20.7109375" style="2405" customWidth="1"/>
    <col min="14355" max="14357" width="9.7109375" style="2405" customWidth="1"/>
    <col min="14358" max="14370" width="7.7109375" style="2405" customWidth="1"/>
    <col min="14371" max="14371" width="4.140625" style="2405" customWidth="1"/>
    <col min="14372" max="14375" width="9.85546875" style="2405" customWidth="1"/>
    <col min="14376" max="14376" width="4.140625" style="2405" customWidth="1"/>
    <col min="14377" max="14380" width="9.85546875" style="2405" customWidth="1"/>
    <col min="14381" max="14381" width="4.140625" style="2405" customWidth="1"/>
    <col min="14382" max="14385" width="9.85546875" style="2405" customWidth="1"/>
    <col min="14386" max="14590" width="11" style="2405"/>
    <col min="14591" max="14591" width="20.28515625" style="2405" customWidth="1"/>
    <col min="14592" max="14592" width="7.7109375" style="2405" customWidth="1"/>
    <col min="14593" max="14595" width="7.85546875" style="2405" customWidth="1"/>
    <col min="14596" max="14596" width="7.28515625" style="2405" customWidth="1"/>
    <col min="14597" max="14597" width="7.85546875" style="2405" customWidth="1"/>
    <col min="14598" max="14599" width="8.85546875" style="2405" customWidth="1"/>
    <col min="14600" max="14600" width="6.42578125" style="2405" customWidth="1"/>
    <col min="14601" max="14601" width="8" style="2405" customWidth="1"/>
    <col min="14602" max="14602" width="6.7109375" style="2405" customWidth="1"/>
    <col min="14603" max="14603" width="8.42578125" style="2405" customWidth="1"/>
    <col min="14604" max="14604" width="17.140625" style="2405" customWidth="1"/>
    <col min="14605" max="14605" width="7.7109375" style="2405" customWidth="1"/>
    <col min="14606" max="14608" width="8.7109375" style="2405" customWidth="1"/>
    <col min="14609" max="14609" width="28.7109375" style="2405" customWidth="1"/>
    <col min="14610" max="14610" width="20.7109375" style="2405" customWidth="1"/>
    <col min="14611" max="14613" width="9.7109375" style="2405" customWidth="1"/>
    <col min="14614" max="14626" width="7.7109375" style="2405" customWidth="1"/>
    <col min="14627" max="14627" width="4.140625" style="2405" customWidth="1"/>
    <col min="14628" max="14631" width="9.85546875" style="2405" customWidth="1"/>
    <col min="14632" max="14632" width="4.140625" style="2405" customWidth="1"/>
    <col min="14633" max="14636" width="9.85546875" style="2405" customWidth="1"/>
    <col min="14637" max="14637" width="4.140625" style="2405" customWidth="1"/>
    <col min="14638" max="14641" width="9.85546875" style="2405" customWidth="1"/>
    <col min="14642" max="14846" width="11" style="2405"/>
    <col min="14847" max="14847" width="20.28515625" style="2405" customWidth="1"/>
    <col min="14848" max="14848" width="7.7109375" style="2405" customWidth="1"/>
    <col min="14849" max="14851" width="7.85546875" style="2405" customWidth="1"/>
    <col min="14852" max="14852" width="7.28515625" style="2405" customWidth="1"/>
    <col min="14853" max="14853" width="7.85546875" style="2405" customWidth="1"/>
    <col min="14854" max="14855" width="8.85546875" style="2405" customWidth="1"/>
    <col min="14856" max="14856" width="6.42578125" style="2405" customWidth="1"/>
    <col min="14857" max="14857" width="8" style="2405" customWidth="1"/>
    <col min="14858" max="14858" width="6.7109375" style="2405" customWidth="1"/>
    <col min="14859" max="14859" width="8.42578125" style="2405" customWidth="1"/>
    <col min="14860" max="14860" width="17.140625" style="2405" customWidth="1"/>
    <col min="14861" max="14861" width="7.7109375" style="2405" customWidth="1"/>
    <col min="14862" max="14864" width="8.7109375" style="2405" customWidth="1"/>
    <col min="14865" max="14865" width="28.7109375" style="2405" customWidth="1"/>
    <col min="14866" max="14866" width="20.7109375" style="2405" customWidth="1"/>
    <col min="14867" max="14869" width="9.7109375" style="2405" customWidth="1"/>
    <col min="14870" max="14882" width="7.7109375" style="2405" customWidth="1"/>
    <col min="14883" max="14883" width="4.140625" style="2405" customWidth="1"/>
    <col min="14884" max="14887" width="9.85546875" style="2405" customWidth="1"/>
    <col min="14888" max="14888" width="4.140625" style="2405" customWidth="1"/>
    <col min="14889" max="14892" width="9.85546875" style="2405" customWidth="1"/>
    <col min="14893" max="14893" width="4.140625" style="2405" customWidth="1"/>
    <col min="14894" max="14897" width="9.85546875" style="2405" customWidth="1"/>
    <col min="14898" max="15102" width="11" style="2405"/>
    <col min="15103" max="15103" width="20.28515625" style="2405" customWidth="1"/>
    <col min="15104" max="15104" width="7.7109375" style="2405" customWidth="1"/>
    <col min="15105" max="15107" width="7.85546875" style="2405" customWidth="1"/>
    <col min="15108" max="15108" width="7.28515625" style="2405" customWidth="1"/>
    <col min="15109" max="15109" width="7.85546875" style="2405" customWidth="1"/>
    <col min="15110" max="15111" width="8.85546875" style="2405" customWidth="1"/>
    <col min="15112" max="15112" width="6.42578125" style="2405" customWidth="1"/>
    <col min="15113" max="15113" width="8" style="2405" customWidth="1"/>
    <col min="15114" max="15114" width="6.7109375" style="2405" customWidth="1"/>
    <col min="15115" max="15115" width="8.42578125" style="2405" customWidth="1"/>
    <col min="15116" max="15116" width="17.140625" style="2405" customWidth="1"/>
    <col min="15117" max="15117" width="7.7109375" style="2405" customWidth="1"/>
    <col min="15118" max="15120" width="8.7109375" style="2405" customWidth="1"/>
    <col min="15121" max="15121" width="28.7109375" style="2405" customWidth="1"/>
    <col min="15122" max="15122" width="20.7109375" style="2405" customWidth="1"/>
    <col min="15123" max="15125" width="9.7109375" style="2405" customWidth="1"/>
    <col min="15126" max="15138" width="7.7109375" style="2405" customWidth="1"/>
    <col min="15139" max="15139" width="4.140625" style="2405" customWidth="1"/>
    <col min="15140" max="15143" width="9.85546875" style="2405" customWidth="1"/>
    <col min="15144" max="15144" width="4.140625" style="2405" customWidth="1"/>
    <col min="15145" max="15148" width="9.85546875" style="2405" customWidth="1"/>
    <col min="15149" max="15149" width="4.140625" style="2405" customWidth="1"/>
    <col min="15150" max="15153" width="9.85546875" style="2405" customWidth="1"/>
    <col min="15154" max="15358" width="11" style="2405"/>
    <col min="15359" max="15359" width="20.28515625" style="2405" customWidth="1"/>
    <col min="15360" max="15360" width="7.7109375" style="2405" customWidth="1"/>
    <col min="15361" max="15363" width="7.85546875" style="2405" customWidth="1"/>
    <col min="15364" max="15364" width="7.28515625" style="2405" customWidth="1"/>
    <col min="15365" max="15365" width="7.85546875" style="2405" customWidth="1"/>
    <col min="15366" max="15367" width="8.85546875" style="2405" customWidth="1"/>
    <col min="15368" max="15368" width="6.42578125" style="2405" customWidth="1"/>
    <col min="15369" max="15369" width="8" style="2405" customWidth="1"/>
    <col min="15370" max="15370" width="6.7109375" style="2405" customWidth="1"/>
    <col min="15371" max="15371" width="8.42578125" style="2405" customWidth="1"/>
    <col min="15372" max="15372" width="17.140625" style="2405" customWidth="1"/>
    <col min="15373" max="15373" width="7.7109375" style="2405" customWidth="1"/>
    <col min="15374" max="15376" width="8.7109375" style="2405" customWidth="1"/>
    <col min="15377" max="15377" width="28.7109375" style="2405" customWidth="1"/>
    <col min="15378" max="15378" width="20.7109375" style="2405" customWidth="1"/>
    <col min="15379" max="15381" width="9.7109375" style="2405" customWidth="1"/>
    <col min="15382" max="15394" width="7.7109375" style="2405" customWidth="1"/>
    <col min="15395" max="15395" width="4.140625" style="2405" customWidth="1"/>
    <col min="15396" max="15399" width="9.85546875" style="2405" customWidth="1"/>
    <col min="15400" max="15400" width="4.140625" style="2405" customWidth="1"/>
    <col min="15401" max="15404" width="9.85546875" style="2405" customWidth="1"/>
    <col min="15405" max="15405" width="4.140625" style="2405" customWidth="1"/>
    <col min="15406" max="15409" width="9.85546875" style="2405" customWidth="1"/>
    <col min="15410" max="15614" width="11" style="2405"/>
    <col min="15615" max="15615" width="20.28515625" style="2405" customWidth="1"/>
    <col min="15616" max="15616" width="7.7109375" style="2405" customWidth="1"/>
    <col min="15617" max="15619" width="7.85546875" style="2405" customWidth="1"/>
    <col min="15620" max="15620" width="7.28515625" style="2405" customWidth="1"/>
    <col min="15621" max="15621" width="7.85546875" style="2405" customWidth="1"/>
    <col min="15622" max="15623" width="8.85546875" style="2405" customWidth="1"/>
    <col min="15624" max="15624" width="6.42578125" style="2405" customWidth="1"/>
    <col min="15625" max="15625" width="8" style="2405" customWidth="1"/>
    <col min="15626" max="15626" width="6.7109375" style="2405" customWidth="1"/>
    <col min="15627" max="15627" width="8.42578125" style="2405" customWidth="1"/>
    <col min="15628" max="15628" width="17.140625" style="2405" customWidth="1"/>
    <col min="15629" max="15629" width="7.7109375" style="2405" customWidth="1"/>
    <col min="15630" max="15632" width="8.7109375" style="2405" customWidth="1"/>
    <col min="15633" max="15633" width="28.7109375" style="2405" customWidth="1"/>
    <col min="15634" max="15634" width="20.7109375" style="2405" customWidth="1"/>
    <col min="15635" max="15637" width="9.7109375" style="2405" customWidth="1"/>
    <col min="15638" max="15650" width="7.7109375" style="2405" customWidth="1"/>
    <col min="15651" max="15651" width="4.140625" style="2405" customWidth="1"/>
    <col min="15652" max="15655" width="9.85546875" style="2405" customWidth="1"/>
    <col min="15656" max="15656" width="4.140625" style="2405" customWidth="1"/>
    <col min="15657" max="15660" width="9.85546875" style="2405" customWidth="1"/>
    <col min="15661" max="15661" width="4.140625" style="2405" customWidth="1"/>
    <col min="15662" max="15665" width="9.85546875" style="2405" customWidth="1"/>
    <col min="15666" max="15870" width="11" style="2405"/>
    <col min="15871" max="15871" width="20.28515625" style="2405" customWidth="1"/>
    <col min="15872" max="15872" width="7.7109375" style="2405" customWidth="1"/>
    <col min="15873" max="15875" width="7.85546875" style="2405" customWidth="1"/>
    <col min="15876" max="15876" width="7.28515625" style="2405" customWidth="1"/>
    <col min="15877" max="15877" width="7.85546875" style="2405" customWidth="1"/>
    <col min="15878" max="15879" width="8.85546875" style="2405" customWidth="1"/>
    <col min="15880" max="15880" width="6.42578125" style="2405" customWidth="1"/>
    <col min="15881" max="15881" width="8" style="2405" customWidth="1"/>
    <col min="15882" max="15882" width="6.7109375" style="2405" customWidth="1"/>
    <col min="15883" max="15883" width="8.42578125" style="2405" customWidth="1"/>
    <col min="15884" max="15884" width="17.140625" style="2405" customWidth="1"/>
    <col min="15885" max="15885" width="7.7109375" style="2405" customWidth="1"/>
    <col min="15886" max="15888" width="8.7109375" style="2405" customWidth="1"/>
    <col min="15889" max="15889" width="28.7109375" style="2405" customWidth="1"/>
    <col min="15890" max="15890" width="20.7109375" style="2405" customWidth="1"/>
    <col min="15891" max="15893" width="9.7109375" style="2405" customWidth="1"/>
    <col min="15894" max="15906" width="7.7109375" style="2405" customWidth="1"/>
    <col min="15907" max="15907" width="4.140625" style="2405" customWidth="1"/>
    <col min="15908" max="15911" width="9.85546875" style="2405" customWidth="1"/>
    <col min="15912" max="15912" width="4.140625" style="2405" customWidth="1"/>
    <col min="15913" max="15916" width="9.85546875" style="2405" customWidth="1"/>
    <col min="15917" max="15917" width="4.140625" style="2405" customWidth="1"/>
    <col min="15918" max="15921" width="9.85546875" style="2405" customWidth="1"/>
    <col min="15922" max="16126" width="11" style="2405"/>
    <col min="16127" max="16127" width="20.28515625" style="2405" customWidth="1"/>
    <col min="16128" max="16128" width="7.7109375" style="2405" customWidth="1"/>
    <col min="16129" max="16131" width="7.85546875" style="2405" customWidth="1"/>
    <col min="16132" max="16132" width="7.28515625" style="2405" customWidth="1"/>
    <col min="16133" max="16133" width="7.85546875" style="2405" customWidth="1"/>
    <col min="16134" max="16135" width="8.85546875" style="2405" customWidth="1"/>
    <col min="16136" max="16136" width="6.42578125" style="2405" customWidth="1"/>
    <col min="16137" max="16137" width="8" style="2405" customWidth="1"/>
    <col min="16138" max="16138" width="6.7109375" style="2405" customWidth="1"/>
    <col min="16139" max="16139" width="8.42578125" style="2405" customWidth="1"/>
    <col min="16140" max="16140" width="17.140625" style="2405" customWidth="1"/>
    <col min="16141" max="16141" width="7.7109375" style="2405" customWidth="1"/>
    <col min="16142" max="16144" width="8.7109375" style="2405" customWidth="1"/>
    <col min="16145" max="16145" width="28.7109375" style="2405" customWidth="1"/>
    <col min="16146" max="16146" width="20.7109375" style="2405" customWidth="1"/>
    <col min="16147" max="16149" width="9.7109375" style="2405" customWidth="1"/>
    <col min="16150" max="16162" width="7.7109375" style="2405" customWidth="1"/>
    <col min="16163" max="16163" width="4.140625" style="2405" customWidth="1"/>
    <col min="16164" max="16167" width="9.85546875" style="2405" customWidth="1"/>
    <col min="16168" max="16168" width="4.140625" style="2405" customWidth="1"/>
    <col min="16169" max="16172" width="9.85546875" style="2405" customWidth="1"/>
    <col min="16173" max="16173" width="4.140625" style="2405" customWidth="1"/>
    <col min="16174" max="16177" width="9.85546875" style="2405" customWidth="1"/>
    <col min="16178" max="16384" width="11" style="2405"/>
  </cols>
  <sheetData>
    <row r="1" spans="1:49" s="2402" customFormat="1" ht="24.75" customHeight="1">
      <c r="A1" s="2400" t="s">
        <v>1799</v>
      </c>
      <c r="B1" s="2401"/>
      <c r="C1" s="2401"/>
      <c r="D1" s="2401"/>
      <c r="E1" s="2401"/>
      <c r="F1" s="2401"/>
      <c r="G1" s="2401"/>
      <c r="I1" s="2401"/>
      <c r="J1" s="2401"/>
      <c r="K1" s="2795" t="s">
        <v>1800</v>
      </c>
      <c r="L1" s="2795"/>
      <c r="M1" s="2401"/>
      <c r="N1" s="2401"/>
      <c r="O1" s="2401"/>
      <c r="P1" s="2401"/>
      <c r="Q1" s="2403"/>
      <c r="R1" s="2401"/>
      <c r="S1" s="2401"/>
      <c r="T1" s="2401"/>
      <c r="U1" s="2401"/>
      <c r="V1" s="2401"/>
      <c r="W1" s="2401"/>
      <c r="X1" s="2401"/>
      <c r="Y1" s="2401"/>
      <c r="Z1" s="2401"/>
      <c r="AA1" s="2401"/>
    </row>
    <row r="2" spans="1:49" ht="19.5" customHeight="1">
      <c r="H2" s="2405"/>
      <c r="L2" s="2406"/>
    </row>
    <row r="3" spans="1:49" s="2409" customFormat="1" ht="19.5" customHeight="1">
      <c r="A3" s="2407" t="s">
        <v>1996</v>
      </c>
      <c r="B3" s="2408"/>
      <c r="C3" s="2408"/>
      <c r="D3" s="2408"/>
      <c r="E3" s="318"/>
      <c r="F3" s="318"/>
      <c r="G3" s="2408"/>
      <c r="I3" s="2796" t="s">
        <v>1997</v>
      </c>
      <c r="J3" s="2796"/>
      <c r="K3" s="2796"/>
      <c r="L3" s="2796"/>
      <c r="M3" s="2408"/>
      <c r="N3" s="2408"/>
      <c r="O3" s="2408"/>
      <c r="P3" s="2408"/>
      <c r="Q3" s="2410"/>
      <c r="R3" s="2411"/>
      <c r="S3" s="2408"/>
      <c r="T3" s="2408"/>
      <c r="U3" s="2408"/>
      <c r="V3" s="2408"/>
      <c r="W3" s="2408"/>
      <c r="X3" s="2411"/>
      <c r="Y3" s="2408"/>
      <c r="Z3" s="2408"/>
      <c r="AA3" s="2408"/>
    </row>
    <row r="4" spans="1:49" s="2409" customFormat="1" ht="19.5" customHeight="1">
      <c r="A4" s="2407" t="s">
        <v>1998</v>
      </c>
      <c r="B4" s="2408"/>
      <c r="C4" s="2408"/>
      <c r="D4" s="2408"/>
      <c r="E4" s="2408"/>
      <c r="F4" s="2408"/>
      <c r="I4" s="2408"/>
      <c r="J4" s="2797" t="s">
        <v>1999</v>
      </c>
      <c r="K4" s="2797"/>
      <c r="L4" s="2797"/>
      <c r="M4" s="2408"/>
      <c r="N4" s="2408"/>
      <c r="O4" s="2408"/>
      <c r="P4" s="2408"/>
      <c r="Q4" s="2412"/>
      <c r="R4" s="2411"/>
      <c r="S4" s="2408"/>
      <c r="T4" s="2408"/>
      <c r="U4" s="2408"/>
      <c r="V4" s="2408"/>
      <c r="W4" s="2408"/>
      <c r="X4" s="2411"/>
      <c r="Y4" s="2408"/>
      <c r="Z4" s="2408"/>
      <c r="AA4" s="2408"/>
    </row>
    <row r="5" spans="1:49" s="2409" customFormat="1" ht="19.5" customHeight="1">
      <c r="A5" s="2407"/>
      <c r="B5" s="2408"/>
      <c r="C5" s="2408"/>
      <c r="D5" s="2408"/>
      <c r="E5" s="2408"/>
      <c r="F5" s="2408"/>
      <c r="G5" s="2408"/>
      <c r="H5" s="2413"/>
      <c r="I5" s="2408"/>
      <c r="J5" s="2408"/>
      <c r="K5" s="2408"/>
      <c r="L5" s="2408"/>
      <c r="M5" s="2408"/>
      <c r="N5" s="2408"/>
      <c r="O5" s="2408"/>
      <c r="P5" s="2408"/>
      <c r="Q5" s="2412"/>
      <c r="R5" s="2411"/>
      <c r="S5" s="2408"/>
      <c r="T5" s="2408"/>
      <c r="U5" s="2408"/>
      <c r="V5" s="2408"/>
      <c r="W5" s="2408"/>
      <c r="X5" s="2411"/>
      <c r="Y5" s="2408"/>
      <c r="Z5" s="2408"/>
      <c r="AA5" s="2408"/>
    </row>
    <row r="6" spans="1:49" s="2420" customFormat="1" ht="11.25" customHeight="1">
      <c r="A6" s="2414"/>
      <c r="B6" s="2414"/>
      <c r="C6" s="2414"/>
      <c r="D6" s="2414"/>
      <c r="E6" s="2414"/>
      <c r="F6" s="2415"/>
      <c r="G6" s="2415"/>
      <c r="H6" s="2415"/>
      <c r="I6" s="2415"/>
      <c r="J6" s="2415"/>
      <c r="K6" s="2415"/>
      <c r="L6" s="2416"/>
      <c r="M6" s="2417"/>
      <c r="N6" s="2417"/>
      <c r="O6" s="2418"/>
      <c r="P6" s="2418"/>
      <c r="Q6" s="2417"/>
      <c r="R6" s="2417"/>
      <c r="S6" s="2417"/>
      <c r="T6" s="2418"/>
      <c r="U6" s="2417"/>
      <c r="V6" s="2417"/>
      <c r="W6" s="2417"/>
      <c r="X6" s="2417"/>
      <c r="Y6" s="2418"/>
      <c r="Z6" s="2418"/>
      <c r="AA6" s="2418"/>
      <c r="AB6" s="2419"/>
      <c r="AC6" s="2419"/>
      <c r="AD6" s="2419"/>
      <c r="AE6" s="2419"/>
      <c r="AF6" s="2419"/>
      <c r="AG6" s="2419"/>
      <c r="AH6" s="2419"/>
      <c r="AI6" s="2419"/>
      <c r="AJ6" s="2419"/>
      <c r="AK6" s="2419"/>
      <c r="AL6" s="2419"/>
      <c r="AM6" s="2419"/>
      <c r="AN6" s="2419"/>
      <c r="AO6" s="2419"/>
      <c r="AP6" s="2419"/>
      <c r="AQ6" s="2419"/>
      <c r="AR6" s="2419"/>
      <c r="AS6" s="2419"/>
      <c r="AT6" s="2419"/>
      <c r="AU6" s="2419"/>
      <c r="AV6" s="2419"/>
      <c r="AW6" s="2419"/>
    </row>
    <row r="7" spans="1:49" s="2420" customFormat="1" ht="15" customHeight="1">
      <c r="A7" s="2421" t="s">
        <v>2072</v>
      </c>
      <c r="B7" s="2798" t="s">
        <v>2000</v>
      </c>
      <c r="C7" s="2798"/>
      <c r="D7" s="2786" t="s">
        <v>1895</v>
      </c>
      <c r="E7" s="2786"/>
      <c r="F7" s="2787" t="s">
        <v>2001</v>
      </c>
      <c r="G7" s="2787"/>
      <c r="H7" s="2787" t="s">
        <v>2002</v>
      </c>
      <c r="I7" s="2787"/>
      <c r="J7" s="2786" t="s">
        <v>2003</v>
      </c>
      <c r="K7" s="2786"/>
      <c r="L7" s="2264" t="s">
        <v>2073</v>
      </c>
      <c r="M7" s="2422"/>
      <c r="N7" s="2422"/>
      <c r="O7" s="2422"/>
      <c r="P7" s="2422"/>
      <c r="Q7" s="2422"/>
      <c r="R7" s="2418"/>
      <c r="S7" s="2423"/>
      <c r="T7" s="2423"/>
      <c r="U7" s="2423"/>
      <c r="V7" s="2424"/>
      <c r="W7" s="2424"/>
      <c r="X7" s="2425"/>
      <c r="Y7" s="2424"/>
      <c r="Z7" s="2423"/>
      <c r="AA7" s="2423"/>
    </row>
    <row r="8" spans="1:49" s="2420" customFormat="1" ht="15" customHeight="1">
      <c r="A8" s="2426"/>
      <c r="B8" s="2792" t="s">
        <v>2460</v>
      </c>
      <c r="C8" s="2792"/>
      <c r="D8" s="2793" t="s">
        <v>1832</v>
      </c>
      <c r="E8" s="2793"/>
      <c r="F8" s="2427" t="s">
        <v>2004</v>
      </c>
      <c r="G8" s="2428"/>
      <c r="H8" s="2429" t="s">
        <v>2005</v>
      </c>
      <c r="I8" s="2430"/>
      <c r="J8" s="2429" t="s">
        <v>2006</v>
      </c>
      <c r="K8" s="2429"/>
      <c r="L8" s="2426"/>
      <c r="M8" s="2422"/>
      <c r="N8" s="2422"/>
      <c r="O8" s="2422"/>
      <c r="P8" s="2422"/>
      <c r="Q8" s="2431"/>
      <c r="R8" s="2423"/>
      <c r="S8" s="2423"/>
      <c r="T8" s="2423"/>
      <c r="U8" s="2424"/>
      <c r="V8" s="2424"/>
      <c r="W8" s="2424"/>
      <c r="X8" s="2424"/>
      <c r="Y8" s="2423"/>
      <c r="Z8" s="2423"/>
      <c r="AA8" s="2423"/>
    </row>
    <row r="9" spans="1:49" s="2420" customFormat="1" ht="15" customHeight="1">
      <c r="A9" s="2432"/>
      <c r="B9" s="2794" t="s">
        <v>2007</v>
      </c>
      <c r="C9" s="2794"/>
      <c r="D9" s="2793" t="s">
        <v>2008</v>
      </c>
      <c r="E9" s="2793"/>
      <c r="F9" s="2432"/>
      <c r="G9" s="2432"/>
      <c r="H9" s="2432"/>
      <c r="I9" s="2432"/>
      <c r="J9" s="2432"/>
      <c r="K9" s="2432"/>
      <c r="L9" s="2432"/>
      <c r="M9" s="2422"/>
      <c r="N9" s="2422"/>
      <c r="O9" s="2422"/>
      <c r="P9" s="2422"/>
      <c r="Q9" s="2418"/>
      <c r="R9" s="2423"/>
      <c r="S9" s="2423"/>
      <c r="T9" s="2423"/>
      <c r="U9" s="2424"/>
      <c r="V9" s="2424"/>
      <c r="W9" s="2425"/>
      <c r="X9" s="2424"/>
      <c r="Y9" s="2423"/>
      <c r="Z9" s="2423"/>
      <c r="AA9" s="2423"/>
    </row>
    <row r="10" spans="1:49" s="2420" customFormat="1" ht="15" customHeight="1">
      <c r="A10" s="2433"/>
      <c r="B10" s="2434" t="s">
        <v>18</v>
      </c>
      <c r="C10" s="2435" t="s">
        <v>2009</v>
      </c>
      <c r="D10" s="2434" t="s">
        <v>18</v>
      </c>
      <c r="E10" s="2435" t="s">
        <v>2009</v>
      </c>
      <c r="F10" s="2436" t="s">
        <v>18</v>
      </c>
      <c r="G10" s="2435" t="s">
        <v>2009</v>
      </c>
      <c r="H10" s="2436" t="s">
        <v>18</v>
      </c>
      <c r="I10" s="2435" t="s">
        <v>2009</v>
      </c>
      <c r="J10" s="2436" t="s">
        <v>18</v>
      </c>
      <c r="K10" s="2435" t="s">
        <v>2009</v>
      </c>
      <c r="L10" s="2426"/>
      <c r="M10" s="2422"/>
      <c r="N10" s="2422"/>
      <c r="O10" s="2422"/>
      <c r="P10" s="2422"/>
      <c r="Q10" s="2422"/>
      <c r="R10" s="2422"/>
      <c r="S10" s="2418"/>
      <c r="T10" s="2423"/>
      <c r="U10" s="2423"/>
      <c r="V10" s="2423"/>
      <c r="W10" s="2424"/>
      <c r="X10" s="2424"/>
      <c r="Y10" s="2425"/>
      <c r="Z10" s="2424"/>
      <c r="AA10" s="2423"/>
    </row>
    <row r="11" spans="1:49" s="2420" customFormat="1" ht="15" customHeight="1">
      <c r="A11" s="2437" t="s">
        <v>2010</v>
      </c>
      <c r="B11" s="2438" t="s">
        <v>39</v>
      </c>
      <c r="C11" s="2436" t="s">
        <v>2011</v>
      </c>
      <c r="D11" s="2436" t="s">
        <v>39</v>
      </c>
      <c r="E11" s="2436" t="s">
        <v>2011</v>
      </c>
      <c r="F11" s="2436" t="s">
        <v>1825</v>
      </c>
      <c r="G11" s="2436" t="s">
        <v>2011</v>
      </c>
      <c r="H11" s="2436" t="s">
        <v>1825</v>
      </c>
      <c r="I11" s="2436" t="s">
        <v>2011</v>
      </c>
      <c r="J11" s="2436" t="s">
        <v>39</v>
      </c>
      <c r="K11" s="2436" t="s">
        <v>2011</v>
      </c>
      <c r="L11" s="2439" t="s">
        <v>2012</v>
      </c>
      <c r="M11" s="2437"/>
      <c r="N11" s="360"/>
      <c r="O11" s="2422"/>
      <c r="P11" s="2422"/>
      <c r="Q11" s="2422"/>
      <c r="R11" s="2422"/>
      <c r="S11" s="2418"/>
      <c r="T11" s="2423"/>
      <c r="U11" s="2423"/>
      <c r="V11" s="2423"/>
      <c r="W11" s="2424"/>
      <c r="X11" s="2424"/>
      <c r="Y11" s="2425"/>
      <c r="Z11" s="2424"/>
      <c r="AA11" s="2423"/>
    </row>
    <row r="12" spans="1:49" s="2420" customFormat="1" ht="15" customHeight="1">
      <c r="A12" s="2437"/>
      <c r="B12" s="2438"/>
      <c r="C12" s="2436"/>
      <c r="D12" s="2436"/>
      <c r="E12" s="2436"/>
      <c r="F12" s="2436"/>
      <c r="G12" s="2436"/>
      <c r="H12" s="2436"/>
      <c r="I12" s="2436"/>
      <c r="J12" s="2436"/>
      <c r="K12" s="2436"/>
      <c r="L12" s="2439"/>
      <c r="M12" s="2437"/>
      <c r="N12" s="360"/>
      <c r="O12" s="2422"/>
      <c r="P12" s="2422"/>
      <c r="Q12" s="2422"/>
      <c r="R12" s="2422"/>
      <c r="S12" s="2418"/>
      <c r="T12" s="2423"/>
      <c r="U12" s="2423"/>
      <c r="V12" s="2423"/>
      <c r="W12" s="2424"/>
      <c r="X12" s="2424"/>
      <c r="Y12" s="2425"/>
      <c r="Z12" s="2424"/>
      <c r="AA12" s="2423"/>
    </row>
    <row r="13" spans="1:49" s="2420" customFormat="1" ht="21.95" customHeight="1">
      <c r="A13" s="2437"/>
      <c r="B13" s="2437"/>
      <c r="C13" s="2437"/>
      <c r="D13" s="2437"/>
      <c r="E13" s="2437"/>
      <c r="F13" s="2436"/>
      <c r="G13" s="2436"/>
      <c r="H13" s="2436"/>
      <c r="I13" s="2436"/>
      <c r="J13" s="2436"/>
      <c r="K13" s="2436"/>
      <c r="L13" s="2416"/>
      <c r="O13" s="2440"/>
      <c r="P13" s="2440"/>
      <c r="Q13" s="2422"/>
      <c r="R13" s="2422"/>
      <c r="S13" s="2418"/>
      <c r="T13" s="2423"/>
      <c r="U13" s="2423"/>
      <c r="V13" s="2423"/>
      <c r="W13" s="2424"/>
      <c r="X13" s="2424"/>
      <c r="Y13" s="2425"/>
      <c r="Z13" s="2424"/>
      <c r="AA13" s="2423"/>
    </row>
    <row r="14" spans="1:49" s="2420" customFormat="1" ht="25.5" customHeight="1">
      <c r="A14" s="360" t="s">
        <v>2013</v>
      </c>
      <c r="B14" s="2441">
        <v>256359</v>
      </c>
      <c r="C14" s="2441">
        <v>173301</v>
      </c>
      <c r="D14" s="2442">
        <v>109452</v>
      </c>
      <c r="E14" s="2442">
        <v>64850</v>
      </c>
      <c r="F14" s="2442">
        <v>66496</v>
      </c>
      <c r="G14" s="2442">
        <v>40967</v>
      </c>
      <c r="H14" s="2442">
        <v>52046</v>
      </c>
      <c r="I14" s="2442">
        <v>39119</v>
      </c>
      <c r="J14" s="2442">
        <v>28365</v>
      </c>
      <c r="K14" s="2442">
        <v>28365</v>
      </c>
      <c r="L14" s="2443" t="s">
        <v>2014</v>
      </c>
      <c r="M14" s="2416"/>
      <c r="N14" s="360"/>
      <c r="O14" s="2440"/>
      <c r="P14" s="2416"/>
      <c r="Q14" s="2422"/>
      <c r="R14" s="2422"/>
      <c r="S14" s="2418"/>
      <c r="T14" s="2423"/>
      <c r="U14" s="2423"/>
      <c r="V14" s="2423"/>
      <c r="W14" s="2424"/>
      <c r="X14" s="2424"/>
      <c r="Y14" s="2425"/>
      <c r="Z14" s="2424"/>
      <c r="AA14" s="2423"/>
    </row>
    <row r="15" spans="1:49" s="2420" customFormat="1" ht="25.5" customHeight="1">
      <c r="A15" s="360" t="s">
        <v>2015</v>
      </c>
      <c r="B15" s="2441">
        <v>4994</v>
      </c>
      <c r="C15" s="2441">
        <v>2715</v>
      </c>
      <c r="D15" s="2442">
        <v>1918</v>
      </c>
      <c r="E15" s="2442">
        <v>1033</v>
      </c>
      <c r="F15" s="2442">
        <v>969</v>
      </c>
      <c r="G15" s="2442">
        <v>526</v>
      </c>
      <c r="H15" s="2442">
        <v>2107</v>
      </c>
      <c r="I15" s="2442">
        <v>1156</v>
      </c>
      <c r="J15" s="2512" t="s">
        <v>2175</v>
      </c>
      <c r="K15" s="2512" t="s">
        <v>2175</v>
      </c>
      <c r="L15" s="2444" t="s">
        <v>2016</v>
      </c>
      <c r="M15" s="2444"/>
      <c r="N15" s="360"/>
      <c r="O15" s="2440"/>
      <c r="P15" s="2444"/>
      <c r="Q15" s="2422"/>
      <c r="R15" s="2418"/>
      <c r="S15" s="2423"/>
      <c r="T15" s="2423"/>
      <c r="U15" s="2423"/>
      <c r="V15" s="2424"/>
      <c r="W15" s="2424"/>
      <c r="X15" s="2424"/>
      <c r="Y15" s="2424"/>
      <c r="Z15" s="2423"/>
      <c r="AA15" s="2423"/>
    </row>
    <row r="16" spans="1:49" s="2420" customFormat="1" ht="25.5" customHeight="1">
      <c r="A16" s="360" t="s">
        <v>2017</v>
      </c>
      <c r="B16" s="2441">
        <v>3128</v>
      </c>
      <c r="C16" s="2441">
        <v>2087</v>
      </c>
      <c r="D16" s="2442">
        <v>189</v>
      </c>
      <c r="E16" s="2442">
        <v>189</v>
      </c>
      <c r="F16" s="2442">
        <v>242</v>
      </c>
      <c r="G16" s="2442">
        <v>137</v>
      </c>
      <c r="H16" s="2442">
        <v>1896</v>
      </c>
      <c r="I16" s="2442">
        <v>1220</v>
      </c>
      <c r="J16" s="2442">
        <v>801</v>
      </c>
      <c r="K16" s="2442">
        <v>541</v>
      </c>
      <c r="L16" s="2416" t="s">
        <v>2018</v>
      </c>
      <c r="M16" s="2416"/>
      <c r="N16" s="360"/>
      <c r="O16" s="2440"/>
      <c r="P16" s="2416"/>
      <c r="Q16" s="2422"/>
      <c r="R16" s="2422"/>
      <c r="S16" s="2422"/>
      <c r="T16" s="2422"/>
      <c r="U16" s="2418"/>
      <c r="V16" s="2423"/>
      <c r="W16" s="2423"/>
      <c r="X16" s="2423"/>
      <c r="Y16" s="2424"/>
      <c r="Z16" s="2424"/>
      <c r="AA16" s="2424"/>
      <c r="AB16" s="2445"/>
    </row>
    <row r="17" spans="1:28" s="2420" customFormat="1" ht="25.5" customHeight="1">
      <c r="A17" s="360" t="s">
        <v>2019</v>
      </c>
      <c r="B17" s="2441">
        <v>113</v>
      </c>
      <c r="C17" s="2441">
        <v>85</v>
      </c>
      <c r="D17" s="2442">
        <v>46</v>
      </c>
      <c r="E17" s="2442">
        <v>18</v>
      </c>
      <c r="F17" s="2446">
        <v>67</v>
      </c>
      <c r="G17" s="2447">
        <v>67</v>
      </c>
      <c r="H17" s="2512" t="s">
        <v>2175</v>
      </c>
      <c r="I17" s="2512" t="s">
        <v>2175</v>
      </c>
      <c r="J17" s="2512" t="s">
        <v>2175</v>
      </c>
      <c r="K17" s="2512" t="s">
        <v>2175</v>
      </c>
      <c r="L17" s="2416" t="s">
        <v>2020</v>
      </c>
      <c r="M17" s="2416"/>
      <c r="N17" s="360"/>
      <c r="O17" s="2440"/>
      <c r="P17" s="2416"/>
      <c r="Q17" s="2422"/>
      <c r="R17" s="2422"/>
      <c r="S17" s="2422"/>
      <c r="T17" s="2422"/>
      <c r="U17" s="2418"/>
      <c r="V17" s="2423"/>
      <c r="W17" s="2423"/>
      <c r="X17" s="2423"/>
      <c r="Y17" s="2424"/>
      <c r="Z17" s="2424"/>
      <c r="AA17" s="2424"/>
      <c r="AB17" s="2445"/>
    </row>
    <row r="18" spans="1:28" s="2420" customFormat="1" ht="25.5" customHeight="1">
      <c r="A18" s="360" t="s">
        <v>2145</v>
      </c>
      <c r="B18" s="2441">
        <v>233</v>
      </c>
      <c r="C18" s="2441">
        <v>125</v>
      </c>
      <c r="D18" s="2442">
        <v>233</v>
      </c>
      <c r="E18" s="2442">
        <v>125</v>
      </c>
      <c r="F18" s="2512" t="s">
        <v>2175</v>
      </c>
      <c r="G18" s="2512" t="s">
        <v>2175</v>
      </c>
      <c r="H18" s="2512" t="s">
        <v>2175</v>
      </c>
      <c r="I18" s="2512" t="s">
        <v>2175</v>
      </c>
      <c r="J18" s="2512" t="s">
        <v>2175</v>
      </c>
      <c r="K18" s="2512" t="s">
        <v>2175</v>
      </c>
      <c r="L18" s="2416" t="s">
        <v>2021</v>
      </c>
      <c r="M18" s="2416"/>
      <c r="N18" s="2448"/>
      <c r="O18" s="2440"/>
      <c r="P18" s="2416"/>
      <c r="Q18" s="2431"/>
      <c r="R18" s="2423"/>
      <c r="S18" s="2423"/>
      <c r="T18" s="2423"/>
      <c r="U18" s="2425"/>
      <c r="V18" s="2425"/>
      <c r="W18" s="2425"/>
      <c r="X18" s="2425"/>
      <c r="Y18" s="2423"/>
      <c r="Z18" s="2423"/>
      <c r="AA18" s="2423"/>
    </row>
    <row r="19" spans="1:28" s="2420" customFormat="1" ht="25.5" customHeight="1">
      <c r="A19" s="360" t="s">
        <v>2022</v>
      </c>
      <c r="B19" s="2441">
        <v>467</v>
      </c>
      <c r="C19" s="2441">
        <v>233</v>
      </c>
      <c r="D19" s="2442">
        <v>467</v>
      </c>
      <c r="E19" s="2442">
        <v>233</v>
      </c>
      <c r="F19" s="2512" t="s">
        <v>2175</v>
      </c>
      <c r="G19" s="2512" t="s">
        <v>2175</v>
      </c>
      <c r="H19" s="2512" t="s">
        <v>2175</v>
      </c>
      <c r="I19" s="2512" t="s">
        <v>2175</v>
      </c>
      <c r="J19" s="2512" t="s">
        <v>2175</v>
      </c>
      <c r="K19" s="2512" t="s">
        <v>2175</v>
      </c>
      <c r="L19" s="2444" t="s">
        <v>2023</v>
      </c>
      <c r="M19" s="2444"/>
      <c r="N19" s="360"/>
      <c r="O19" s="2440"/>
      <c r="P19" s="2444"/>
      <c r="Q19" s="2418"/>
      <c r="R19" s="2423"/>
      <c r="S19" s="2423"/>
      <c r="T19" s="2423"/>
      <c r="U19" s="2424"/>
      <c r="V19" s="2424"/>
      <c r="W19" s="2425"/>
      <c r="X19" s="2424"/>
      <c r="Y19" s="2423"/>
      <c r="Z19" s="2423"/>
      <c r="AA19" s="2423"/>
    </row>
    <row r="20" spans="1:28" s="331" customFormat="1" ht="25.5" customHeight="1">
      <c r="A20" s="360" t="s">
        <v>2146</v>
      </c>
      <c r="B20" s="2441">
        <v>1339</v>
      </c>
      <c r="C20" s="2441">
        <v>860</v>
      </c>
      <c r="D20" s="2449">
        <v>1318</v>
      </c>
      <c r="E20" s="2449">
        <v>839</v>
      </c>
      <c r="F20" s="2512" t="s">
        <v>2175</v>
      </c>
      <c r="G20" s="2512" t="s">
        <v>2175</v>
      </c>
      <c r="H20" s="2449">
        <v>21</v>
      </c>
      <c r="I20" s="2449">
        <v>21</v>
      </c>
      <c r="J20" s="2512" t="s">
        <v>2175</v>
      </c>
      <c r="K20" s="2512" t="s">
        <v>2175</v>
      </c>
      <c r="L20" s="2416" t="s">
        <v>2143</v>
      </c>
      <c r="M20" s="2416"/>
      <c r="N20" s="360"/>
      <c r="O20" s="2440"/>
      <c r="P20" s="2416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</row>
    <row r="21" spans="1:28" s="2456" customFormat="1" ht="25.5" customHeight="1">
      <c r="A21" s="360" t="s">
        <v>2147</v>
      </c>
      <c r="B21" s="2441">
        <v>100</v>
      </c>
      <c r="C21" s="2441">
        <v>100</v>
      </c>
      <c r="D21" s="2442">
        <v>100</v>
      </c>
      <c r="E21" s="2442">
        <v>100</v>
      </c>
      <c r="F21" s="2512" t="s">
        <v>2175</v>
      </c>
      <c r="G21" s="2512" t="s">
        <v>2175</v>
      </c>
      <c r="H21" s="2442"/>
      <c r="I21" s="2442"/>
      <c r="J21" s="2512" t="s">
        <v>2175</v>
      </c>
      <c r="K21" s="2512" t="s">
        <v>2175</v>
      </c>
      <c r="L21" s="2416" t="s">
        <v>2030</v>
      </c>
      <c r="M21" s="2416"/>
      <c r="N21" s="360"/>
      <c r="O21" s="2450"/>
      <c r="P21" s="2416"/>
      <c r="Q21" s="2451"/>
      <c r="R21" s="2452"/>
      <c r="S21" s="2453"/>
      <c r="T21" s="2454"/>
      <c r="U21" s="2453"/>
      <c r="V21" s="2453"/>
      <c r="W21" s="2453"/>
      <c r="X21" s="2453"/>
      <c r="Y21" s="2455"/>
      <c r="Z21" s="2455"/>
      <c r="AA21" s="2455"/>
    </row>
    <row r="22" spans="1:28" s="2420" customFormat="1" ht="25.5" customHeight="1">
      <c r="A22" s="360" t="s">
        <v>2024</v>
      </c>
      <c r="B22" s="2441">
        <v>375</v>
      </c>
      <c r="C22" s="2441">
        <v>315</v>
      </c>
      <c r="D22" s="2512" t="s">
        <v>2175</v>
      </c>
      <c r="E22" s="2512" t="s">
        <v>2175</v>
      </c>
      <c r="F22" s="2442">
        <v>135</v>
      </c>
      <c r="G22" s="2442">
        <v>75</v>
      </c>
      <c r="H22" s="2442">
        <v>240</v>
      </c>
      <c r="I22" s="2442">
        <v>240</v>
      </c>
      <c r="J22" s="2512" t="s">
        <v>2175</v>
      </c>
      <c r="K22" s="2512" t="s">
        <v>2175</v>
      </c>
      <c r="L22" s="2416" t="s">
        <v>2025</v>
      </c>
      <c r="M22" s="2416"/>
      <c r="N22" s="360"/>
      <c r="O22" s="2457"/>
      <c r="P22" s="2416"/>
      <c r="Q22" s="2418"/>
      <c r="R22" s="2423"/>
      <c r="S22" s="2423"/>
      <c r="T22" s="2423"/>
      <c r="U22" s="2425"/>
      <c r="V22" s="2425"/>
      <c r="W22" s="2423"/>
      <c r="X22" s="2423"/>
      <c r="Y22" s="2423"/>
      <c r="Z22" s="2423"/>
      <c r="AA22" s="2423"/>
    </row>
    <row r="23" spans="1:28" s="2420" customFormat="1" ht="25.5" customHeight="1">
      <c r="A23" s="360" t="s">
        <v>2148</v>
      </c>
      <c r="B23" s="2441">
        <v>3679</v>
      </c>
      <c r="C23" s="2441">
        <v>2285</v>
      </c>
      <c r="D23" s="2512" t="s">
        <v>2175</v>
      </c>
      <c r="E23" s="2512" t="s">
        <v>2175</v>
      </c>
      <c r="F23" s="2512" t="s">
        <v>2175</v>
      </c>
      <c r="G23" s="2512" t="s">
        <v>2175</v>
      </c>
      <c r="H23" s="2442">
        <v>2832</v>
      </c>
      <c r="I23" s="2442">
        <v>1727</v>
      </c>
      <c r="J23" s="2442">
        <v>847</v>
      </c>
      <c r="K23" s="2442">
        <v>558</v>
      </c>
      <c r="L23" s="2416" t="s">
        <v>2144</v>
      </c>
      <c r="M23" s="2416"/>
      <c r="N23" s="360"/>
      <c r="O23" s="2457"/>
      <c r="P23" s="2416"/>
      <c r="Q23" s="2418"/>
      <c r="R23" s="2423"/>
      <c r="S23" s="2423"/>
      <c r="T23" s="2423"/>
      <c r="U23" s="2425"/>
      <c r="V23" s="2425"/>
      <c r="W23" s="2423"/>
      <c r="X23" s="2423"/>
      <c r="Y23" s="2423"/>
      <c r="Z23" s="2423"/>
      <c r="AA23" s="2423"/>
    </row>
    <row r="24" spans="1:28" ht="25.5" customHeight="1">
      <c r="A24" s="360" t="s">
        <v>2031</v>
      </c>
      <c r="B24" s="2441">
        <v>701</v>
      </c>
      <c r="C24" s="2441">
        <v>388</v>
      </c>
      <c r="D24" s="2512" t="s">
        <v>2175</v>
      </c>
      <c r="E24" s="2512" t="s">
        <v>2175</v>
      </c>
      <c r="F24" s="2442">
        <v>452</v>
      </c>
      <c r="G24" s="2442">
        <v>239</v>
      </c>
      <c r="H24" s="2442">
        <v>249</v>
      </c>
      <c r="I24" s="2442">
        <v>149</v>
      </c>
      <c r="J24" s="2512" t="s">
        <v>2175</v>
      </c>
      <c r="K24" s="2512" t="s">
        <v>2175</v>
      </c>
      <c r="L24" s="2416" t="s">
        <v>2032</v>
      </c>
      <c r="M24" s="2416"/>
      <c r="N24" s="360"/>
      <c r="O24" s="2458"/>
      <c r="P24" s="2416"/>
      <c r="Q24" s="2422"/>
    </row>
    <row r="25" spans="1:28" ht="25.5" customHeight="1">
      <c r="A25" s="2459" t="s">
        <v>2026</v>
      </c>
      <c r="B25" s="2441">
        <v>3511</v>
      </c>
      <c r="C25" s="2441">
        <v>1852</v>
      </c>
      <c r="D25" s="2442">
        <v>834</v>
      </c>
      <c r="E25" s="2442">
        <v>444</v>
      </c>
      <c r="F25" s="2442">
        <v>1901</v>
      </c>
      <c r="G25" s="2442">
        <v>961</v>
      </c>
      <c r="H25" s="2442">
        <v>776</v>
      </c>
      <c r="I25" s="2442">
        <v>447</v>
      </c>
      <c r="J25" s="2512" t="s">
        <v>2175</v>
      </c>
      <c r="K25" s="2512" t="s">
        <v>2175</v>
      </c>
      <c r="L25" s="2416" t="s">
        <v>2027</v>
      </c>
      <c r="M25" s="2416"/>
      <c r="N25" s="360"/>
      <c r="O25" s="2458"/>
      <c r="P25" s="2416"/>
      <c r="Q25" s="2422"/>
    </row>
    <row r="26" spans="1:28" ht="25.5" customHeight="1">
      <c r="A26" s="360" t="s">
        <v>2028</v>
      </c>
      <c r="B26" s="2441">
        <v>79</v>
      </c>
      <c r="C26" s="2441">
        <v>57</v>
      </c>
      <c r="D26" s="2442">
        <v>79</v>
      </c>
      <c r="E26" s="2442">
        <v>57</v>
      </c>
      <c r="F26" s="2512" t="s">
        <v>2175</v>
      </c>
      <c r="G26" s="2512" t="s">
        <v>2175</v>
      </c>
      <c r="H26" s="2512" t="s">
        <v>2175</v>
      </c>
      <c r="I26" s="2512" t="s">
        <v>2175</v>
      </c>
      <c r="J26" s="2512" t="s">
        <v>2175</v>
      </c>
      <c r="K26" s="2512" t="s">
        <v>2175</v>
      </c>
      <c r="L26" s="2416" t="s">
        <v>2029</v>
      </c>
      <c r="M26" s="2416"/>
      <c r="N26" s="360"/>
      <c r="O26" s="2458"/>
      <c r="P26" s="2416"/>
      <c r="Q26" s="2422"/>
    </row>
    <row r="27" spans="1:28" ht="21.95" customHeight="1">
      <c r="A27" s="360"/>
      <c r="B27" s="2441"/>
      <c r="C27" s="2441"/>
      <c r="D27" s="2442"/>
      <c r="E27" s="2442"/>
      <c r="F27" s="2442"/>
      <c r="G27" s="2442"/>
      <c r="H27" s="2442"/>
      <c r="I27" s="2442"/>
      <c r="J27" s="2442"/>
      <c r="K27" s="2442"/>
      <c r="L27" s="2416"/>
      <c r="M27" s="360"/>
      <c r="N27" s="360"/>
      <c r="O27" s="2458"/>
      <c r="P27" s="1365"/>
      <c r="Q27" s="2422"/>
    </row>
    <row r="28" spans="1:28" s="2465" customFormat="1" ht="29.25" customHeight="1">
      <c r="A28" s="782" t="s">
        <v>17</v>
      </c>
      <c r="B28" s="2460">
        <f>SUM(B14:B26)</f>
        <v>275078</v>
      </c>
      <c r="C28" s="2460">
        <f>SUM(C14:C26)</f>
        <v>184403</v>
      </c>
      <c r="D28" s="2460">
        <f>SUM(D14:D26)</f>
        <v>114636</v>
      </c>
      <c r="E28" s="2460">
        <f t="shared" ref="E28:J28" si="0">SUM(E14:E26)</f>
        <v>67888</v>
      </c>
      <c r="F28" s="2460">
        <f>SUM(F14:F26)</f>
        <v>70262</v>
      </c>
      <c r="G28" s="2460">
        <f t="shared" si="0"/>
        <v>42972</v>
      </c>
      <c r="H28" s="2460">
        <f t="shared" si="0"/>
        <v>60167</v>
      </c>
      <c r="I28" s="2460">
        <f t="shared" si="0"/>
        <v>44079</v>
      </c>
      <c r="J28" s="2460">
        <f t="shared" si="0"/>
        <v>30013</v>
      </c>
      <c r="K28" s="2460">
        <f>SUM(K14:K26)</f>
        <v>29464</v>
      </c>
      <c r="L28" s="2461" t="s">
        <v>897</v>
      </c>
      <c r="M28" s="360"/>
      <c r="N28" s="360"/>
      <c r="O28" s="2575"/>
      <c r="P28" s="2462"/>
      <c r="Q28" s="2463"/>
      <c r="R28" s="2464"/>
      <c r="S28" s="2464"/>
      <c r="T28" s="2464"/>
      <c r="U28" s="2464"/>
      <c r="V28" s="2464"/>
      <c r="W28" s="2464"/>
      <c r="X28" s="2464"/>
      <c r="Y28" s="2464"/>
      <c r="Z28" s="2464"/>
      <c r="AA28" s="2464"/>
    </row>
    <row r="29" spans="1:28" ht="13.5" customHeight="1">
      <c r="A29" s="2450"/>
      <c r="B29" s="2450"/>
      <c r="C29" s="2450"/>
      <c r="D29" s="2450"/>
      <c r="E29" s="2450"/>
      <c r="F29" s="2466"/>
      <c r="G29" s="2466"/>
      <c r="H29" s="2466"/>
      <c r="I29" s="2466"/>
      <c r="J29" s="2466"/>
      <c r="K29" s="360"/>
      <c r="L29" s="2467"/>
      <c r="M29" s="2468"/>
      <c r="N29" s="360"/>
      <c r="O29" s="2455"/>
      <c r="P29" s="318"/>
      <c r="Q29" s="2422"/>
    </row>
    <row r="30" spans="1:28" s="782" customFormat="1" ht="55.5" customHeight="1">
      <c r="A30" s="360"/>
      <c r="B30" s="2420"/>
      <c r="C30" s="360"/>
      <c r="D30" s="360"/>
      <c r="E30" s="360"/>
      <c r="F30" s="360"/>
      <c r="G30" s="360"/>
      <c r="H30" s="360"/>
      <c r="I30" s="360"/>
      <c r="J30" s="2469"/>
      <c r="K30" s="2469"/>
      <c r="N30" s="660"/>
    </row>
    <row r="31" spans="1:28" s="360" customFormat="1" ht="18" customHeight="1">
      <c r="B31" s="660"/>
      <c r="J31" s="2469"/>
      <c r="K31" s="2469"/>
      <c r="N31" s="782"/>
    </row>
    <row r="32" spans="1:28" s="360" customFormat="1" ht="18" customHeight="1">
      <c r="A32" s="2470" t="s">
        <v>2033</v>
      </c>
      <c r="B32" s="2404"/>
      <c r="C32" s="2404"/>
      <c r="D32" s="2404"/>
      <c r="E32" s="2404"/>
      <c r="F32" s="2404"/>
      <c r="G32" s="2404"/>
      <c r="H32" s="2404"/>
      <c r="I32" s="2404"/>
      <c r="J32" s="2404"/>
      <c r="K32" s="2404"/>
      <c r="L32" s="2404"/>
    </row>
    <row r="33" spans="1:27" s="360" customFormat="1" ht="18" customHeight="1">
      <c r="A33" s="497" t="s">
        <v>25</v>
      </c>
      <c r="B33" s="497"/>
      <c r="C33" s="497"/>
      <c r="D33" s="2159"/>
      <c r="E33" s="2159"/>
      <c r="F33" s="2159"/>
      <c r="G33" s="2161"/>
      <c r="H33" s="2161"/>
      <c r="I33" s="2161"/>
      <c r="J33" s="2161"/>
      <c r="K33" s="2161"/>
      <c r="L33" s="726" t="s">
        <v>26</v>
      </c>
    </row>
    <row r="34" spans="1:27" s="360" customFormat="1" ht="18" customHeight="1">
      <c r="A34" s="2216" t="s">
        <v>1856</v>
      </c>
      <c r="B34" s="2159"/>
      <c r="C34" s="2159"/>
      <c r="D34" s="2159"/>
      <c r="E34" s="2159"/>
      <c r="F34" s="2159"/>
      <c r="G34" s="2161"/>
      <c r="H34" s="2161"/>
      <c r="I34" s="2161"/>
      <c r="J34" s="2161"/>
      <c r="K34" s="2161"/>
      <c r="L34" s="2217" t="s">
        <v>1857</v>
      </c>
    </row>
    <row r="35" spans="1:27" s="360" customFormat="1" ht="18" customHeight="1">
      <c r="B35" s="592"/>
      <c r="C35" s="592"/>
      <c r="D35" s="592"/>
      <c r="E35" s="592"/>
      <c r="F35" s="592"/>
      <c r="G35" s="592"/>
      <c r="H35" s="592"/>
      <c r="I35" s="592"/>
      <c r="J35" s="592"/>
      <c r="K35" s="592"/>
    </row>
    <row r="36" spans="1:27" s="360" customFormat="1" ht="18" customHeight="1">
      <c r="B36" s="592"/>
      <c r="C36" s="592"/>
      <c r="D36" s="592"/>
      <c r="E36" s="592"/>
      <c r="F36" s="592"/>
      <c r="G36" s="592"/>
      <c r="H36" s="592"/>
      <c r="I36" s="592"/>
      <c r="J36" s="592"/>
      <c r="K36" s="592"/>
    </row>
    <row r="37" spans="1:27" s="360" customFormat="1" ht="18" customHeight="1">
      <c r="B37" s="592"/>
      <c r="C37" s="592"/>
      <c r="D37" s="592"/>
      <c r="E37" s="592"/>
      <c r="F37" s="592"/>
      <c r="G37" s="592"/>
      <c r="H37" s="592"/>
      <c r="I37" s="592"/>
      <c r="J37" s="592"/>
      <c r="K37" s="592"/>
    </row>
    <row r="38" spans="1:27" s="360" customFormat="1" ht="18" customHeight="1">
      <c r="B38" s="592"/>
      <c r="C38" s="592"/>
      <c r="D38" s="592"/>
      <c r="E38" s="592"/>
      <c r="F38" s="592"/>
      <c r="G38" s="592"/>
      <c r="H38" s="592"/>
      <c r="I38" s="592"/>
      <c r="J38" s="592"/>
      <c r="K38" s="592"/>
    </row>
    <row r="39" spans="1:27" s="2432" customFormat="1">
      <c r="A39" s="2426"/>
      <c r="B39" s="2426"/>
      <c r="C39" s="2426"/>
      <c r="D39" s="2426"/>
      <c r="E39" s="2426"/>
      <c r="F39" s="2426"/>
      <c r="G39" s="2426"/>
      <c r="H39" s="2426"/>
      <c r="I39" s="2426"/>
      <c r="J39" s="2426"/>
      <c r="K39" s="2426"/>
      <c r="L39" s="2426"/>
      <c r="M39" s="2426"/>
      <c r="N39" s="2426"/>
      <c r="O39" s="2426"/>
      <c r="P39" s="2426"/>
      <c r="Q39" s="2440"/>
      <c r="R39" s="2426"/>
      <c r="S39" s="2426"/>
      <c r="T39" s="2426"/>
      <c r="U39" s="2426"/>
      <c r="V39" s="2426"/>
      <c r="W39" s="2426"/>
      <c r="X39" s="2426"/>
      <c r="Y39" s="2426"/>
      <c r="Z39" s="2426"/>
      <c r="AA39" s="2426"/>
    </row>
    <row r="40" spans="1:27">
      <c r="A40" s="318"/>
      <c r="Q40" s="2422"/>
    </row>
    <row r="41" spans="1:27">
      <c r="A41" s="2471"/>
      <c r="Q41" s="2422"/>
    </row>
    <row r="42" spans="1:27">
      <c r="Q42" s="2422"/>
    </row>
    <row r="43" spans="1:27">
      <c r="Q43" s="2422"/>
    </row>
    <row r="44" spans="1:27">
      <c r="Q44" s="2422"/>
    </row>
    <row r="45" spans="1:27">
      <c r="A45" s="2405"/>
      <c r="B45" s="2405"/>
      <c r="C45" s="2405"/>
      <c r="D45" s="2405"/>
      <c r="E45" s="2405"/>
      <c r="F45" s="2405"/>
      <c r="G45" s="2405"/>
      <c r="H45" s="2405"/>
      <c r="I45" s="2405"/>
      <c r="J45" s="2405"/>
      <c r="K45" s="2405"/>
      <c r="L45" s="2405"/>
    </row>
    <row r="46" spans="1:27">
      <c r="A46" s="2405"/>
      <c r="B46" s="2405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Q46" s="2422"/>
    </row>
    <row r="47" spans="1:27" s="2161" customFormat="1">
      <c r="N47" s="2162"/>
    </row>
    <row r="48" spans="1:27" s="2161" customFormat="1">
      <c r="N48" s="2162"/>
    </row>
    <row r="49" spans="1:17">
      <c r="A49" s="2471"/>
      <c r="Q49" s="2422"/>
    </row>
    <row r="50" spans="1:17">
      <c r="Q50" s="2422"/>
    </row>
    <row r="54" spans="1:17">
      <c r="Q54" s="2422"/>
    </row>
    <row r="55" spans="1:17">
      <c r="Q55" s="2422"/>
    </row>
    <row r="56" spans="1:17">
      <c r="Q56" s="2422"/>
    </row>
    <row r="57" spans="1:17">
      <c r="Q57" s="2422"/>
    </row>
    <row r="58" spans="1:17">
      <c r="Q58" s="2422"/>
    </row>
    <row r="59" spans="1:17">
      <c r="Q59" s="2422"/>
    </row>
    <row r="60" spans="1:17">
      <c r="Q60" s="2422"/>
    </row>
    <row r="61" spans="1:17">
      <c r="Q61" s="2422"/>
    </row>
    <row r="62" spans="1:17">
      <c r="Q62" s="2422"/>
    </row>
    <row r="63" spans="1:17">
      <c r="Q63" s="2422"/>
    </row>
    <row r="64" spans="1:17">
      <c r="Q64" s="2422"/>
    </row>
    <row r="65" spans="17:17">
      <c r="Q65" s="2422"/>
    </row>
    <row r="66" spans="17:17">
      <c r="Q66" s="2422"/>
    </row>
    <row r="67" spans="17:17">
      <c r="Q67" s="2422"/>
    </row>
    <row r="68" spans="17:17">
      <c r="Q68" s="2422"/>
    </row>
    <row r="69" spans="17:17">
      <c r="Q69" s="2422"/>
    </row>
    <row r="70" spans="17:17">
      <c r="Q70" s="2422"/>
    </row>
    <row r="71" spans="17:17">
      <c r="Q71" s="2422"/>
    </row>
    <row r="72" spans="17:17">
      <c r="Q72" s="2422"/>
    </row>
    <row r="73" spans="17:17">
      <c r="Q73" s="2422"/>
    </row>
    <row r="74" spans="17:17">
      <c r="Q74" s="2422"/>
    </row>
    <row r="75" spans="17:17">
      <c r="Q75" s="2422"/>
    </row>
    <row r="76" spans="17:17">
      <c r="Q76" s="2422"/>
    </row>
    <row r="77" spans="17:17">
      <c r="Q77" s="2422"/>
    </row>
    <row r="78" spans="17:17">
      <c r="Q78" s="2422"/>
    </row>
    <row r="79" spans="17:17">
      <c r="Q79" s="2422"/>
    </row>
    <row r="80" spans="17:17">
      <c r="Q80" s="2422"/>
    </row>
    <row r="81" spans="17:17">
      <c r="Q81" s="2422"/>
    </row>
    <row r="82" spans="17:17">
      <c r="Q82" s="2422"/>
    </row>
    <row r="83" spans="17:17">
      <c r="Q83" s="2422"/>
    </row>
    <row r="84" spans="17:17">
      <c r="Q84" s="2422"/>
    </row>
    <row r="85" spans="17:17">
      <c r="Q85" s="2422"/>
    </row>
    <row r="86" spans="17:17">
      <c r="Q86" s="2422"/>
    </row>
    <row r="87" spans="17:17">
      <c r="Q87" s="2422"/>
    </row>
    <row r="88" spans="17:17">
      <c r="Q88" s="2422"/>
    </row>
    <row r="89" spans="17:17">
      <c r="Q89" s="2422"/>
    </row>
    <row r="90" spans="17:17">
      <c r="Q90" s="2422"/>
    </row>
    <row r="91" spans="17:17">
      <c r="Q91" s="2422"/>
    </row>
    <row r="92" spans="17:17">
      <c r="Q92" s="2422"/>
    </row>
    <row r="93" spans="17:17">
      <c r="Q93" s="2422"/>
    </row>
    <row r="94" spans="17:17">
      <c r="Q94" s="2422"/>
    </row>
    <row r="95" spans="17:17">
      <c r="Q95" s="2422"/>
    </row>
    <row r="96" spans="17:17">
      <c r="Q96" s="2422"/>
    </row>
    <row r="97" spans="17:17">
      <c r="Q97" s="2422"/>
    </row>
    <row r="98" spans="17:17">
      <c r="Q98" s="2422"/>
    </row>
    <row r="99" spans="17:17">
      <c r="Q99" s="2422"/>
    </row>
    <row r="100" spans="17:17">
      <c r="Q100" s="2422"/>
    </row>
    <row r="101" spans="17:17">
      <c r="Q101" s="2422"/>
    </row>
    <row r="102" spans="17:17">
      <c r="Q102" s="2422"/>
    </row>
    <row r="103" spans="17:17">
      <c r="Q103" s="2422"/>
    </row>
    <row r="104" spans="17:17">
      <c r="Q104" s="2422"/>
    </row>
    <row r="105" spans="17:17">
      <c r="Q105" s="2422"/>
    </row>
    <row r="106" spans="17:17">
      <c r="Q106" s="2422"/>
    </row>
    <row r="107" spans="17:17">
      <c r="Q107" s="2422"/>
    </row>
    <row r="108" spans="17:17">
      <c r="Q108" s="2422"/>
    </row>
    <row r="109" spans="17:17">
      <c r="Q109" s="2422"/>
    </row>
    <row r="110" spans="17:17">
      <c r="Q110" s="2422"/>
    </row>
    <row r="111" spans="17:17">
      <c r="Q111" s="2422"/>
    </row>
    <row r="112" spans="17:17">
      <c r="Q112" s="2422"/>
    </row>
    <row r="113" spans="17:17">
      <c r="Q113" s="2422"/>
    </row>
    <row r="114" spans="17:17">
      <c r="Q114" s="2422"/>
    </row>
    <row r="115" spans="17:17">
      <c r="Q115" s="2422"/>
    </row>
    <row r="116" spans="17:17">
      <c r="Q116" s="2422"/>
    </row>
    <row r="117" spans="17:17">
      <c r="Q117" s="2422"/>
    </row>
    <row r="118" spans="17:17">
      <c r="Q118" s="2422"/>
    </row>
    <row r="119" spans="17:17">
      <c r="Q119" s="2422"/>
    </row>
    <row r="120" spans="17:17">
      <c r="Q120" s="2422"/>
    </row>
    <row r="121" spans="17:17">
      <c r="Q121" s="2422"/>
    </row>
    <row r="122" spans="17:17">
      <c r="Q122" s="2422"/>
    </row>
    <row r="123" spans="17:17">
      <c r="Q123" s="2422"/>
    </row>
    <row r="124" spans="17:17">
      <c r="Q124" s="2422"/>
    </row>
    <row r="125" spans="17:17">
      <c r="Q125" s="2422"/>
    </row>
    <row r="126" spans="17:17">
      <c r="Q126" s="2422"/>
    </row>
    <row r="127" spans="17:17">
      <c r="Q127" s="2422"/>
    </row>
    <row r="128" spans="17:17">
      <c r="Q128" s="2422"/>
    </row>
    <row r="129" spans="17:17">
      <c r="Q129" s="2422"/>
    </row>
    <row r="130" spans="17:17">
      <c r="Q130" s="2422"/>
    </row>
    <row r="131" spans="17:17">
      <c r="Q131" s="2422"/>
    </row>
    <row r="132" spans="17:17">
      <c r="Q132" s="2422"/>
    </row>
    <row r="133" spans="17:17">
      <c r="Q133" s="2422"/>
    </row>
    <row r="134" spans="17:17">
      <c r="Q134" s="2422"/>
    </row>
    <row r="135" spans="17:17">
      <c r="Q135" s="2422"/>
    </row>
    <row r="136" spans="17:17">
      <c r="Q136" s="2422"/>
    </row>
    <row r="137" spans="17:17">
      <c r="Q137" s="2422"/>
    </row>
    <row r="138" spans="17:17">
      <c r="Q138" s="2422"/>
    </row>
    <row r="139" spans="17:17">
      <c r="Q139" s="2422"/>
    </row>
    <row r="140" spans="17:17">
      <c r="Q140" s="2422"/>
    </row>
    <row r="141" spans="17:17">
      <c r="Q141" s="2422"/>
    </row>
    <row r="142" spans="17:17">
      <c r="Q142" s="2422"/>
    </row>
    <row r="143" spans="17:17">
      <c r="Q143" s="2422"/>
    </row>
    <row r="144" spans="17:17">
      <c r="Q144" s="2422"/>
    </row>
    <row r="145" spans="17:17">
      <c r="Q145" s="2422"/>
    </row>
    <row r="146" spans="17:17">
      <c r="Q146" s="2422"/>
    </row>
    <row r="147" spans="17:17">
      <c r="Q147" s="2422"/>
    </row>
    <row r="148" spans="17:17">
      <c r="Q148" s="2422"/>
    </row>
    <row r="149" spans="17:17">
      <c r="Q149" s="2422"/>
    </row>
    <row r="150" spans="17:17">
      <c r="Q150" s="2422"/>
    </row>
    <row r="151" spans="17:17">
      <c r="Q151" s="2422"/>
    </row>
    <row r="152" spans="17:17">
      <c r="Q152" s="2422"/>
    </row>
    <row r="153" spans="17:17">
      <c r="Q153" s="2422"/>
    </row>
    <row r="154" spans="17:17">
      <c r="Q154" s="2422"/>
    </row>
    <row r="155" spans="17:17">
      <c r="Q155" s="2422"/>
    </row>
    <row r="156" spans="17:17">
      <c r="Q156" s="2422"/>
    </row>
    <row r="157" spans="17:17">
      <c r="Q157" s="2422"/>
    </row>
    <row r="158" spans="17:17">
      <c r="Q158" s="2422"/>
    </row>
    <row r="159" spans="17:17">
      <c r="Q159" s="2422"/>
    </row>
    <row r="160" spans="17:17">
      <c r="Q160" s="2422"/>
    </row>
    <row r="161" spans="17:17">
      <c r="Q161" s="2422"/>
    </row>
    <row r="162" spans="17:17">
      <c r="Q162" s="2422"/>
    </row>
    <row r="163" spans="17:17">
      <c r="Q163" s="2422"/>
    </row>
    <row r="164" spans="17:17">
      <c r="Q164" s="2422"/>
    </row>
    <row r="165" spans="17:17">
      <c r="Q165" s="2422"/>
    </row>
    <row r="166" spans="17:17">
      <c r="Q166" s="2422"/>
    </row>
    <row r="167" spans="17:17">
      <c r="Q167" s="2422"/>
    </row>
    <row r="168" spans="17:17">
      <c r="Q168" s="2422"/>
    </row>
    <row r="169" spans="17:17">
      <c r="Q169" s="2422"/>
    </row>
    <row r="170" spans="17:17">
      <c r="Q170" s="2422"/>
    </row>
    <row r="171" spans="17:17">
      <c r="Q171" s="2422"/>
    </row>
    <row r="172" spans="17:17">
      <c r="Q172" s="2422"/>
    </row>
    <row r="173" spans="17:17">
      <c r="Q173" s="2422"/>
    </row>
    <row r="174" spans="17:17">
      <c r="Q174" s="2422"/>
    </row>
    <row r="175" spans="17:17">
      <c r="Q175" s="2422"/>
    </row>
    <row r="176" spans="17:17">
      <c r="Q176" s="2422"/>
    </row>
    <row r="177" spans="17:17">
      <c r="Q177" s="2422"/>
    </row>
    <row r="178" spans="17:17">
      <c r="Q178" s="2422"/>
    </row>
    <row r="179" spans="17:17">
      <c r="Q179" s="2422"/>
    </row>
    <row r="180" spans="17:17">
      <c r="Q180" s="2422"/>
    </row>
    <row r="181" spans="17:17">
      <c r="Q181" s="2422"/>
    </row>
    <row r="182" spans="17:17">
      <c r="Q182" s="2422"/>
    </row>
    <row r="183" spans="17:17">
      <c r="Q183" s="2422"/>
    </row>
    <row r="184" spans="17:17">
      <c r="Q184" s="2422"/>
    </row>
  </sheetData>
  <mergeCells count="12">
    <mergeCell ref="B8:C8"/>
    <mergeCell ref="D8:E8"/>
    <mergeCell ref="B9:C9"/>
    <mergeCell ref="D9:E9"/>
    <mergeCell ref="K1:L1"/>
    <mergeCell ref="I3:L3"/>
    <mergeCell ref="J4:L4"/>
    <mergeCell ref="B7:C7"/>
    <mergeCell ref="D7:E7"/>
    <mergeCell ref="F7:G7"/>
    <mergeCell ref="H7:I7"/>
    <mergeCell ref="J7:K7"/>
  </mergeCells>
  <conditionalFormatting sqref="B37:J37">
    <cfRule type="cellIs" dxfId="2" priority="2" operator="equal">
      <formula>0.5</formula>
    </cfRule>
  </conditionalFormatting>
  <conditionalFormatting sqref="B37:K37">
    <cfRule type="cellIs" dxfId="1" priority="1" operator="equal">
      <formula>1</formula>
    </cfRule>
  </conditionalFormatting>
  <pageMargins left="0.78740157480314965" right="0.71479166666666671" top="0.8203125" bottom="0.98425196850393704" header="0.51181102362204722" footer="0.51181102362204722"/>
  <pageSetup paperSize="9" scale="65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sheetPr syncVertical="1" syncRef="A31">
    <tabColor rgb="FF7030A0"/>
  </sheetPr>
  <dimension ref="A1:L97"/>
  <sheetViews>
    <sheetView showGridLines="0" view="pageBreakPreview" topLeftCell="A31" zoomScale="60" workbookViewId="0">
      <selection activeCell="A36" sqref="A36:XFD36"/>
    </sheetView>
  </sheetViews>
  <sheetFormatPr baseColWidth="10" defaultColWidth="11" defaultRowHeight="12.75"/>
  <cols>
    <col min="1" max="1" width="30.7109375" style="2404" customWidth="1"/>
    <col min="2" max="2" width="12" style="2404" customWidth="1"/>
    <col min="3" max="3" width="12.85546875" style="2404" customWidth="1"/>
    <col min="4" max="4" width="9" style="2404" customWidth="1"/>
    <col min="5" max="6" width="8.7109375" style="2404" customWidth="1"/>
    <col min="7" max="7" width="31.85546875" style="2404" customWidth="1"/>
    <col min="8" max="256" width="11" style="2405"/>
    <col min="257" max="257" width="30.7109375" style="2405" customWidth="1"/>
    <col min="258" max="258" width="9.28515625" style="2405" customWidth="1"/>
    <col min="259" max="259" width="10.7109375" style="2405" customWidth="1"/>
    <col min="260" max="260" width="9" style="2405" customWidth="1"/>
    <col min="261" max="262" width="8.7109375" style="2405" customWidth="1"/>
    <col min="263" max="263" width="30.7109375" style="2405" customWidth="1"/>
    <col min="264" max="512" width="11" style="2405"/>
    <col min="513" max="513" width="30.7109375" style="2405" customWidth="1"/>
    <col min="514" max="514" width="9.28515625" style="2405" customWidth="1"/>
    <col min="515" max="515" width="10.7109375" style="2405" customWidth="1"/>
    <col min="516" max="516" width="9" style="2405" customWidth="1"/>
    <col min="517" max="518" width="8.7109375" style="2405" customWidth="1"/>
    <col min="519" max="519" width="30.7109375" style="2405" customWidth="1"/>
    <col min="520" max="768" width="11" style="2405"/>
    <col min="769" max="769" width="30.7109375" style="2405" customWidth="1"/>
    <col min="770" max="770" width="9.28515625" style="2405" customWidth="1"/>
    <col min="771" max="771" width="10.7109375" style="2405" customWidth="1"/>
    <col min="772" max="772" width="9" style="2405" customWidth="1"/>
    <col min="773" max="774" width="8.7109375" style="2405" customWidth="1"/>
    <col min="775" max="775" width="30.7109375" style="2405" customWidth="1"/>
    <col min="776" max="1024" width="11" style="2405"/>
    <col min="1025" max="1025" width="30.7109375" style="2405" customWidth="1"/>
    <col min="1026" max="1026" width="9.28515625" style="2405" customWidth="1"/>
    <col min="1027" max="1027" width="10.7109375" style="2405" customWidth="1"/>
    <col min="1028" max="1028" width="9" style="2405" customWidth="1"/>
    <col min="1029" max="1030" width="8.7109375" style="2405" customWidth="1"/>
    <col min="1031" max="1031" width="30.7109375" style="2405" customWidth="1"/>
    <col min="1032" max="1280" width="11" style="2405"/>
    <col min="1281" max="1281" width="30.7109375" style="2405" customWidth="1"/>
    <col min="1282" max="1282" width="9.28515625" style="2405" customWidth="1"/>
    <col min="1283" max="1283" width="10.7109375" style="2405" customWidth="1"/>
    <col min="1284" max="1284" width="9" style="2405" customWidth="1"/>
    <col min="1285" max="1286" width="8.7109375" style="2405" customWidth="1"/>
    <col min="1287" max="1287" width="30.7109375" style="2405" customWidth="1"/>
    <col min="1288" max="1536" width="11" style="2405"/>
    <col min="1537" max="1537" width="30.7109375" style="2405" customWidth="1"/>
    <col min="1538" max="1538" width="9.28515625" style="2405" customWidth="1"/>
    <col min="1539" max="1539" width="10.7109375" style="2405" customWidth="1"/>
    <col min="1540" max="1540" width="9" style="2405" customWidth="1"/>
    <col min="1541" max="1542" width="8.7109375" style="2405" customWidth="1"/>
    <col min="1543" max="1543" width="30.7109375" style="2405" customWidth="1"/>
    <col min="1544" max="1792" width="11" style="2405"/>
    <col min="1793" max="1793" width="30.7109375" style="2405" customWidth="1"/>
    <col min="1794" max="1794" width="9.28515625" style="2405" customWidth="1"/>
    <col min="1795" max="1795" width="10.7109375" style="2405" customWidth="1"/>
    <col min="1796" max="1796" width="9" style="2405" customWidth="1"/>
    <col min="1797" max="1798" width="8.7109375" style="2405" customWidth="1"/>
    <col min="1799" max="1799" width="30.7109375" style="2405" customWidth="1"/>
    <col min="1800" max="2048" width="11" style="2405"/>
    <col min="2049" max="2049" width="30.7109375" style="2405" customWidth="1"/>
    <col min="2050" max="2050" width="9.28515625" style="2405" customWidth="1"/>
    <col min="2051" max="2051" width="10.7109375" style="2405" customWidth="1"/>
    <col min="2052" max="2052" width="9" style="2405" customWidth="1"/>
    <col min="2053" max="2054" width="8.7109375" style="2405" customWidth="1"/>
    <col min="2055" max="2055" width="30.7109375" style="2405" customWidth="1"/>
    <col min="2056" max="2304" width="11" style="2405"/>
    <col min="2305" max="2305" width="30.7109375" style="2405" customWidth="1"/>
    <col min="2306" max="2306" width="9.28515625" style="2405" customWidth="1"/>
    <col min="2307" max="2307" width="10.7109375" style="2405" customWidth="1"/>
    <col min="2308" max="2308" width="9" style="2405" customWidth="1"/>
    <col min="2309" max="2310" width="8.7109375" style="2405" customWidth="1"/>
    <col min="2311" max="2311" width="30.7109375" style="2405" customWidth="1"/>
    <col min="2312" max="2560" width="11" style="2405"/>
    <col min="2561" max="2561" width="30.7109375" style="2405" customWidth="1"/>
    <col min="2562" max="2562" width="9.28515625" style="2405" customWidth="1"/>
    <col min="2563" max="2563" width="10.7109375" style="2405" customWidth="1"/>
    <col min="2564" max="2564" width="9" style="2405" customWidth="1"/>
    <col min="2565" max="2566" width="8.7109375" style="2405" customWidth="1"/>
    <col min="2567" max="2567" width="30.7109375" style="2405" customWidth="1"/>
    <col min="2568" max="2816" width="11" style="2405"/>
    <col min="2817" max="2817" width="30.7109375" style="2405" customWidth="1"/>
    <col min="2818" max="2818" width="9.28515625" style="2405" customWidth="1"/>
    <col min="2819" max="2819" width="10.7109375" style="2405" customWidth="1"/>
    <col min="2820" max="2820" width="9" style="2405" customWidth="1"/>
    <col min="2821" max="2822" width="8.7109375" style="2405" customWidth="1"/>
    <col min="2823" max="2823" width="30.7109375" style="2405" customWidth="1"/>
    <col min="2824" max="3072" width="11" style="2405"/>
    <col min="3073" max="3073" width="30.7109375" style="2405" customWidth="1"/>
    <col min="3074" max="3074" width="9.28515625" style="2405" customWidth="1"/>
    <col min="3075" max="3075" width="10.7109375" style="2405" customWidth="1"/>
    <col min="3076" max="3076" width="9" style="2405" customWidth="1"/>
    <col min="3077" max="3078" width="8.7109375" style="2405" customWidth="1"/>
    <col min="3079" max="3079" width="30.7109375" style="2405" customWidth="1"/>
    <col min="3080" max="3328" width="11" style="2405"/>
    <col min="3329" max="3329" width="30.7109375" style="2405" customWidth="1"/>
    <col min="3330" max="3330" width="9.28515625" style="2405" customWidth="1"/>
    <col min="3331" max="3331" width="10.7109375" style="2405" customWidth="1"/>
    <col min="3332" max="3332" width="9" style="2405" customWidth="1"/>
    <col min="3333" max="3334" width="8.7109375" style="2405" customWidth="1"/>
    <col min="3335" max="3335" width="30.7109375" style="2405" customWidth="1"/>
    <col min="3336" max="3584" width="11" style="2405"/>
    <col min="3585" max="3585" width="30.7109375" style="2405" customWidth="1"/>
    <col min="3586" max="3586" width="9.28515625" style="2405" customWidth="1"/>
    <col min="3587" max="3587" width="10.7109375" style="2405" customWidth="1"/>
    <col min="3588" max="3588" width="9" style="2405" customWidth="1"/>
    <col min="3589" max="3590" width="8.7109375" style="2405" customWidth="1"/>
    <col min="3591" max="3591" width="30.7109375" style="2405" customWidth="1"/>
    <col min="3592" max="3840" width="11" style="2405"/>
    <col min="3841" max="3841" width="30.7109375" style="2405" customWidth="1"/>
    <col min="3842" max="3842" width="9.28515625" style="2405" customWidth="1"/>
    <col min="3843" max="3843" width="10.7109375" style="2405" customWidth="1"/>
    <col min="3844" max="3844" width="9" style="2405" customWidth="1"/>
    <col min="3845" max="3846" width="8.7109375" style="2405" customWidth="1"/>
    <col min="3847" max="3847" width="30.7109375" style="2405" customWidth="1"/>
    <col min="3848" max="4096" width="11" style="2405"/>
    <col min="4097" max="4097" width="30.7109375" style="2405" customWidth="1"/>
    <col min="4098" max="4098" width="9.28515625" style="2405" customWidth="1"/>
    <col min="4099" max="4099" width="10.7109375" style="2405" customWidth="1"/>
    <col min="4100" max="4100" width="9" style="2405" customWidth="1"/>
    <col min="4101" max="4102" width="8.7109375" style="2405" customWidth="1"/>
    <col min="4103" max="4103" width="30.7109375" style="2405" customWidth="1"/>
    <col min="4104" max="4352" width="11" style="2405"/>
    <col min="4353" max="4353" width="30.7109375" style="2405" customWidth="1"/>
    <col min="4354" max="4354" width="9.28515625" style="2405" customWidth="1"/>
    <col min="4355" max="4355" width="10.7109375" style="2405" customWidth="1"/>
    <col min="4356" max="4356" width="9" style="2405" customWidth="1"/>
    <col min="4357" max="4358" width="8.7109375" style="2405" customWidth="1"/>
    <col min="4359" max="4359" width="30.7109375" style="2405" customWidth="1"/>
    <col min="4360" max="4608" width="11" style="2405"/>
    <col min="4609" max="4609" width="30.7109375" style="2405" customWidth="1"/>
    <col min="4610" max="4610" width="9.28515625" style="2405" customWidth="1"/>
    <col min="4611" max="4611" width="10.7109375" style="2405" customWidth="1"/>
    <col min="4612" max="4612" width="9" style="2405" customWidth="1"/>
    <col min="4613" max="4614" width="8.7109375" style="2405" customWidth="1"/>
    <col min="4615" max="4615" width="30.7109375" style="2405" customWidth="1"/>
    <col min="4616" max="4864" width="11" style="2405"/>
    <col min="4865" max="4865" width="30.7109375" style="2405" customWidth="1"/>
    <col min="4866" max="4866" width="9.28515625" style="2405" customWidth="1"/>
    <col min="4867" max="4867" width="10.7109375" style="2405" customWidth="1"/>
    <col min="4868" max="4868" width="9" style="2405" customWidth="1"/>
    <col min="4869" max="4870" width="8.7109375" style="2405" customWidth="1"/>
    <col min="4871" max="4871" width="30.7109375" style="2405" customWidth="1"/>
    <col min="4872" max="5120" width="11" style="2405"/>
    <col min="5121" max="5121" width="30.7109375" style="2405" customWidth="1"/>
    <col min="5122" max="5122" width="9.28515625" style="2405" customWidth="1"/>
    <col min="5123" max="5123" width="10.7109375" style="2405" customWidth="1"/>
    <col min="5124" max="5124" width="9" style="2405" customWidth="1"/>
    <col min="5125" max="5126" width="8.7109375" style="2405" customWidth="1"/>
    <col min="5127" max="5127" width="30.7109375" style="2405" customWidth="1"/>
    <col min="5128" max="5376" width="11" style="2405"/>
    <col min="5377" max="5377" width="30.7109375" style="2405" customWidth="1"/>
    <col min="5378" max="5378" width="9.28515625" style="2405" customWidth="1"/>
    <col min="5379" max="5379" width="10.7109375" style="2405" customWidth="1"/>
    <col min="5380" max="5380" width="9" style="2405" customWidth="1"/>
    <col min="5381" max="5382" width="8.7109375" style="2405" customWidth="1"/>
    <col min="5383" max="5383" width="30.7109375" style="2405" customWidth="1"/>
    <col min="5384" max="5632" width="11" style="2405"/>
    <col min="5633" max="5633" width="30.7109375" style="2405" customWidth="1"/>
    <col min="5634" max="5634" width="9.28515625" style="2405" customWidth="1"/>
    <col min="5635" max="5635" width="10.7109375" style="2405" customWidth="1"/>
    <col min="5636" max="5636" width="9" style="2405" customWidth="1"/>
    <col min="5637" max="5638" width="8.7109375" style="2405" customWidth="1"/>
    <col min="5639" max="5639" width="30.7109375" style="2405" customWidth="1"/>
    <col min="5640" max="5888" width="11" style="2405"/>
    <col min="5889" max="5889" width="30.7109375" style="2405" customWidth="1"/>
    <col min="5890" max="5890" width="9.28515625" style="2405" customWidth="1"/>
    <col min="5891" max="5891" width="10.7109375" style="2405" customWidth="1"/>
    <col min="5892" max="5892" width="9" style="2405" customWidth="1"/>
    <col min="5893" max="5894" width="8.7109375" style="2405" customWidth="1"/>
    <col min="5895" max="5895" width="30.7109375" style="2405" customWidth="1"/>
    <col min="5896" max="6144" width="11" style="2405"/>
    <col min="6145" max="6145" width="30.7109375" style="2405" customWidth="1"/>
    <col min="6146" max="6146" width="9.28515625" style="2405" customWidth="1"/>
    <col min="6147" max="6147" width="10.7109375" style="2405" customWidth="1"/>
    <col min="6148" max="6148" width="9" style="2405" customWidth="1"/>
    <col min="6149" max="6150" width="8.7109375" style="2405" customWidth="1"/>
    <col min="6151" max="6151" width="30.7109375" style="2405" customWidth="1"/>
    <col min="6152" max="6400" width="11" style="2405"/>
    <col min="6401" max="6401" width="30.7109375" style="2405" customWidth="1"/>
    <col min="6402" max="6402" width="9.28515625" style="2405" customWidth="1"/>
    <col min="6403" max="6403" width="10.7109375" style="2405" customWidth="1"/>
    <col min="6404" max="6404" width="9" style="2405" customWidth="1"/>
    <col min="6405" max="6406" width="8.7109375" style="2405" customWidth="1"/>
    <col min="6407" max="6407" width="30.7109375" style="2405" customWidth="1"/>
    <col min="6408" max="6656" width="11" style="2405"/>
    <col min="6657" max="6657" width="30.7109375" style="2405" customWidth="1"/>
    <col min="6658" max="6658" width="9.28515625" style="2405" customWidth="1"/>
    <col min="6659" max="6659" width="10.7109375" style="2405" customWidth="1"/>
    <col min="6660" max="6660" width="9" style="2405" customWidth="1"/>
    <col min="6661" max="6662" width="8.7109375" style="2405" customWidth="1"/>
    <col min="6663" max="6663" width="30.7109375" style="2405" customWidth="1"/>
    <col min="6664" max="6912" width="11" style="2405"/>
    <col min="6913" max="6913" width="30.7109375" style="2405" customWidth="1"/>
    <col min="6914" max="6914" width="9.28515625" style="2405" customWidth="1"/>
    <col min="6915" max="6915" width="10.7109375" style="2405" customWidth="1"/>
    <col min="6916" max="6916" width="9" style="2405" customWidth="1"/>
    <col min="6917" max="6918" width="8.7109375" style="2405" customWidth="1"/>
    <col min="6919" max="6919" width="30.7109375" style="2405" customWidth="1"/>
    <col min="6920" max="7168" width="11" style="2405"/>
    <col min="7169" max="7169" width="30.7109375" style="2405" customWidth="1"/>
    <col min="7170" max="7170" width="9.28515625" style="2405" customWidth="1"/>
    <col min="7171" max="7171" width="10.7109375" style="2405" customWidth="1"/>
    <col min="7172" max="7172" width="9" style="2405" customWidth="1"/>
    <col min="7173" max="7174" width="8.7109375" style="2405" customWidth="1"/>
    <col min="7175" max="7175" width="30.7109375" style="2405" customWidth="1"/>
    <col min="7176" max="7424" width="11" style="2405"/>
    <col min="7425" max="7425" width="30.7109375" style="2405" customWidth="1"/>
    <col min="7426" max="7426" width="9.28515625" style="2405" customWidth="1"/>
    <col min="7427" max="7427" width="10.7109375" style="2405" customWidth="1"/>
    <col min="7428" max="7428" width="9" style="2405" customWidth="1"/>
    <col min="7429" max="7430" width="8.7109375" style="2405" customWidth="1"/>
    <col min="7431" max="7431" width="30.7109375" style="2405" customWidth="1"/>
    <col min="7432" max="7680" width="11" style="2405"/>
    <col min="7681" max="7681" width="30.7109375" style="2405" customWidth="1"/>
    <col min="7682" max="7682" width="9.28515625" style="2405" customWidth="1"/>
    <col min="7683" max="7683" width="10.7109375" style="2405" customWidth="1"/>
    <col min="7684" max="7684" width="9" style="2405" customWidth="1"/>
    <col min="7685" max="7686" width="8.7109375" style="2405" customWidth="1"/>
    <col min="7687" max="7687" width="30.7109375" style="2405" customWidth="1"/>
    <col min="7688" max="7936" width="11" style="2405"/>
    <col min="7937" max="7937" width="30.7109375" style="2405" customWidth="1"/>
    <col min="7938" max="7938" width="9.28515625" style="2405" customWidth="1"/>
    <col min="7939" max="7939" width="10.7109375" style="2405" customWidth="1"/>
    <col min="7940" max="7940" width="9" style="2405" customWidth="1"/>
    <col min="7941" max="7942" width="8.7109375" style="2405" customWidth="1"/>
    <col min="7943" max="7943" width="30.7109375" style="2405" customWidth="1"/>
    <col min="7944" max="8192" width="11" style="2405"/>
    <col min="8193" max="8193" width="30.7109375" style="2405" customWidth="1"/>
    <col min="8194" max="8194" width="9.28515625" style="2405" customWidth="1"/>
    <col min="8195" max="8195" width="10.7109375" style="2405" customWidth="1"/>
    <col min="8196" max="8196" width="9" style="2405" customWidth="1"/>
    <col min="8197" max="8198" width="8.7109375" style="2405" customWidth="1"/>
    <col min="8199" max="8199" width="30.7109375" style="2405" customWidth="1"/>
    <col min="8200" max="8448" width="11" style="2405"/>
    <col min="8449" max="8449" width="30.7109375" style="2405" customWidth="1"/>
    <col min="8450" max="8450" width="9.28515625" style="2405" customWidth="1"/>
    <col min="8451" max="8451" width="10.7109375" style="2405" customWidth="1"/>
    <col min="8452" max="8452" width="9" style="2405" customWidth="1"/>
    <col min="8453" max="8454" width="8.7109375" style="2405" customWidth="1"/>
    <col min="8455" max="8455" width="30.7109375" style="2405" customWidth="1"/>
    <col min="8456" max="8704" width="11" style="2405"/>
    <col min="8705" max="8705" width="30.7109375" style="2405" customWidth="1"/>
    <col min="8706" max="8706" width="9.28515625" style="2405" customWidth="1"/>
    <col min="8707" max="8707" width="10.7109375" style="2405" customWidth="1"/>
    <col min="8708" max="8708" width="9" style="2405" customWidth="1"/>
    <col min="8709" max="8710" width="8.7109375" style="2405" customWidth="1"/>
    <col min="8711" max="8711" width="30.7109375" style="2405" customWidth="1"/>
    <col min="8712" max="8960" width="11" style="2405"/>
    <col min="8961" max="8961" width="30.7109375" style="2405" customWidth="1"/>
    <col min="8962" max="8962" width="9.28515625" style="2405" customWidth="1"/>
    <col min="8963" max="8963" width="10.7109375" style="2405" customWidth="1"/>
    <col min="8964" max="8964" width="9" style="2405" customWidth="1"/>
    <col min="8965" max="8966" width="8.7109375" style="2405" customWidth="1"/>
    <col min="8967" max="8967" width="30.7109375" style="2405" customWidth="1"/>
    <col min="8968" max="9216" width="11" style="2405"/>
    <col min="9217" max="9217" width="30.7109375" style="2405" customWidth="1"/>
    <col min="9218" max="9218" width="9.28515625" style="2405" customWidth="1"/>
    <col min="9219" max="9219" width="10.7109375" style="2405" customWidth="1"/>
    <col min="9220" max="9220" width="9" style="2405" customWidth="1"/>
    <col min="9221" max="9222" width="8.7109375" style="2405" customWidth="1"/>
    <col min="9223" max="9223" width="30.7109375" style="2405" customWidth="1"/>
    <col min="9224" max="9472" width="11" style="2405"/>
    <col min="9473" max="9473" width="30.7109375" style="2405" customWidth="1"/>
    <col min="9474" max="9474" width="9.28515625" style="2405" customWidth="1"/>
    <col min="9475" max="9475" width="10.7109375" style="2405" customWidth="1"/>
    <col min="9476" max="9476" width="9" style="2405" customWidth="1"/>
    <col min="9477" max="9478" width="8.7109375" style="2405" customWidth="1"/>
    <col min="9479" max="9479" width="30.7109375" style="2405" customWidth="1"/>
    <col min="9480" max="9728" width="11" style="2405"/>
    <col min="9729" max="9729" width="30.7109375" style="2405" customWidth="1"/>
    <col min="9730" max="9730" width="9.28515625" style="2405" customWidth="1"/>
    <col min="9731" max="9731" width="10.7109375" style="2405" customWidth="1"/>
    <col min="9732" max="9732" width="9" style="2405" customWidth="1"/>
    <col min="9733" max="9734" width="8.7109375" style="2405" customWidth="1"/>
    <col min="9735" max="9735" width="30.7109375" style="2405" customWidth="1"/>
    <col min="9736" max="9984" width="11" style="2405"/>
    <col min="9985" max="9985" width="30.7109375" style="2405" customWidth="1"/>
    <col min="9986" max="9986" width="9.28515625" style="2405" customWidth="1"/>
    <col min="9987" max="9987" width="10.7109375" style="2405" customWidth="1"/>
    <col min="9988" max="9988" width="9" style="2405" customWidth="1"/>
    <col min="9989" max="9990" width="8.7109375" style="2405" customWidth="1"/>
    <col min="9991" max="9991" width="30.7109375" style="2405" customWidth="1"/>
    <col min="9992" max="10240" width="11" style="2405"/>
    <col min="10241" max="10241" width="30.7109375" style="2405" customWidth="1"/>
    <col min="10242" max="10242" width="9.28515625" style="2405" customWidth="1"/>
    <col min="10243" max="10243" width="10.7109375" style="2405" customWidth="1"/>
    <col min="10244" max="10244" width="9" style="2405" customWidth="1"/>
    <col min="10245" max="10246" width="8.7109375" style="2405" customWidth="1"/>
    <col min="10247" max="10247" width="30.7109375" style="2405" customWidth="1"/>
    <col min="10248" max="10496" width="11" style="2405"/>
    <col min="10497" max="10497" width="30.7109375" style="2405" customWidth="1"/>
    <col min="10498" max="10498" width="9.28515625" style="2405" customWidth="1"/>
    <col min="10499" max="10499" width="10.7109375" style="2405" customWidth="1"/>
    <col min="10500" max="10500" width="9" style="2405" customWidth="1"/>
    <col min="10501" max="10502" width="8.7109375" style="2405" customWidth="1"/>
    <col min="10503" max="10503" width="30.7109375" style="2405" customWidth="1"/>
    <col min="10504" max="10752" width="11" style="2405"/>
    <col min="10753" max="10753" width="30.7109375" style="2405" customWidth="1"/>
    <col min="10754" max="10754" width="9.28515625" style="2405" customWidth="1"/>
    <col min="10755" max="10755" width="10.7109375" style="2405" customWidth="1"/>
    <col min="10756" max="10756" width="9" style="2405" customWidth="1"/>
    <col min="10757" max="10758" width="8.7109375" style="2405" customWidth="1"/>
    <col min="10759" max="10759" width="30.7109375" style="2405" customWidth="1"/>
    <col min="10760" max="11008" width="11" style="2405"/>
    <col min="11009" max="11009" width="30.7109375" style="2405" customWidth="1"/>
    <col min="11010" max="11010" width="9.28515625" style="2405" customWidth="1"/>
    <col min="11011" max="11011" width="10.7109375" style="2405" customWidth="1"/>
    <col min="11012" max="11012" width="9" style="2405" customWidth="1"/>
    <col min="11013" max="11014" width="8.7109375" style="2405" customWidth="1"/>
    <col min="11015" max="11015" width="30.7109375" style="2405" customWidth="1"/>
    <col min="11016" max="11264" width="11" style="2405"/>
    <col min="11265" max="11265" width="30.7109375" style="2405" customWidth="1"/>
    <col min="11266" max="11266" width="9.28515625" style="2405" customWidth="1"/>
    <col min="11267" max="11267" width="10.7109375" style="2405" customWidth="1"/>
    <col min="11268" max="11268" width="9" style="2405" customWidth="1"/>
    <col min="11269" max="11270" width="8.7109375" style="2405" customWidth="1"/>
    <col min="11271" max="11271" width="30.7109375" style="2405" customWidth="1"/>
    <col min="11272" max="11520" width="11" style="2405"/>
    <col min="11521" max="11521" width="30.7109375" style="2405" customWidth="1"/>
    <col min="11522" max="11522" width="9.28515625" style="2405" customWidth="1"/>
    <col min="11523" max="11523" width="10.7109375" style="2405" customWidth="1"/>
    <col min="11524" max="11524" width="9" style="2405" customWidth="1"/>
    <col min="11525" max="11526" width="8.7109375" style="2405" customWidth="1"/>
    <col min="11527" max="11527" width="30.7109375" style="2405" customWidth="1"/>
    <col min="11528" max="11776" width="11" style="2405"/>
    <col min="11777" max="11777" width="30.7109375" style="2405" customWidth="1"/>
    <col min="11778" max="11778" width="9.28515625" style="2405" customWidth="1"/>
    <col min="11779" max="11779" width="10.7109375" style="2405" customWidth="1"/>
    <col min="11780" max="11780" width="9" style="2405" customWidth="1"/>
    <col min="11781" max="11782" width="8.7109375" style="2405" customWidth="1"/>
    <col min="11783" max="11783" width="30.7109375" style="2405" customWidth="1"/>
    <col min="11784" max="12032" width="11" style="2405"/>
    <col min="12033" max="12033" width="30.7109375" style="2405" customWidth="1"/>
    <col min="12034" max="12034" width="9.28515625" style="2405" customWidth="1"/>
    <col min="12035" max="12035" width="10.7109375" style="2405" customWidth="1"/>
    <col min="12036" max="12036" width="9" style="2405" customWidth="1"/>
    <col min="12037" max="12038" width="8.7109375" style="2405" customWidth="1"/>
    <col min="12039" max="12039" width="30.7109375" style="2405" customWidth="1"/>
    <col min="12040" max="12288" width="11" style="2405"/>
    <col min="12289" max="12289" width="30.7109375" style="2405" customWidth="1"/>
    <col min="12290" max="12290" width="9.28515625" style="2405" customWidth="1"/>
    <col min="12291" max="12291" width="10.7109375" style="2405" customWidth="1"/>
    <col min="12292" max="12292" width="9" style="2405" customWidth="1"/>
    <col min="12293" max="12294" width="8.7109375" style="2405" customWidth="1"/>
    <col min="12295" max="12295" width="30.7109375" style="2405" customWidth="1"/>
    <col min="12296" max="12544" width="11" style="2405"/>
    <col min="12545" max="12545" width="30.7109375" style="2405" customWidth="1"/>
    <col min="12546" max="12546" width="9.28515625" style="2405" customWidth="1"/>
    <col min="12547" max="12547" width="10.7109375" style="2405" customWidth="1"/>
    <col min="12548" max="12548" width="9" style="2405" customWidth="1"/>
    <col min="12549" max="12550" width="8.7109375" style="2405" customWidth="1"/>
    <col min="12551" max="12551" width="30.7109375" style="2405" customWidth="1"/>
    <col min="12552" max="12800" width="11" style="2405"/>
    <col min="12801" max="12801" width="30.7109375" style="2405" customWidth="1"/>
    <col min="12802" max="12802" width="9.28515625" style="2405" customWidth="1"/>
    <col min="12803" max="12803" width="10.7109375" style="2405" customWidth="1"/>
    <col min="12804" max="12804" width="9" style="2405" customWidth="1"/>
    <col min="12805" max="12806" width="8.7109375" style="2405" customWidth="1"/>
    <col min="12807" max="12807" width="30.7109375" style="2405" customWidth="1"/>
    <col min="12808" max="13056" width="11" style="2405"/>
    <col min="13057" max="13057" width="30.7109375" style="2405" customWidth="1"/>
    <col min="13058" max="13058" width="9.28515625" style="2405" customWidth="1"/>
    <col min="13059" max="13059" width="10.7109375" style="2405" customWidth="1"/>
    <col min="13060" max="13060" width="9" style="2405" customWidth="1"/>
    <col min="13061" max="13062" width="8.7109375" style="2405" customWidth="1"/>
    <col min="13063" max="13063" width="30.7109375" style="2405" customWidth="1"/>
    <col min="13064" max="13312" width="11" style="2405"/>
    <col min="13313" max="13313" width="30.7109375" style="2405" customWidth="1"/>
    <col min="13314" max="13314" width="9.28515625" style="2405" customWidth="1"/>
    <col min="13315" max="13315" width="10.7109375" style="2405" customWidth="1"/>
    <col min="13316" max="13316" width="9" style="2405" customWidth="1"/>
    <col min="13317" max="13318" width="8.7109375" style="2405" customWidth="1"/>
    <col min="13319" max="13319" width="30.7109375" style="2405" customWidth="1"/>
    <col min="13320" max="13568" width="11" style="2405"/>
    <col min="13569" max="13569" width="30.7109375" style="2405" customWidth="1"/>
    <col min="13570" max="13570" width="9.28515625" style="2405" customWidth="1"/>
    <col min="13571" max="13571" width="10.7109375" style="2405" customWidth="1"/>
    <col min="13572" max="13572" width="9" style="2405" customWidth="1"/>
    <col min="13573" max="13574" width="8.7109375" style="2405" customWidth="1"/>
    <col min="13575" max="13575" width="30.7109375" style="2405" customWidth="1"/>
    <col min="13576" max="13824" width="11" style="2405"/>
    <col min="13825" max="13825" width="30.7109375" style="2405" customWidth="1"/>
    <col min="13826" max="13826" width="9.28515625" style="2405" customWidth="1"/>
    <col min="13827" max="13827" width="10.7109375" style="2405" customWidth="1"/>
    <col min="13828" max="13828" width="9" style="2405" customWidth="1"/>
    <col min="13829" max="13830" width="8.7109375" style="2405" customWidth="1"/>
    <col min="13831" max="13831" width="30.7109375" style="2405" customWidth="1"/>
    <col min="13832" max="14080" width="11" style="2405"/>
    <col min="14081" max="14081" width="30.7109375" style="2405" customWidth="1"/>
    <col min="14082" max="14082" width="9.28515625" style="2405" customWidth="1"/>
    <col min="14083" max="14083" width="10.7109375" style="2405" customWidth="1"/>
    <col min="14084" max="14084" width="9" style="2405" customWidth="1"/>
    <col min="14085" max="14086" width="8.7109375" style="2405" customWidth="1"/>
    <col min="14087" max="14087" width="30.7109375" style="2405" customWidth="1"/>
    <col min="14088" max="14336" width="11" style="2405"/>
    <col min="14337" max="14337" width="30.7109375" style="2405" customWidth="1"/>
    <col min="14338" max="14338" width="9.28515625" style="2405" customWidth="1"/>
    <col min="14339" max="14339" width="10.7109375" style="2405" customWidth="1"/>
    <col min="14340" max="14340" width="9" style="2405" customWidth="1"/>
    <col min="14341" max="14342" width="8.7109375" style="2405" customWidth="1"/>
    <col min="14343" max="14343" width="30.7109375" style="2405" customWidth="1"/>
    <col min="14344" max="14592" width="11" style="2405"/>
    <col min="14593" max="14593" width="30.7109375" style="2405" customWidth="1"/>
    <col min="14594" max="14594" width="9.28515625" style="2405" customWidth="1"/>
    <col min="14595" max="14595" width="10.7109375" style="2405" customWidth="1"/>
    <col min="14596" max="14596" width="9" style="2405" customWidth="1"/>
    <col min="14597" max="14598" width="8.7109375" style="2405" customWidth="1"/>
    <col min="14599" max="14599" width="30.7109375" style="2405" customWidth="1"/>
    <col min="14600" max="14848" width="11" style="2405"/>
    <col min="14849" max="14849" width="30.7109375" style="2405" customWidth="1"/>
    <col min="14850" max="14850" width="9.28515625" style="2405" customWidth="1"/>
    <col min="14851" max="14851" width="10.7109375" style="2405" customWidth="1"/>
    <col min="14852" max="14852" width="9" style="2405" customWidth="1"/>
    <col min="14853" max="14854" width="8.7109375" style="2405" customWidth="1"/>
    <col min="14855" max="14855" width="30.7109375" style="2405" customWidth="1"/>
    <col min="14856" max="15104" width="11" style="2405"/>
    <col min="15105" max="15105" width="30.7109375" style="2405" customWidth="1"/>
    <col min="15106" max="15106" width="9.28515625" style="2405" customWidth="1"/>
    <col min="15107" max="15107" width="10.7109375" style="2405" customWidth="1"/>
    <col min="15108" max="15108" width="9" style="2405" customWidth="1"/>
    <col min="15109" max="15110" width="8.7109375" style="2405" customWidth="1"/>
    <col min="15111" max="15111" width="30.7109375" style="2405" customWidth="1"/>
    <col min="15112" max="15360" width="11" style="2405"/>
    <col min="15361" max="15361" width="30.7109375" style="2405" customWidth="1"/>
    <col min="15362" max="15362" width="9.28515625" style="2405" customWidth="1"/>
    <col min="15363" max="15363" width="10.7109375" style="2405" customWidth="1"/>
    <col min="15364" max="15364" width="9" style="2405" customWidth="1"/>
    <col min="15365" max="15366" width="8.7109375" style="2405" customWidth="1"/>
    <col min="15367" max="15367" width="30.7109375" style="2405" customWidth="1"/>
    <col min="15368" max="15616" width="11" style="2405"/>
    <col min="15617" max="15617" width="30.7109375" style="2405" customWidth="1"/>
    <col min="15618" max="15618" width="9.28515625" style="2405" customWidth="1"/>
    <col min="15619" max="15619" width="10.7109375" style="2405" customWidth="1"/>
    <col min="15620" max="15620" width="9" style="2405" customWidth="1"/>
    <col min="15621" max="15622" width="8.7109375" style="2405" customWidth="1"/>
    <col min="15623" max="15623" width="30.7109375" style="2405" customWidth="1"/>
    <col min="15624" max="15872" width="11" style="2405"/>
    <col min="15873" max="15873" width="30.7109375" style="2405" customWidth="1"/>
    <col min="15874" max="15874" width="9.28515625" style="2405" customWidth="1"/>
    <col min="15875" max="15875" width="10.7109375" style="2405" customWidth="1"/>
    <col min="15876" max="15876" width="9" style="2405" customWidth="1"/>
    <col min="15877" max="15878" width="8.7109375" style="2405" customWidth="1"/>
    <col min="15879" max="15879" width="30.7109375" style="2405" customWidth="1"/>
    <col min="15880" max="16128" width="11" style="2405"/>
    <col min="16129" max="16129" width="30.7109375" style="2405" customWidth="1"/>
    <col min="16130" max="16130" width="9.28515625" style="2405" customWidth="1"/>
    <col min="16131" max="16131" width="10.7109375" style="2405" customWidth="1"/>
    <col min="16132" max="16132" width="9" style="2405" customWidth="1"/>
    <col min="16133" max="16134" width="8.7109375" style="2405" customWidth="1"/>
    <col min="16135" max="16135" width="30.7109375" style="2405" customWidth="1"/>
    <col min="16136" max="16384" width="11" style="2405"/>
  </cols>
  <sheetData>
    <row r="1" spans="1:12" s="2402" customFormat="1" ht="24.75" customHeight="1">
      <c r="A1" s="2400" t="s">
        <v>1799</v>
      </c>
      <c r="B1" s="2401"/>
      <c r="C1" s="2401"/>
      <c r="D1" s="2401"/>
      <c r="E1" s="2401"/>
      <c r="F1" s="2401"/>
      <c r="G1" s="2472" t="s">
        <v>1800</v>
      </c>
    </row>
    <row r="2" spans="1:12" ht="19.5" customHeight="1">
      <c r="G2" s="2406"/>
    </row>
    <row r="3" spans="1:12" s="2409" customFormat="1" ht="19.5" customHeight="1">
      <c r="A3" s="2407" t="s">
        <v>2034</v>
      </c>
      <c r="B3" s="2408"/>
      <c r="C3" s="2408"/>
      <c r="D3" s="2408"/>
      <c r="E3" s="2796" t="s">
        <v>2035</v>
      </c>
      <c r="F3" s="2796"/>
      <c r="G3" s="2796"/>
    </row>
    <row r="4" spans="1:12" s="2409" customFormat="1" ht="19.5" customHeight="1">
      <c r="A4" s="2407" t="s">
        <v>2036</v>
      </c>
      <c r="B4" s="2408"/>
      <c r="C4" s="2408"/>
      <c r="D4" s="2408"/>
      <c r="E4" s="2799" t="s">
        <v>2037</v>
      </c>
      <c r="F4" s="2799"/>
      <c r="G4" s="2799"/>
    </row>
    <row r="5" spans="1:12" s="2409" customFormat="1" ht="19.5" customHeight="1">
      <c r="A5" s="2407"/>
      <c r="B5" s="2408"/>
      <c r="C5" s="2408"/>
      <c r="D5" s="2408"/>
      <c r="E5" s="2408"/>
      <c r="F5" s="2408"/>
      <c r="G5" s="2408"/>
    </row>
    <row r="6" spans="1:12" s="2409" customFormat="1" ht="19.5" customHeight="1">
      <c r="A6" s="2421" t="s">
        <v>2072</v>
      </c>
      <c r="B6" s="2408"/>
      <c r="C6" s="2408"/>
      <c r="D6" s="2408"/>
      <c r="E6" s="2408"/>
      <c r="F6" s="2408"/>
      <c r="G6" s="2264" t="s">
        <v>2073</v>
      </c>
    </row>
    <row r="7" spans="1:12" ht="16.5" customHeight="1">
      <c r="A7" s="2421"/>
      <c r="B7" s="2405"/>
      <c r="C7" s="2405"/>
      <c r="D7" s="2405"/>
      <c r="E7" s="2405"/>
      <c r="F7" s="2405"/>
      <c r="G7" s="2405"/>
    </row>
    <row r="8" spans="1:12" ht="16.5" customHeight="1">
      <c r="A8" s="2421"/>
      <c r="B8" s="2399" t="s">
        <v>18</v>
      </c>
      <c r="C8" s="2473" t="s">
        <v>1895</v>
      </c>
      <c r="D8" s="2474" t="s">
        <v>1896</v>
      </c>
      <c r="E8" s="2474" t="s">
        <v>1897</v>
      </c>
      <c r="F8" s="2473" t="s">
        <v>1898</v>
      </c>
      <c r="G8" s="2264"/>
    </row>
    <row r="9" spans="1:12" ht="13.5" customHeight="1">
      <c r="A9" s="2462" t="s">
        <v>2038</v>
      </c>
      <c r="B9" s="2436" t="s">
        <v>1825</v>
      </c>
      <c r="C9" s="2436" t="s">
        <v>2039</v>
      </c>
      <c r="D9" s="2436" t="s">
        <v>2039</v>
      </c>
      <c r="E9" s="2436" t="s">
        <v>2040</v>
      </c>
      <c r="F9" s="2436" t="s">
        <v>2041</v>
      </c>
      <c r="G9" s="2475" t="s">
        <v>2042</v>
      </c>
    </row>
    <row r="10" spans="1:12" ht="13.5" customHeight="1">
      <c r="A10" s="2450"/>
      <c r="B10" s="2436"/>
      <c r="C10" s="2436" t="s">
        <v>2008</v>
      </c>
      <c r="D10" s="2436"/>
      <c r="E10" s="2436" t="s">
        <v>1903</v>
      </c>
      <c r="F10" s="2436" t="s">
        <v>1904</v>
      </c>
      <c r="G10" s="2476"/>
    </row>
    <row r="11" spans="1:12" s="2420" customFormat="1" ht="17.100000000000001" customHeight="1">
      <c r="A11" s="360" t="s">
        <v>2149</v>
      </c>
      <c r="B11" s="942">
        <v>86819</v>
      </c>
      <c r="C11" s="2234">
        <v>58243</v>
      </c>
      <c r="D11" s="2234">
        <v>26776</v>
      </c>
      <c r="E11" s="2234">
        <v>1787</v>
      </c>
      <c r="F11" s="2234">
        <v>13</v>
      </c>
      <c r="G11" s="2477" t="s">
        <v>2043</v>
      </c>
      <c r="H11" s="592"/>
      <c r="I11" s="592"/>
      <c r="J11" s="592"/>
      <c r="K11" s="592"/>
      <c r="L11" s="592"/>
    </row>
    <row r="12" spans="1:12" s="2420" customFormat="1" ht="17.100000000000001" customHeight="1">
      <c r="A12" s="360" t="s">
        <v>2044</v>
      </c>
      <c r="B12" s="942">
        <v>1440</v>
      </c>
      <c r="C12" s="2234">
        <v>1232</v>
      </c>
      <c r="D12" s="2234">
        <v>208</v>
      </c>
      <c r="E12" s="2512" t="s">
        <v>2175</v>
      </c>
      <c r="F12" s="2512" t="s">
        <v>2175</v>
      </c>
      <c r="G12" s="2477" t="s">
        <v>2045</v>
      </c>
      <c r="H12" s="592"/>
      <c r="I12" s="592"/>
      <c r="J12" s="592"/>
      <c r="K12" s="592"/>
      <c r="L12" s="592"/>
    </row>
    <row r="13" spans="1:12" s="2420" customFormat="1" ht="17.100000000000001" customHeight="1">
      <c r="A13" s="360" t="s">
        <v>2046</v>
      </c>
      <c r="B13" s="942">
        <v>4868</v>
      </c>
      <c r="C13" s="2234">
        <v>1544</v>
      </c>
      <c r="D13" s="2234">
        <v>1132</v>
      </c>
      <c r="E13" s="2234">
        <v>2192</v>
      </c>
      <c r="F13" s="2512" t="s">
        <v>2175</v>
      </c>
      <c r="G13" s="2477" t="s">
        <v>2047</v>
      </c>
      <c r="H13" s="592"/>
      <c r="I13" s="592"/>
      <c r="J13" s="592"/>
      <c r="K13" s="592"/>
      <c r="L13" s="592"/>
    </row>
    <row r="14" spans="1:12" s="2420" customFormat="1" ht="17.100000000000001" customHeight="1">
      <c r="A14" s="360" t="s">
        <v>2150</v>
      </c>
      <c r="B14" s="942">
        <v>2580</v>
      </c>
      <c r="C14" s="2234">
        <v>1669</v>
      </c>
      <c r="D14" s="2234">
        <v>453</v>
      </c>
      <c r="E14" s="2234">
        <v>458</v>
      </c>
      <c r="F14" s="2512" t="s">
        <v>2175</v>
      </c>
      <c r="G14" s="2477" t="s">
        <v>2060</v>
      </c>
      <c r="H14" s="592"/>
      <c r="I14" s="592"/>
      <c r="J14" s="592"/>
      <c r="K14" s="592"/>
      <c r="L14" s="592"/>
    </row>
    <row r="15" spans="1:12" s="2420" customFormat="1" ht="17.100000000000001" customHeight="1">
      <c r="A15" s="360" t="s">
        <v>2048</v>
      </c>
      <c r="B15" s="942">
        <v>2300</v>
      </c>
      <c r="C15" s="2234">
        <v>171</v>
      </c>
      <c r="D15" s="2234">
        <v>239</v>
      </c>
      <c r="E15" s="2234">
        <v>919</v>
      </c>
      <c r="F15" s="2234">
        <v>971</v>
      </c>
      <c r="G15" s="2477" t="s">
        <v>2049</v>
      </c>
      <c r="H15" s="592"/>
      <c r="I15" s="592"/>
      <c r="J15" s="592"/>
      <c r="K15" s="592"/>
      <c r="L15" s="592"/>
    </row>
    <row r="16" spans="1:12" s="2420" customFormat="1" ht="17.100000000000001" customHeight="1">
      <c r="A16" s="360" t="s">
        <v>2050</v>
      </c>
      <c r="B16" s="942">
        <v>3458</v>
      </c>
      <c r="C16" s="2507">
        <v>1340</v>
      </c>
      <c r="D16" s="2507">
        <v>1144</v>
      </c>
      <c r="E16" s="2507">
        <v>912</v>
      </c>
      <c r="F16" s="2507">
        <v>62</v>
      </c>
      <c r="G16" s="2477" t="s">
        <v>2051</v>
      </c>
      <c r="H16" s="592"/>
      <c r="I16" s="592"/>
      <c r="J16" s="592"/>
      <c r="K16" s="592"/>
      <c r="L16" s="592"/>
    </row>
    <row r="17" spans="1:12" s="2420" customFormat="1" ht="17.100000000000001" customHeight="1">
      <c r="A17" s="360" t="s">
        <v>2151</v>
      </c>
      <c r="B17" s="942">
        <v>3731</v>
      </c>
      <c r="C17" s="2507">
        <v>2854</v>
      </c>
      <c r="D17" s="2507">
        <v>845</v>
      </c>
      <c r="E17" s="2507">
        <v>32</v>
      </c>
      <c r="F17" s="2512" t="s">
        <v>2175</v>
      </c>
      <c r="G17" s="2477" t="s">
        <v>2052</v>
      </c>
      <c r="H17" s="592"/>
      <c r="I17" s="592"/>
      <c r="J17" s="592"/>
      <c r="K17" s="592"/>
      <c r="L17" s="592"/>
    </row>
    <row r="18" spans="1:12" s="2420" customFormat="1" ht="17.100000000000001" customHeight="1">
      <c r="A18" s="360" t="s">
        <v>2152</v>
      </c>
      <c r="B18" s="942">
        <v>7278</v>
      </c>
      <c r="C18" s="2234">
        <v>5382</v>
      </c>
      <c r="D18" s="2234">
        <v>465</v>
      </c>
      <c r="E18" s="2234">
        <v>1431</v>
      </c>
      <c r="F18" s="2512" t="s">
        <v>2175</v>
      </c>
      <c r="G18" s="2477" t="s">
        <v>2068</v>
      </c>
      <c r="H18" s="592"/>
      <c r="I18" s="592"/>
      <c r="J18" s="592"/>
      <c r="K18" s="592"/>
      <c r="L18" s="592"/>
    </row>
    <row r="19" spans="1:12" s="2420" customFormat="1" ht="17.100000000000001" customHeight="1">
      <c r="A19" s="360" t="s">
        <v>2153</v>
      </c>
      <c r="B19" s="942">
        <v>41879</v>
      </c>
      <c r="C19" s="2234">
        <v>9288</v>
      </c>
      <c r="D19" s="2234">
        <v>4580</v>
      </c>
      <c r="E19" s="2234">
        <v>3892</v>
      </c>
      <c r="F19" s="2234">
        <v>24119</v>
      </c>
      <c r="G19" s="2477" t="s">
        <v>2053</v>
      </c>
      <c r="H19" s="592"/>
      <c r="I19" s="592"/>
      <c r="J19" s="592"/>
      <c r="K19" s="592"/>
      <c r="L19" s="592"/>
    </row>
    <row r="20" spans="1:12" s="2420" customFormat="1" ht="17.100000000000001" customHeight="1">
      <c r="A20" s="360" t="s">
        <v>2154</v>
      </c>
      <c r="B20" s="942">
        <v>844</v>
      </c>
      <c r="C20" s="2234">
        <v>609</v>
      </c>
      <c r="D20" s="2234">
        <v>156</v>
      </c>
      <c r="E20" s="2234">
        <v>79</v>
      </c>
      <c r="F20" s="2234"/>
      <c r="G20" s="2477" t="s">
        <v>2054</v>
      </c>
      <c r="H20" s="592"/>
      <c r="I20" s="592"/>
      <c r="J20" s="592"/>
      <c r="K20" s="592"/>
      <c r="L20" s="592"/>
    </row>
    <row r="21" spans="1:12" s="2420" customFormat="1" ht="17.100000000000001" customHeight="1">
      <c r="A21" s="360" t="s">
        <v>2155</v>
      </c>
      <c r="B21" s="942">
        <v>26472</v>
      </c>
      <c r="C21" s="2512" t="s">
        <v>2175</v>
      </c>
      <c r="D21" s="2234">
        <v>127</v>
      </c>
      <c r="E21" s="2234">
        <v>6687</v>
      </c>
      <c r="F21" s="2234">
        <v>19658</v>
      </c>
      <c r="G21" s="2477" t="s">
        <v>2055</v>
      </c>
      <c r="H21" s="592"/>
      <c r="I21" s="592"/>
      <c r="J21" s="592"/>
      <c r="K21" s="592"/>
      <c r="L21" s="592"/>
    </row>
    <row r="22" spans="1:12" s="2420" customFormat="1" ht="17.100000000000001" customHeight="1">
      <c r="A22" s="360" t="s">
        <v>2056</v>
      </c>
      <c r="B22" s="942">
        <v>759</v>
      </c>
      <c r="C22" s="2234">
        <v>76</v>
      </c>
      <c r="D22" s="2234">
        <v>474</v>
      </c>
      <c r="E22" s="2234">
        <v>49</v>
      </c>
      <c r="F22" s="2234">
        <v>160</v>
      </c>
      <c r="G22" s="2477" t="s">
        <v>2057</v>
      </c>
      <c r="H22" s="592"/>
      <c r="I22" s="592"/>
      <c r="J22" s="592"/>
      <c r="K22" s="592"/>
      <c r="L22" s="592"/>
    </row>
    <row r="23" spans="1:12" s="2420" customFormat="1" ht="17.100000000000001" customHeight="1">
      <c r="A23" s="360" t="s">
        <v>2156</v>
      </c>
      <c r="B23" s="942">
        <v>412</v>
      </c>
      <c r="C23" s="2234">
        <v>412</v>
      </c>
      <c r="D23" s="2512" t="s">
        <v>2175</v>
      </c>
      <c r="E23" s="2512" t="s">
        <v>2175</v>
      </c>
      <c r="F23" s="2512" t="s">
        <v>2175</v>
      </c>
      <c r="G23" s="2477" t="s">
        <v>2069</v>
      </c>
      <c r="H23" s="592"/>
      <c r="I23" s="592"/>
      <c r="J23" s="592"/>
      <c r="K23" s="592"/>
      <c r="L23" s="592"/>
    </row>
    <row r="24" spans="1:12" s="2420" customFormat="1" ht="17.100000000000001" customHeight="1">
      <c r="A24" s="360" t="s">
        <v>2157</v>
      </c>
      <c r="B24" s="942">
        <v>31465</v>
      </c>
      <c r="C24" s="2234">
        <v>7261</v>
      </c>
      <c r="D24" s="2234">
        <v>15689</v>
      </c>
      <c r="E24" s="2234">
        <v>8515</v>
      </c>
      <c r="F24" s="2512" t="s">
        <v>2175</v>
      </c>
      <c r="G24" s="2477" t="s">
        <v>2058</v>
      </c>
      <c r="H24" s="592"/>
      <c r="I24" s="592"/>
      <c r="J24" s="592"/>
      <c r="K24" s="592"/>
      <c r="L24" s="592"/>
    </row>
    <row r="25" spans="1:12" s="2420" customFormat="1" ht="17.100000000000001" customHeight="1">
      <c r="A25" s="360" t="s">
        <v>2158</v>
      </c>
      <c r="B25" s="942">
        <v>72983</v>
      </c>
      <c r="C25" s="2234">
        <v>15621</v>
      </c>
      <c r="D25" s="2234">
        <v>20951</v>
      </c>
      <c r="E25" s="2234">
        <v>36411</v>
      </c>
      <c r="F25" s="2512" t="s">
        <v>2175</v>
      </c>
      <c r="G25" s="2477" t="s">
        <v>2059</v>
      </c>
      <c r="H25" s="592"/>
      <c r="I25" s="592"/>
      <c r="J25" s="592"/>
      <c r="K25" s="592"/>
      <c r="L25" s="592"/>
    </row>
    <row r="26" spans="1:12" s="2420" customFormat="1" ht="17.100000000000001" customHeight="1">
      <c r="A26" s="360" t="s">
        <v>2159</v>
      </c>
      <c r="B26" s="942">
        <v>26674</v>
      </c>
      <c r="C26" s="2507">
        <v>16568</v>
      </c>
      <c r="D26" s="2507">
        <v>7657</v>
      </c>
      <c r="E26" s="2507">
        <v>2449</v>
      </c>
      <c r="F26" s="2512" t="s">
        <v>2175</v>
      </c>
      <c r="G26" s="2477" t="s">
        <v>2061</v>
      </c>
      <c r="H26" s="592"/>
      <c r="I26" s="592"/>
      <c r="J26" s="592"/>
      <c r="K26" s="592"/>
      <c r="L26" s="592"/>
    </row>
    <row r="27" spans="1:12" s="2420" customFormat="1" ht="17.100000000000001" customHeight="1">
      <c r="A27" s="360" t="s">
        <v>2160</v>
      </c>
      <c r="B27" s="942">
        <v>701</v>
      </c>
      <c r="C27" s="2512" t="s">
        <v>2175</v>
      </c>
      <c r="D27" s="2234">
        <v>452</v>
      </c>
      <c r="E27" s="2234">
        <v>249</v>
      </c>
      <c r="F27" s="2512" t="s">
        <v>2175</v>
      </c>
      <c r="G27" s="2477" t="s">
        <v>2032</v>
      </c>
      <c r="H27" s="592"/>
      <c r="I27" s="592"/>
      <c r="J27" s="592"/>
      <c r="K27" s="592"/>
      <c r="L27" s="592"/>
    </row>
    <row r="28" spans="1:12" s="2456" customFormat="1" ht="19.5" customHeight="1">
      <c r="A28" s="360" t="s">
        <v>2062</v>
      </c>
      <c r="B28" s="942">
        <v>205</v>
      </c>
      <c r="C28" s="2234">
        <v>28</v>
      </c>
      <c r="D28" s="2234">
        <v>159</v>
      </c>
      <c r="E28" s="2512" t="s">
        <v>2175</v>
      </c>
      <c r="F28" s="2234">
        <v>18</v>
      </c>
      <c r="G28" s="2477" t="s">
        <v>2063</v>
      </c>
      <c r="H28" s="592"/>
      <c r="I28" s="592"/>
      <c r="J28" s="592"/>
      <c r="K28" s="592"/>
      <c r="L28" s="592"/>
    </row>
    <row r="29" spans="1:12" s="2456" customFormat="1" ht="20.25" customHeight="1">
      <c r="A29" s="360" t="s">
        <v>2161</v>
      </c>
      <c r="B29" s="942">
        <v>14947</v>
      </c>
      <c r="C29" s="2234">
        <v>798</v>
      </c>
      <c r="D29" s="2234">
        <v>2770</v>
      </c>
      <c r="E29" s="2234">
        <v>5529</v>
      </c>
      <c r="F29" s="2234">
        <v>5850</v>
      </c>
      <c r="G29" s="2477" t="s">
        <v>2064</v>
      </c>
      <c r="H29" s="592"/>
      <c r="I29" s="592"/>
      <c r="J29" s="592"/>
      <c r="K29" s="592"/>
      <c r="L29" s="592"/>
    </row>
    <row r="30" spans="1:12" s="2456" customFormat="1" ht="20.25" customHeight="1">
      <c r="A30" s="360" t="s">
        <v>2065</v>
      </c>
      <c r="B30" s="942">
        <v>27301</v>
      </c>
      <c r="C30" s="2234">
        <v>23971</v>
      </c>
      <c r="D30" s="2234">
        <v>3330</v>
      </c>
      <c r="E30" s="2512" t="s">
        <v>2175</v>
      </c>
      <c r="F30" s="2512" t="s">
        <v>2175</v>
      </c>
      <c r="G30" s="2477" t="s">
        <v>2066</v>
      </c>
      <c r="H30" s="592"/>
      <c r="I30" s="592"/>
      <c r="J30" s="592"/>
      <c r="K30" s="592"/>
      <c r="L30" s="592"/>
    </row>
    <row r="31" spans="1:12" s="2456" customFormat="1" ht="20.25" customHeight="1">
      <c r="A31" s="2478" t="s">
        <v>2162</v>
      </c>
      <c r="B31" s="2479">
        <v>3579</v>
      </c>
      <c r="C31" s="2234">
        <v>2509</v>
      </c>
      <c r="D31" s="2234">
        <v>1070</v>
      </c>
      <c r="E31" s="2512" t="s">
        <v>2175</v>
      </c>
      <c r="F31" s="2512" t="s">
        <v>2175</v>
      </c>
      <c r="G31" s="2477" t="s">
        <v>2067</v>
      </c>
      <c r="H31" s="592"/>
      <c r="I31" s="592"/>
      <c r="J31" s="592"/>
      <c r="K31" s="592"/>
      <c r="L31" s="592"/>
    </row>
    <row r="32" spans="1:12" s="2456" customFormat="1" ht="20.25" customHeight="1">
      <c r="A32" s="2478"/>
      <c r="B32" s="2480"/>
      <c r="C32" s="2480"/>
      <c r="D32" s="2480"/>
      <c r="E32" s="2480"/>
      <c r="F32" s="2480"/>
      <c r="G32" s="2477"/>
      <c r="H32" s="592"/>
      <c r="I32" s="592"/>
      <c r="J32" s="592"/>
      <c r="K32" s="592"/>
      <c r="L32" s="592"/>
    </row>
    <row r="33" spans="1:12" s="2456" customFormat="1" ht="14.25">
      <c r="A33" s="782" t="s">
        <v>17</v>
      </c>
      <c r="B33" s="942">
        <f>SUM(B11:B32)</f>
        <v>360695</v>
      </c>
      <c r="C33" s="942">
        <f>SUM(C11:C32)</f>
        <v>149576</v>
      </c>
      <c r="D33" s="942">
        <f>SUM(D11:D32)</f>
        <v>88677</v>
      </c>
      <c r="E33" s="942">
        <f>SUM(E11:E32)</f>
        <v>71591</v>
      </c>
      <c r="F33" s="942">
        <f>SUM(F11:F32)</f>
        <v>50851</v>
      </c>
      <c r="G33" s="2481" t="s">
        <v>897</v>
      </c>
      <c r="H33" s="2482"/>
      <c r="I33" s="2482"/>
      <c r="J33" s="2482"/>
      <c r="K33" s="2482"/>
      <c r="L33" s="2482"/>
    </row>
    <row r="34" spans="1:12" s="2456" customFormat="1" ht="14.25">
      <c r="A34" s="782"/>
      <c r="B34" s="2482"/>
      <c r="C34" s="592"/>
      <c r="D34" s="592"/>
      <c r="E34" s="592"/>
      <c r="F34" s="592"/>
      <c r="G34" s="592"/>
    </row>
    <row r="35" spans="1:12" s="2420" customFormat="1" ht="17.100000000000001" customHeight="1">
      <c r="A35" s="2421"/>
      <c r="B35" s="2436"/>
      <c r="C35" s="2436"/>
      <c r="D35" s="2436"/>
      <c r="E35" s="2436"/>
      <c r="F35" s="2436"/>
      <c r="G35" s="2264"/>
    </row>
    <row r="36" spans="1:12" s="2420" customFormat="1" ht="87" customHeight="1">
      <c r="A36" s="2464"/>
      <c r="G36" s="2483"/>
    </row>
    <row r="37" spans="1:12" s="2420" customFormat="1" ht="17.100000000000001" customHeight="1">
      <c r="A37" s="360"/>
      <c r="B37" s="2484"/>
      <c r="C37" s="2484"/>
      <c r="D37" s="2484"/>
      <c r="E37" s="2484"/>
      <c r="F37" s="2484"/>
      <c r="G37" s="2477"/>
    </row>
    <row r="38" spans="1:12" s="2420" customFormat="1" ht="17.100000000000001" customHeight="1">
      <c r="A38" s="2485" t="s">
        <v>2070</v>
      </c>
      <c r="B38" s="2404"/>
      <c r="C38" s="2404"/>
      <c r="D38" s="2404"/>
      <c r="E38" s="2404"/>
      <c r="F38" s="2404"/>
      <c r="G38" s="2404"/>
    </row>
    <row r="39" spans="1:12" s="2420" customFormat="1" ht="17.100000000000001" customHeight="1">
      <c r="A39" s="2485" t="s">
        <v>2071</v>
      </c>
      <c r="B39" s="2404"/>
      <c r="C39" s="2404"/>
      <c r="D39" s="2404"/>
      <c r="E39" s="2404"/>
      <c r="F39" s="2404"/>
      <c r="G39" s="2486"/>
    </row>
    <row r="40" spans="1:12" s="2420" customFormat="1" ht="17.100000000000001" customHeight="1">
      <c r="A40" s="497" t="s">
        <v>25</v>
      </c>
      <c r="B40" s="497"/>
      <c r="C40" s="497"/>
      <c r="D40" s="2159"/>
      <c r="E40" s="2159"/>
      <c r="F40" s="2159"/>
      <c r="G40" s="726" t="s">
        <v>26</v>
      </c>
    </row>
    <row r="41" spans="1:12" s="2420" customFormat="1" ht="17.100000000000001" customHeight="1">
      <c r="A41" s="2216" t="s">
        <v>1856</v>
      </c>
      <c r="B41" s="2159"/>
      <c r="C41" s="2159"/>
      <c r="D41" s="2159"/>
      <c r="E41" s="2159"/>
      <c r="F41" s="2159"/>
      <c r="G41" s="2217" t="s">
        <v>1857</v>
      </c>
    </row>
    <row r="42" spans="1:12" s="2420" customFormat="1" ht="17.100000000000001" customHeight="1">
      <c r="A42" s="360"/>
      <c r="B42" s="2484"/>
      <c r="C42" s="2484"/>
      <c r="D42" s="2484"/>
      <c r="E42" s="2484"/>
      <c r="F42" s="2484"/>
      <c r="G42" s="2477"/>
    </row>
    <row r="43" spans="1:12" s="2420" customFormat="1" ht="17.100000000000001" customHeight="1">
      <c r="A43" s="360"/>
      <c r="B43" s="2484"/>
      <c r="C43" s="2484"/>
      <c r="D43" s="2484"/>
      <c r="E43" s="2484"/>
      <c r="F43" s="2484"/>
      <c r="G43" s="2477"/>
    </row>
    <row r="44" spans="1:12" s="2420" customFormat="1" ht="17.100000000000001" customHeight="1">
      <c r="A44" s="360"/>
      <c r="B44" s="2484"/>
      <c r="C44" s="2484"/>
      <c r="D44" s="2484"/>
      <c r="E44" s="2484"/>
      <c r="F44" s="2484"/>
      <c r="G44" s="2477"/>
    </row>
    <row r="45" spans="1:12" s="2420" customFormat="1" ht="17.100000000000001" customHeight="1">
      <c r="A45" s="360"/>
      <c r="B45" s="2484"/>
      <c r="C45" s="2484"/>
      <c r="D45" s="2484"/>
      <c r="E45" s="2484"/>
      <c r="F45" s="2484"/>
      <c r="G45" s="2477"/>
    </row>
    <row r="46" spans="1:12" ht="12.75" customHeight="1">
      <c r="E46" s="2426"/>
      <c r="F46" s="2426"/>
      <c r="G46" s="2486"/>
    </row>
    <row r="47" spans="1:12" ht="12.75" customHeight="1">
      <c r="E47" s="2426"/>
      <c r="F47" s="2426"/>
      <c r="G47" s="2486"/>
    </row>
    <row r="48" spans="1:12" ht="12.75" customHeight="1">
      <c r="E48" s="2426"/>
      <c r="F48" s="2426"/>
      <c r="G48" s="2486"/>
    </row>
    <row r="49" spans="1:12" ht="12.75" customHeight="1">
      <c r="E49" s="2426"/>
      <c r="F49" s="2426"/>
      <c r="G49" s="2486"/>
    </row>
    <row r="50" spans="1:12" ht="12.75" customHeight="1">
      <c r="E50" s="2426"/>
      <c r="F50" s="2426"/>
      <c r="G50" s="2486"/>
    </row>
    <row r="51" spans="1:12" ht="12.75" customHeight="1">
      <c r="E51" s="2426"/>
      <c r="F51" s="2426"/>
      <c r="G51" s="2486"/>
    </row>
    <row r="52" spans="1:12" ht="12.75" customHeight="1">
      <c r="E52" s="2426"/>
      <c r="F52" s="2426"/>
      <c r="G52" s="2486"/>
    </row>
    <row r="53" spans="1:12" ht="12.75" customHeight="1"/>
    <row r="54" spans="1:12" ht="12.75" customHeight="1"/>
    <row r="55" spans="1:12" s="2161" customFormat="1">
      <c r="L55" s="2162"/>
    </row>
    <row r="56" spans="1:12" s="2161" customFormat="1">
      <c r="L56" s="2162"/>
    </row>
    <row r="57" spans="1:12" s="331" customFormat="1" ht="12.75" customHeight="1">
      <c r="A57" s="2800"/>
      <c r="B57" s="2800"/>
      <c r="C57" s="2800"/>
      <c r="D57" s="2800"/>
      <c r="E57" s="2800"/>
      <c r="F57" s="2800"/>
      <c r="G57" s="2800"/>
    </row>
    <row r="58" spans="1:12" ht="12.75" customHeight="1"/>
    <row r="59" spans="1:12" ht="12.75" customHeight="1"/>
    <row r="63" spans="1:12">
      <c r="A63" s="318"/>
      <c r="B63" s="2405"/>
      <c r="C63" s="2405"/>
      <c r="D63" s="2405"/>
      <c r="E63" s="2405"/>
      <c r="F63" s="2405"/>
      <c r="G63" s="2405"/>
    </row>
    <row r="85" spans="1:7">
      <c r="A85" s="2471"/>
      <c r="B85" s="2405"/>
      <c r="C85" s="2405"/>
      <c r="D85" s="2405"/>
      <c r="E85" s="2405"/>
      <c r="F85" s="2405"/>
      <c r="G85" s="2405"/>
    </row>
    <row r="97" spans="1:7">
      <c r="A97" s="2471"/>
      <c r="B97" s="2405"/>
      <c r="C97" s="2405"/>
      <c r="D97" s="2405"/>
      <c r="E97" s="2405"/>
      <c r="F97" s="2405"/>
      <c r="G97" s="2405"/>
    </row>
  </sheetData>
  <mergeCells count="3">
    <mergeCell ref="E3:G3"/>
    <mergeCell ref="E4:G4"/>
    <mergeCell ref="A57:G57"/>
  </mergeCells>
  <conditionalFormatting sqref="B44:F44">
    <cfRule type="cellIs" dxfId="0" priority="1" operator="equal">
      <formula>1</formula>
    </cfRule>
  </conditionalFormatting>
  <pageMargins left="0.78740157480314965" right="0.67187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rgb="FF7030A0"/>
  </sheetPr>
  <dimension ref="A1:U91"/>
  <sheetViews>
    <sheetView view="pageBreakPreview" topLeftCell="A16" zoomScale="60" zoomScalePageLayoutView="80" workbookViewId="0">
      <selection activeCell="G63" sqref="G63"/>
    </sheetView>
  </sheetViews>
  <sheetFormatPr baseColWidth="10" defaultRowHeight="12.75"/>
  <cols>
    <col min="1" max="1" width="51.7109375" style="2519" customWidth="1"/>
    <col min="2" max="256" width="10.85546875" style="2519"/>
    <col min="257" max="257" width="56.42578125" style="2519" customWidth="1"/>
    <col min="258" max="512" width="10.85546875" style="2519"/>
    <col min="513" max="513" width="56.42578125" style="2519" customWidth="1"/>
    <col min="514" max="768" width="10.85546875" style="2519"/>
    <col min="769" max="769" width="56.42578125" style="2519" customWidth="1"/>
    <col min="770" max="1024" width="10.85546875" style="2519"/>
    <col min="1025" max="1025" width="56.42578125" style="2519" customWidth="1"/>
    <col min="1026" max="1280" width="10.85546875" style="2519"/>
    <col min="1281" max="1281" width="56.42578125" style="2519" customWidth="1"/>
    <col min="1282" max="1536" width="10.85546875" style="2519"/>
    <col min="1537" max="1537" width="56.42578125" style="2519" customWidth="1"/>
    <col min="1538" max="1792" width="10.85546875" style="2519"/>
    <col min="1793" max="1793" width="56.42578125" style="2519" customWidth="1"/>
    <col min="1794" max="2048" width="10.85546875" style="2519"/>
    <col min="2049" max="2049" width="56.42578125" style="2519" customWidth="1"/>
    <col min="2050" max="2304" width="10.85546875" style="2519"/>
    <col min="2305" max="2305" width="56.42578125" style="2519" customWidth="1"/>
    <col min="2306" max="2560" width="10.85546875" style="2519"/>
    <col min="2561" max="2561" width="56.42578125" style="2519" customWidth="1"/>
    <col min="2562" max="2816" width="10.85546875" style="2519"/>
    <col min="2817" max="2817" width="56.42578125" style="2519" customWidth="1"/>
    <col min="2818" max="3072" width="10.85546875" style="2519"/>
    <col min="3073" max="3073" width="56.42578125" style="2519" customWidth="1"/>
    <col min="3074" max="3328" width="10.85546875" style="2519"/>
    <col min="3329" max="3329" width="56.42578125" style="2519" customWidth="1"/>
    <col min="3330" max="3584" width="10.85546875" style="2519"/>
    <col min="3585" max="3585" width="56.42578125" style="2519" customWidth="1"/>
    <col min="3586" max="3840" width="10.85546875" style="2519"/>
    <col min="3841" max="3841" width="56.42578125" style="2519" customWidth="1"/>
    <col min="3842" max="4096" width="10.85546875" style="2519"/>
    <col min="4097" max="4097" width="56.42578125" style="2519" customWidth="1"/>
    <col min="4098" max="4352" width="10.85546875" style="2519"/>
    <col min="4353" max="4353" width="56.42578125" style="2519" customWidth="1"/>
    <col min="4354" max="4608" width="10.85546875" style="2519"/>
    <col min="4609" max="4609" width="56.42578125" style="2519" customWidth="1"/>
    <col min="4610" max="4864" width="10.85546875" style="2519"/>
    <col min="4865" max="4865" width="56.42578125" style="2519" customWidth="1"/>
    <col min="4866" max="5120" width="10.85546875" style="2519"/>
    <col min="5121" max="5121" width="56.42578125" style="2519" customWidth="1"/>
    <col min="5122" max="5376" width="10.85546875" style="2519"/>
    <col min="5377" max="5377" width="56.42578125" style="2519" customWidth="1"/>
    <col min="5378" max="5632" width="10.85546875" style="2519"/>
    <col min="5633" max="5633" width="56.42578125" style="2519" customWidth="1"/>
    <col min="5634" max="5888" width="10.85546875" style="2519"/>
    <col min="5889" max="5889" width="56.42578125" style="2519" customWidth="1"/>
    <col min="5890" max="6144" width="10.85546875" style="2519"/>
    <col min="6145" max="6145" width="56.42578125" style="2519" customWidth="1"/>
    <col min="6146" max="6400" width="10.85546875" style="2519"/>
    <col min="6401" max="6401" width="56.42578125" style="2519" customWidth="1"/>
    <col min="6402" max="6656" width="10.85546875" style="2519"/>
    <col min="6657" max="6657" width="56.42578125" style="2519" customWidth="1"/>
    <col min="6658" max="6912" width="10.85546875" style="2519"/>
    <col min="6913" max="6913" width="56.42578125" style="2519" customWidth="1"/>
    <col min="6914" max="7168" width="10.85546875" style="2519"/>
    <col min="7169" max="7169" width="56.42578125" style="2519" customWidth="1"/>
    <col min="7170" max="7424" width="10.85546875" style="2519"/>
    <col min="7425" max="7425" width="56.42578125" style="2519" customWidth="1"/>
    <col min="7426" max="7680" width="10.85546875" style="2519"/>
    <col min="7681" max="7681" width="56.42578125" style="2519" customWidth="1"/>
    <col min="7682" max="7936" width="10.85546875" style="2519"/>
    <col min="7937" max="7937" width="56.42578125" style="2519" customWidth="1"/>
    <col min="7938" max="8192" width="10.85546875" style="2519"/>
    <col min="8193" max="8193" width="56.42578125" style="2519" customWidth="1"/>
    <col min="8194" max="8448" width="10.85546875" style="2519"/>
    <col min="8449" max="8449" width="56.42578125" style="2519" customWidth="1"/>
    <col min="8450" max="8704" width="10.85546875" style="2519"/>
    <col min="8705" max="8705" width="56.42578125" style="2519" customWidth="1"/>
    <col min="8706" max="8960" width="10.85546875" style="2519"/>
    <col min="8961" max="8961" width="56.42578125" style="2519" customWidth="1"/>
    <col min="8962" max="9216" width="10.85546875" style="2519"/>
    <col min="9217" max="9217" width="56.42578125" style="2519" customWidth="1"/>
    <col min="9218" max="9472" width="10.85546875" style="2519"/>
    <col min="9473" max="9473" width="56.42578125" style="2519" customWidth="1"/>
    <col min="9474" max="9728" width="10.85546875" style="2519"/>
    <col min="9729" max="9729" width="56.42578125" style="2519" customWidth="1"/>
    <col min="9730" max="9984" width="10.85546875" style="2519"/>
    <col min="9985" max="9985" width="56.42578125" style="2519" customWidth="1"/>
    <col min="9986" max="10240" width="10.85546875" style="2519"/>
    <col min="10241" max="10241" width="56.42578125" style="2519" customWidth="1"/>
    <col min="10242" max="10496" width="10.85546875" style="2519"/>
    <col min="10497" max="10497" width="56.42578125" style="2519" customWidth="1"/>
    <col min="10498" max="10752" width="10.85546875" style="2519"/>
    <col min="10753" max="10753" width="56.42578125" style="2519" customWidth="1"/>
    <col min="10754" max="11008" width="10.85546875" style="2519"/>
    <col min="11009" max="11009" width="56.42578125" style="2519" customWidth="1"/>
    <col min="11010" max="11264" width="10.85546875" style="2519"/>
    <col min="11265" max="11265" width="56.42578125" style="2519" customWidth="1"/>
    <col min="11266" max="11520" width="10.85546875" style="2519"/>
    <col min="11521" max="11521" width="56.42578125" style="2519" customWidth="1"/>
    <col min="11522" max="11776" width="10.85546875" style="2519"/>
    <col min="11777" max="11777" width="56.42578125" style="2519" customWidth="1"/>
    <col min="11778" max="12032" width="10.85546875" style="2519"/>
    <col min="12033" max="12033" width="56.42578125" style="2519" customWidth="1"/>
    <col min="12034" max="12288" width="10.85546875" style="2519"/>
    <col min="12289" max="12289" width="56.42578125" style="2519" customWidth="1"/>
    <col min="12290" max="12544" width="10.85546875" style="2519"/>
    <col min="12545" max="12545" width="56.42578125" style="2519" customWidth="1"/>
    <col min="12546" max="12800" width="10.85546875" style="2519"/>
    <col min="12801" max="12801" width="56.42578125" style="2519" customWidth="1"/>
    <col min="12802" max="13056" width="10.85546875" style="2519"/>
    <col min="13057" max="13057" width="56.42578125" style="2519" customWidth="1"/>
    <col min="13058" max="13312" width="10.85546875" style="2519"/>
    <col min="13313" max="13313" width="56.42578125" style="2519" customWidth="1"/>
    <col min="13314" max="13568" width="10.85546875" style="2519"/>
    <col min="13569" max="13569" width="56.42578125" style="2519" customWidth="1"/>
    <col min="13570" max="13824" width="10.85546875" style="2519"/>
    <col min="13825" max="13825" width="56.42578125" style="2519" customWidth="1"/>
    <col min="13826" max="14080" width="10.85546875" style="2519"/>
    <col min="14081" max="14081" width="56.42578125" style="2519" customWidth="1"/>
    <col min="14082" max="14336" width="10.85546875" style="2519"/>
    <col min="14337" max="14337" width="56.42578125" style="2519" customWidth="1"/>
    <col min="14338" max="14592" width="10.85546875" style="2519"/>
    <col min="14593" max="14593" width="56.42578125" style="2519" customWidth="1"/>
    <col min="14594" max="14848" width="10.85546875" style="2519"/>
    <col min="14849" max="14849" width="56.42578125" style="2519" customWidth="1"/>
    <col min="14850" max="15104" width="10.85546875" style="2519"/>
    <col min="15105" max="15105" width="56.42578125" style="2519" customWidth="1"/>
    <col min="15106" max="15360" width="10.85546875" style="2519"/>
    <col min="15361" max="15361" width="56.42578125" style="2519" customWidth="1"/>
    <col min="15362" max="15616" width="10.85546875" style="2519"/>
    <col min="15617" max="15617" width="56.42578125" style="2519" customWidth="1"/>
    <col min="15618" max="15872" width="10.85546875" style="2519"/>
    <col min="15873" max="15873" width="56.42578125" style="2519" customWidth="1"/>
    <col min="15874" max="16128" width="10.85546875" style="2519"/>
    <col min="16129" max="16129" width="56.42578125" style="2519" customWidth="1"/>
    <col min="16130" max="16384" width="10.85546875" style="2519"/>
  </cols>
  <sheetData>
    <row r="1" spans="1:21" ht="22.5">
      <c r="A1" s="2516" t="s">
        <v>2177</v>
      </c>
      <c r="B1" s="2517"/>
      <c r="C1" s="2517"/>
      <c r="D1" s="2517"/>
      <c r="E1" s="2517"/>
      <c r="F1" s="2518"/>
      <c r="G1" s="2518"/>
      <c r="H1" s="2518"/>
      <c r="I1" s="2518"/>
      <c r="J1" s="2518"/>
      <c r="K1" s="2518"/>
      <c r="L1" s="2518"/>
      <c r="M1" s="2518"/>
      <c r="N1" s="2518"/>
      <c r="O1" s="2518"/>
      <c r="P1" s="2518"/>
      <c r="Q1" s="2518"/>
      <c r="R1" s="2518"/>
      <c r="S1" s="2518"/>
      <c r="T1" s="2518"/>
      <c r="U1" s="2518"/>
    </row>
    <row r="2" spans="1:21">
      <c r="A2" s="2518"/>
      <c r="B2" s="2517"/>
      <c r="C2" s="2517"/>
      <c r="D2" s="2517"/>
      <c r="E2" s="2517"/>
      <c r="F2" s="2518"/>
      <c r="G2" s="2518"/>
      <c r="H2" s="2518"/>
      <c r="I2" s="2518"/>
      <c r="J2" s="2518"/>
      <c r="K2" s="2518"/>
      <c r="L2" s="2518"/>
      <c r="M2" s="2518"/>
      <c r="N2" s="2518"/>
      <c r="O2" s="2518"/>
      <c r="P2" s="2518"/>
      <c r="Q2" s="2518"/>
      <c r="R2" s="2518"/>
      <c r="S2" s="2518"/>
      <c r="T2" s="2518"/>
      <c r="U2" s="2518"/>
    </row>
    <row r="3" spans="1:21">
      <c r="A3" s="2518"/>
      <c r="B3" s="2517"/>
      <c r="C3" s="2517"/>
      <c r="D3" s="2517"/>
      <c r="E3" s="2517"/>
      <c r="F3" s="2518"/>
      <c r="G3" s="2518"/>
      <c r="H3" s="2518"/>
      <c r="I3" s="2518"/>
      <c r="J3" s="2518"/>
      <c r="K3" s="2518"/>
      <c r="L3" s="2518"/>
      <c r="M3" s="2518"/>
      <c r="N3" s="2518"/>
      <c r="O3" s="2518"/>
      <c r="P3" s="2518"/>
      <c r="Q3" s="2518"/>
      <c r="R3" s="2518"/>
      <c r="S3" s="2518"/>
      <c r="T3" s="2518"/>
      <c r="U3" s="2518"/>
    </row>
    <row r="4" spans="1:21" ht="15">
      <c r="A4" s="2520"/>
      <c r="B4" s="2521" t="s">
        <v>2178</v>
      </c>
      <c r="C4" s="2521" t="s">
        <v>2179</v>
      </c>
      <c r="D4" s="2521" t="s">
        <v>2180</v>
      </c>
      <c r="E4" s="2521" t="s">
        <v>2181</v>
      </c>
      <c r="F4" s="2518"/>
      <c r="G4" s="2518"/>
      <c r="H4" s="2518"/>
      <c r="I4" s="2518"/>
      <c r="J4" s="2518"/>
      <c r="K4" s="2518"/>
      <c r="L4" s="2518"/>
      <c r="M4" s="2518"/>
      <c r="R4" s="2518"/>
      <c r="S4" s="2518"/>
      <c r="T4" s="2518"/>
      <c r="U4" s="2518"/>
    </row>
    <row r="5" spans="1:21">
      <c r="A5" s="2520"/>
      <c r="B5" s="2517" t="s">
        <v>2182</v>
      </c>
      <c r="C5" s="2517" t="s">
        <v>2183</v>
      </c>
      <c r="D5" s="2517" t="s">
        <v>2184</v>
      </c>
      <c r="E5" s="2517" t="s">
        <v>2185</v>
      </c>
      <c r="F5" s="2518"/>
      <c r="G5" s="2518"/>
      <c r="H5" s="2518"/>
      <c r="I5" s="2518"/>
      <c r="J5" s="2518"/>
      <c r="K5" s="2518"/>
      <c r="L5" s="2518"/>
      <c r="M5" s="2518"/>
      <c r="N5" s="2518"/>
      <c r="O5" s="2518"/>
      <c r="P5" s="2518"/>
      <c r="Q5" s="2518"/>
      <c r="R5" s="2518"/>
      <c r="S5" s="2518"/>
      <c r="T5" s="2518"/>
      <c r="U5" s="2518"/>
    </row>
    <row r="6" spans="1:21">
      <c r="A6" s="2518" t="s">
        <v>2186</v>
      </c>
      <c r="B6" s="2522">
        <v>3508.9</v>
      </c>
      <c r="C6" s="2522">
        <v>1524.5</v>
      </c>
      <c r="D6" s="2522">
        <v>919.4</v>
      </c>
      <c r="E6" s="2522">
        <v>810.7</v>
      </c>
      <c r="F6" s="2518"/>
      <c r="G6" s="2518"/>
      <c r="H6" s="2518"/>
      <c r="I6" s="2518"/>
      <c r="J6" s="2518"/>
      <c r="K6" s="2518"/>
      <c r="L6" s="2518"/>
      <c r="M6" s="2518"/>
      <c r="N6" s="2518"/>
      <c r="O6" s="2518"/>
      <c r="P6" s="2518"/>
      <c r="Q6" s="2518"/>
      <c r="R6" s="2518"/>
      <c r="S6" s="2518"/>
      <c r="T6" s="2518"/>
      <c r="U6" s="2518"/>
    </row>
    <row r="7" spans="1:21">
      <c r="A7" s="2518" t="s">
        <v>2187</v>
      </c>
      <c r="B7" s="2522">
        <v>3587.3</v>
      </c>
      <c r="C7" s="2522">
        <v>1529.1</v>
      </c>
      <c r="D7" s="2522">
        <v>917.4</v>
      </c>
      <c r="E7" s="2522">
        <v>847.4</v>
      </c>
      <c r="F7" s="2518"/>
      <c r="G7" s="2518"/>
      <c r="H7" s="2518"/>
      <c r="I7" s="2518"/>
      <c r="J7" s="2518"/>
      <c r="K7" s="2518"/>
      <c r="L7" s="2518"/>
      <c r="M7" s="2518"/>
      <c r="N7" s="2518"/>
      <c r="O7" s="2518"/>
      <c r="P7" s="2518"/>
      <c r="Q7" s="2518"/>
      <c r="R7" s="2518"/>
      <c r="S7" s="2518"/>
      <c r="T7" s="2518"/>
      <c r="U7" s="2518"/>
    </row>
    <row r="8" spans="1:21" ht="11.25" customHeight="1">
      <c r="A8" s="2518" t="s">
        <v>2188</v>
      </c>
      <c r="B8" s="2522">
        <v>3663.4</v>
      </c>
      <c r="C8" s="2522">
        <v>1564.9</v>
      </c>
      <c r="D8" s="2522">
        <v>916.9</v>
      </c>
      <c r="E8" s="2522">
        <v>911.4</v>
      </c>
      <c r="F8" s="2518"/>
      <c r="G8" s="2518"/>
      <c r="H8" s="2518"/>
      <c r="I8" s="2518"/>
      <c r="J8" s="2518"/>
      <c r="K8" s="31"/>
      <c r="L8" s="2518"/>
      <c r="M8" s="2518"/>
      <c r="N8" s="2518"/>
      <c r="O8" s="2518"/>
      <c r="P8" s="2518"/>
      <c r="Q8" s="2518"/>
      <c r="R8" s="2518"/>
      <c r="S8" s="2518"/>
      <c r="T8" s="2518"/>
      <c r="U8" s="2518"/>
    </row>
    <row r="9" spans="1:21">
      <c r="A9" s="2518" t="s">
        <v>2198</v>
      </c>
      <c r="B9" s="2522">
        <v>3727.2</v>
      </c>
      <c r="C9" s="2522">
        <v>1605.6</v>
      </c>
      <c r="D9" s="2522">
        <v>927.5</v>
      </c>
      <c r="E9" s="2522">
        <v>965.2</v>
      </c>
      <c r="F9" s="2518"/>
      <c r="G9" s="2518"/>
      <c r="H9" s="2518"/>
      <c r="I9" s="2518"/>
      <c r="J9" s="2518"/>
      <c r="K9" s="2518"/>
      <c r="L9" s="2518"/>
      <c r="M9" s="2518"/>
      <c r="N9" s="2518"/>
      <c r="O9" s="2518"/>
      <c r="P9" s="2518"/>
      <c r="Q9" s="2518"/>
      <c r="R9" s="2518"/>
      <c r="S9" s="2518"/>
      <c r="T9" s="2518"/>
      <c r="U9" s="2518"/>
    </row>
    <row r="10" spans="1:21">
      <c r="F10" s="2518"/>
      <c r="G10" s="2518"/>
      <c r="H10" s="2518"/>
      <c r="I10" s="2518"/>
      <c r="J10" s="2518"/>
      <c r="K10" s="2518"/>
      <c r="L10" s="2518"/>
      <c r="M10" s="2518"/>
      <c r="N10" s="2518"/>
      <c r="O10" s="2518"/>
      <c r="P10" s="2518"/>
      <c r="Q10" s="2518"/>
      <c r="R10" s="2518"/>
      <c r="S10" s="2518"/>
      <c r="T10" s="2518"/>
      <c r="U10" s="2518"/>
    </row>
    <row r="11" spans="1:21">
      <c r="F11" s="2518"/>
      <c r="G11" s="2518"/>
      <c r="H11" s="2518"/>
      <c r="I11" s="2518"/>
      <c r="J11" s="2518"/>
      <c r="K11" s="2518"/>
      <c r="L11" s="2518"/>
      <c r="M11" s="2518"/>
      <c r="N11" s="2518"/>
      <c r="O11" s="2518"/>
      <c r="P11" s="2518"/>
      <c r="Q11" s="2518"/>
      <c r="R11" s="2518"/>
      <c r="S11" s="2518"/>
      <c r="T11" s="2518"/>
      <c r="U11" s="2518"/>
    </row>
    <row r="12" spans="1:21">
      <c r="F12" s="2518"/>
      <c r="G12" s="2518"/>
      <c r="H12" s="2518"/>
      <c r="I12" s="2518"/>
      <c r="J12" s="2518"/>
      <c r="K12" s="2518"/>
      <c r="L12" s="2518"/>
      <c r="M12" s="2518"/>
      <c r="N12" s="2518"/>
      <c r="O12" s="2518"/>
      <c r="P12" s="2518"/>
      <c r="Q12" s="2518"/>
      <c r="R12" s="2518"/>
      <c r="S12" s="2518"/>
      <c r="T12" s="2518"/>
      <c r="U12" s="2518"/>
    </row>
    <row r="13" spans="1:21">
      <c r="A13" s="2518"/>
      <c r="B13" s="2517"/>
      <c r="C13" s="2517"/>
      <c r="D13" s="2517"/>
      <c r="E13" s="2517"/>
      <c r="F13" s="2518"/>
      <c r="G13" s="2518"/>
      <c r="H13" s="2518"/>
      <c r="I13" s="2518"/>
      <c r="J13" s="2518"/>
      <c r="K13" s="2518"/>
      <c r="L13" s="2518"/>
      <c r="M13" s="2518"/>
      <c r="N13" s="2518"/>
      <c r="O13" s="2518"/>
      <c r="P13" s="2518"/>
      <c r="Q13" s="2518"/>
      <c r="R13" s="2518"/>
      <c r="S13" s="2518"/>
      <c r="T13" s="2518"/>
      <c r="U13" s="2518"/>
    </row>
    <row r="14" spans="1:21">
      <c r="A14" s="2518"/>
      <c r="B14" s="2517"/>
      <c r="C14" s="2517"/>
      <c r="D14" s="2517"/>
      <c r="E14" s="2517"/>
      <c r="F14" s="2518"/>
      <c r="G14" s="2518"/>
      <c r="H14" s="2518"/>
      <c r="I14" s="2518"/>
      <c r="J14" s="2518"/>
      <c r="K14" s="2518"/>
      <c r="L14" s="2518"/>
      <c r="M14" s="2518"/>
      <c r="N14" s="2518"/>
      <c r="O14" s="2518"/>
      <c r="P14" s="2518"/>
      <c r="Q14" s="2518"/>
      <c r="R14" s="2518"/>
      <c r="S14" s="2518"/>
      <c r="T14" s="2518"/>
      <c r="U14" s="2518"/>
    </row>
    <row r="15" spans="1:21">
      <c r="A15" s="2518"/>
      <c r="B15" s="2517"/>
      <c r="C15" s="2517"/>
      <c r="D15" s="2517"/>
      <c r="E15" s="2517"/>
      <c r="F15" s="2518"/>
      <c r="G15" s="2518"/>
      <c r="H15" s="2518"/>
      <c r="I15" s="2518"/>
      <c r="J15" s="2518"/>
      <c r="K15" s="2518"/>
      <c r="L15" s="2518"/>
      <c r="M15" s="2518"/>
      <c r="N15" s="2518"/>
      <c r="O15" s="2518"/>
      <c r="P15" s="2518"/>
      <c r="Q15" s="2518"/>
      <c r="R15" s="2518"/>
      <c r="S15" s="2518"/>
      <c r="T15" s="2518"/>
      <c r="U15" s="2518"/>
    </row>
    <row r="16" spans="1:21">
      <c r="A16" s="2518"/>
      <c r="B16" s="2517"/>
      <c r="C16" s="2517"/>
      <c r="D16" s="2517"/>
      <c r="E16" s="2517"/>
      <c r="F16" s="2518"/>
      <c r="G16" s="2518"/>
      <c r="H16" s="2518"/>
      <c r="I16" s="2518"/>
      <c r="J16" s="2518"/>
      <c r="K16" s="2518"/>
      <c r="L16" s="2518"/>
      <c r="M16" s="2518"/>
      <c r="N16" s="2518"/>
      <c r="O16" s="2518"/>
      <c r="P16" s="2518"/>
      <c r="Q16" s="2518"/>
      <c r="R16" s="2518"/>
      <c r="S16" s="2518"/>
      <c r="T16" s="2518"/>
      <c r="U16" s="2518"/>
    </row>
    <row r="17" spans="1:21">
      <c r="A17" s="2518"/>
      <c r="B17" s="2517"/>
      <c r="C17" s="2517"/>
      <c r="D17" s="2517"/>
      <c r="E17" s="2517"/>
      <c r="F17" s="2518"/>
      <c r="G17" s="2518"/>
      <c r="H17" s="2518"/>
      <c r="I17" s="2518"/>
      <c r="J17" s="2518"/>
      <c r="K17" s="2518"/>
      <c r="L17" s="2518"/>
      <c r="M17" s="2518"/>
      <c r="N17" s="2518"/>
      <c r="O17" s="2518"/>
      <c r="P17" s="2518"/>
      <c r="Q17" s="2518"/>
      <c r="R17" s="2518"/>
      <c r="S17" s="2518"/>
      <c r="T17" s="2518"/>
      <c r="U17" s="2518"/>
    </row>
    <row r="18" spans="1:21">
      <c r="A18" s="2518"/>
      <c r="B18" s="2517"/>
      <c r="C18" s="2517"/>
      <c r="D18" s="2517"/>
      <c r="E18" s="2517"/>
      <c r="F18" s="2518"/>
      <c r="G18" s="2518"/>
      <c r="H18" s="2518"/>
      <c r="I18" s="2518"/>
      <c r="J18" s="2518"/>
      <c r="K18" s="2518"/>
      <c r="L18" s="2518"/>
      <c r="M18" s="2518"/>
      <c r="N18" s="2518"/>
      <c r="O18" s="2518"/>
      <c r="P18" s="2518"/>
      <c r="Q18" s="2518"/>
      <c r="R18" s="2518"/>
      <c r="S18" s="2518"/>
      <c r="T18" s="2518"/>
      <c r="U18" s="2518"/>
    </row>
    <row r="19" spans="1:21">
      <c r="A19" s="2518"/>
      <c r="B19" s="2517"/>
      <c r="C19" s="2517"/>
      <c r="D19" s="2517"/>
      <c r="E19" s="2517"/>
      <c r="F19" s="2518"/>
      <c r="G19" s="2518"/>
      <c r="H19" s="2518"/>
      <c r="I19" s="2518"/>
      <c r="J19" s="2518"/>
      <c r="K19" s="2518"/>
      <c r="L19" s="2518"/>
      <c r="M19" s="2518"/>
      <c r="N19" s="2518"/>
      <c r="O19" s="2518"/>
      <c r="P19" s="2518"/>
      <c r="Q19" s="2518"/>
      <c r="R19" s="2518"/>
      <c r="S19" s="2518"/>
      <c r="T19" s="2518"/>
      <c r="U19" s="2518"/>
    </row>
    <row r="20" spans="1:21">
      <c r="A20" s="2518"/>
      <c r="B20" s="2517"/>
      <c r="C20" s="2517"/>
      <c r="D20" s="2517"/>
      <c r="E20" s="2517"/>
      <c r="F20" s="2518"/>
      <c r="G20" s="2518"/>
      <c r="H20" s="2518"/>
      <c r="I20" s="2518"/>
      <c r="J20" s="2518"/>
      <c r="K20" s="2518"/>
      <c r="L20" s="2518"/>
      <c r="M20" s="2518"/>
      <c r="N20" s="2518"/>
      <c r="O20" s="2518"/>
      <c r="P20" s="2518"/>
      <c r="Q20" s="2518"/>
      <c r="R20" s="2518"/>
      <c r="S20" s="2518"/>
      <c r="T20" s="2518"/>
      <c r="U20" s="2518"/>
    </row>
    <row r="21" spans="1:21" ht="15.75">
      <c r="A21" s="2523" t="s">
        <v>2189</v>
      </c>
      <c r="B21" s="2518"/>
      <c r="C21" s="2518"/>
      <c r="D21" s="2518"/>
      <c r="E21" s="2517"/>
      <c r="F21" s="2518"/>
      <c r="G21" s="2518"/>
      <c r="H21" s="2518"/>
      <c r="I21" s="2518"/>
      <c r="J21" s="2518"/>
      <c r="K21" s="2518"/>
      <c r="L21" s="2518"/>
      <c r="M21" s="2518"/>
      <c r="N21" s="2518"/>
      <c r="O21" s="2518"/>
      <c r="P21" s="2518"/>
      <c r="Q21" s="2518"/>
      <c r="R21" s="2518"/>
      <c r="S21" s="2518"/>
      <c r="T21" s="2518"/>
      <c r="U21" s="2518"/>
    </row>
    <row r="22" spans="1:21">
      <c r="A22" s="2524"/>
      <c r="B22" s="2518"/>
      <c r="C22" s="2518"/>
      <c r="D22" s="2518"/>
      <c r="E22" s="2517"/>
      <c r="F22" s="2518"/>
      <c r="G22" s="2518"/>
      <c r="H22" s="2518"/>
      <c r="I22" s="2518"/>
      <c r="J22" s="2518"/>
      <c r="K22" s="2518"/>
      <c r="L22" s="2518"/>
      <c r="M22" s="2518"/>
      <c r="N22" s="2518"/>
      <c r="O22" s="2518"/>
      <c r="P22" s="2518"/>
      <c r="Q22" s="2518"/>
      <c r="R22" s="2518"/>
      <c r="S22" s="2518"/>
      <c r="T22" s="2518"/>
      <c r="U22" s="2518"/>
    </row>
    <row r="23" spans="1:21">
      <c r="A23" s="2524" t="s">
        <v>2072</v>
      </c>
      <c r="B23" s="2518" t="s">
        <v>2190</v>
      </c>
      <c r="D23" s="2518"/>
      <c r="E23" s="2517"/>
      <c r="F23" s="2518"/>
      <c r="G23" s="2518"/>
      <c r="H23" s="2518"/>
      <c r="I23" s="2518"/>
      <c r="J23" s="2518"/>
      <c r="K23" s="2518"/>
      <c r="L23" s="2518"/>
      <c r="M23" s="2518"/>
      <c r="N23" s="2518"/>
      <c r="O23" s="2518"/>
      <c r="P23" s="2518"/>
      <c r="Q23" s="2518"/>
      <c r="R23" s="2518"/>
      <c r="S23" s="2518"/>
      <c r="T23" s="2518"/>
      <c r="U23" s="2518"/>
    </row>
    <row r="24" spans="1:21">
      <c r="A24" s="2524"/>
      <c r="B24" s="2517"/>
      <c r="D24" s="2517"/>
      <c r="E24" s="2517"/>
      <c r="F24" s="2518"/>
      <c r="G24" s="2518"/>
      <c r="H24" s="2518"/>
      <c r="I24" s="2518"/>
      <c r="J24" s="2518"/>
      <c r="K24" s="2518"/>
      <c r="L24" s="2518"/>
      <c r="M24" s="2518"/>
      <c r="N24" s="2518"/>
      <c r="O24" s="2518"/>
      <c r="P24" s="2518"/>
      <c r="Q24" s="2518"/>
      <c r="R24" s="2518"/>
      <c r="S24" s="2518"/>
      <c r="T24" s="2518"/>
      <c r="U24" s="2518"/>
    </row>
    <row r="25" spans="1:21">
      <c r="A25" s="2524"/>
      <c r="B25" s="2517"/>
      <c r="D25" s="2517"/>
      <c r="E25" s="2517"/>
      <c r="F25" s="2518"/>
      <c r="G25" s="2518"/>
      <c r="H25" s="2518"/>
      <c r="I25" s="2518"/>
      <c r="J25" s="2518"/>
      <c r="K25" s="2518"/>
      <c r="L25" s="2518"/>
      <c r="M25" s="2518"/>
      <c r="N25" s="2518"/>
      <c r="O25" s="2518"/>
      <c r="P25" s="2518"/>
      <c r="Q25" s="2518"/>
      <c r="R25" s="2518"/>
      <c r="S25" s="2518"/>
      <c r="T25" s="2518"/>
      <c r="U25" s="2518"/>
    </row>
    <row r="26" spans="1:21">
      <c r="A26" s="2524" t="s">
        <v>2191</v>
      </c>
      <c r="B26" s="2525">
        <f>C26/C35*100</f>
        <v>23.287490986249367</v>
      </c>
      <c r="C26" s="2526">
        <v>224769</v>
      </c>
      <c r="E26" s="2517"/>
      <c r="F26" s="2518"/>
      <c r="G26" s="2518"/>
      <c r="H26" s="2518"/>
      <c r="I26" s="2518"/>
      <c r="J26" s="2518"/>
      <c r="K26" s="2518"/>
      <c r="L26" s="2518"/>
      <c r="M26" s="2518"/>
      <c r="N26" s="2518"/>
      <c r="O26" s="2518"/>
      <c r="P26" s="2518"/>
      <c r="Q26" s="2518"/>
      <c r="R26" s="2518"/>
      <c r="S26" s="2518"/>
      <c r="T26" s="2518"/>
      <c r="U26" s="2518"/>
    </row>
    <row r="27" spans="1:21">
      <c r="A27" s="2524" t="s">
        <v>1215</v>
      </c>
      <c r="B27" s="2525">
        <f t="shared" ref="B27:B33" si="0">(C27/$C$35)*100</f>
        <v>1.8494765808253693</v>
      </c>
      <c r="C27" s="2526">
        <v>17851</v>
      </c>
      <c r="E27" s="2517"/>
      <c r="F27" s="2518"/>
      <c r="G27" s="2518"/>
      <c r="H27" s="2518"/>
      <c r="I27" s="2518"/>
      <c r="J27" s="2518"/>
      <c r="K27" s="2518"/>
      <c r="L27" s="2518"/>
      <c r="M27" s="2518"/>
      <c r="N27" s="2518"/>
      <c r="O27" s="2518"/>
      <c r="P27" s="2518"/>
      <c r="Q27" s="2518"/>
      <c r="R27" s="2518"/>
      <c r="S27" s="2518"/>
      <c r="T27" s="2518"/>
      <c r="U27" s="2518"/>
    </row>
    <row r="28" spans="1:21">
      <c r="A28" s="2524" t="s">
        <v>2192</v>
      </c>
      <c r="B28" s="2525">
        <f t="shared" si="0"/>
        <v>7.1370255866190346</v>
      </c>
      <c r="C28" s="2527">
        <v>68886</v>
      </c>
      <c r="E28" s="2517"/>
      <c r="F28" s="2518"/>
      <c r="G28" s="2518"/>
      <c r="H28" s="2518"/>
      <c r="I28" s="2518"/>
      <c r="J28" s="2518"/>
      <c r="K28" s="2518"/>
      <c r="L28" s="2518"/>
      <c r="M28" s="2518"/>
      <c r="N28" s="2518"/>
      <c r="O28" s="2518"/>
      <c r="P28" s="2518"/>
      <c r="Q28" s="2518"/>
      <c r="R28" s="2518"/>
      <c r="S28" s="2518"/>
      <c r="T28" s="2518"/>
      <c r="U28" s="2518"/>
    </row>
    <row r="29" spans="1:21">
      <c r="A29" s="2524" t="s">
        <v>2193</v>
      </c>
      <c r="B29" s="2525">
        <f t="shared" si="0"/>
        <v>2.4600286782318959</v>
      </c>
      <c r="C29" s="2527">
        <v>23744</v>
      </c>
      <c r="E29" s="2517"/>
      <c r="F29" s="2518"/>
      <c r="G29" s="2518"/>
      <c r="H29" s="2518"/>
      <c r="I29" s="2518"/>
      <c r="J29" s="2518"/>
      <c r="K29" s="2518"/>
      <c r="L29" s="2518"/>
      <c r="M29" s="2518"/>
      <c r="N29" s="2518"/>
      <c r="O29" s="2518"/>
      <c r="P29" s="2518"/>
      <c r="Q29" s="2518"/>
      <c r="R29" s="2518"/>
      <c r="S29" s="2518"/>
      <c r="T29" s="2518"/>
      <c r="U29" s="2518"/>
    </row>
    <row r="30" spans="1:21">
      <c r="A30" s="2524" t="s">
        <v>2194</v>
      </c>
      <c r="B30" s="2525">
        <f t="shared" si="0"/>
        <v>0.9389841606644066</v>
      </c>
      <c r="C30" s="2526">
        <v>9063</v>
      </c>
      <c r="E30" s="2517"/>
      <c r="F30" s="2518"/>
      <c r="G30" s="2518"/>
      <c r="H30" s="2518"/>
      <c r="I30" s="2518"/>
      <c r="J30" s="2518"/>
      <c r="K30" s="2518"/>
      <c r="L30" s="2518"/>
      <c r="M30" s="2518"/>
      <c r="N30" s="2518"/>
      <c r="O30" s="2518"/>
      <c r="P30" s="2518"/>
      <c r="Q30" s="2518"/>
      <c r="R30" s="2518"/>
      <c r="S30" s="2518"/>
      <c r="T30" s="2518"/>
      <c r="U30" s="2518"/>
    </row>
    <row r="31" spans="1:21">
      <c r="A31" s="2524" t="s">
        <v>2195</v>
      </c>
      <c r="B31" s="2525">
        <f t="shared" si="0"/>
        <v>47.8749305837595</v>
      </c>
      <c r="C31" s="2526">
        <v>462085</v>
      </c>
      <c r="E31" s="2517"/>
      <c r="F31" s="2518"/>
      <c r="G31" s="2518"/>
      <c r="H31" s="2518"/>
      <c r="I31" s="2518"/>
      <c r="J31" s="2518"/>
      <c r="K31" s="2518"/>
      <c r="L31" s="2518"/>
      <c r="M31" s="2518"/>
      <c r="N31" s="2518"/>
      <c r="O31" s="2518"/>
      <c r="P31" s="2518"/>
      <c r="Q31" s="2518"/>
      <c r="R31" s="2518"/>
      <c r="T31" s="2518"/>
      <c r="U31" s="2518"/>
    </row>
    <row r="32" spans="1:21">
      <c r="A32" s="2524" t="s">
        <v>2196</v>
      </c>
      <c r="B32" s="2525">
        <f t="shared" si="0"/>
        <v>3.5417823604008323</v>
      </c>
      <c r="C32" s="2526">
        <v>34185</v>
      </c>
      <c r="E32" s="2517"/>
      <c r="F32" s="2518"/>
      <c r="G32" s="2518"/>
      <c r="H32" s="2528"/>
      <c r="I32" s="2518"/>
      <c r="J32" s="2518"/>
      <c r="L32" s="2518"/>
      <c r="M32" s="2528"/>
      <c r="N32" s="2518"/>
      <c r="O32" s="2518"/>
      <c r="P32" s="2518"/>
      <c r="Q32" s="2518"/>
      <c r="R32" s="2518"/>
      <c r="T32" s="2518"/>
      <c r="U32" s="2518"/>
    </row>
    <row r="33" spans="1:21">
      <c r="A33" s="2524" t="s">
        <v>2197</v>
      </c>
      <c r="B33" s="2525">
        <f t="shared" si="0"/>
        <v>12.910281063249593</v>
      </c>
      <c r="C33" s="1535">
        <f>C35-C26-C27-C28-C29-C30-C31-C32</f>
        <v>124609</v>
      </c>
      <c r="E33" s="2517"/>
      <c r="F33" s="2518"/>
      <c r="G33" s="2518"/>
      <c r="H33" s="2528"/>
      <c r="I33" s="2518"/>
      <c r="J33" s="2518"/>
      <c r="L33" s="2518"/>
      <c r="M33" s="2528"/>
      <c r="N33" s="2518"/>
      <c r="O33" s="2518"/>
      <c r="P33" s="2518"/>
      <c r="Q33" s="2518"/>
      <c r="R33" s="2518"/>
      <c r="T33" s="2518"/>
      <c r="U33" s="2518"/>
    </row>
    <row r="34" spans="1:21">
      <c r="B34" s="2517"/>
      <c r="C34" s="2529"/>
      <c r="E34" s="2517"/>
      <c r="F34" s="2518"/>
      <c r="G34" s="2518"/>
      <c r="H34" s="2518"/>
      <c r="I34" s="2518"/>
      <c r="J34" s="2518"/>
      <c r="K34" s="2518"/>
      <c r="L34" s="2518"/>
      <c r="M34" s="2528"/>
      <c r="N34" s="2528"/>
      <c r="O34" s="2528"/>
      <c r="P34" s="2518"/>
      <c r="Q34" s="2518"/>
      <c r="R34" s="2518"/>
      <c r="S34" s="2518"/>
      <c r="T34" s="2518"/>
      <c r="U34" s="2518"/>
    </row>
    <row r="35" spans="1:21">
      <c r="A35" s="2524" t="s">
        <v>17</v>
      </c>
      <c r="B35" s="2525">
        <f>(C35/$C$35)*100</f>
        <v>100</v>
      </c>
      <c r="C35" s="2530">
        <v>965192</v>
      </c>
      <c r="E35" s="2517"/>
      <c r="F35" s="2518"/>
      <c r="G35" s="2518"/>
      <c r="H35" s="2518"/>
      <c r="I35" s="2518"/>
      <c r="J35" s="2518"/>
      <c r="K35" s="2518"/>
      <c r="L35" s="2518"/>
      <c r="M35" s="2528"/>
      <c r="N35" s="2528"/>
      <c r="O35" s="2528"/>
      <c r="P35" s="2518"/>
      <c r="Q35" s="2518"/>
      <c r="R35" s="2518"/>
      <c r="S35" s="2531"/>
      <c r="T35" s="2531"/>
      <c r="U35" s="2518"/>
    </row>
    <row r="36" spans="1:21">
      <c r="A36" s="2532"/>
      <c r="B36" s="2533"/>
      <c r="C36" s="2534"/>
      <c r="D36" s="2535"/>
      <c r="E36" s="2517"/>
      <c r="F36" s="2518"/>
      <c r="G36" s="2518"/>
      <c r="H36" s="2518"/>
      <c r="I36" s="2518"/>
      <c r="J36" s="2518"/>
      <c r="K36" s="2518"/>
      <c r="L36" s="2518"/>
      <c r="M36" s="2518"/>
      <c r="N36" s="2518"/>
      <c r="O36" s="2518"/>
      <c r="P36" s="2518"/>
      <c r="Q36" s="2518"/>
      <c r="R36" s="2531"/>
      <c r="S36" s="2531"/>
      <c r="T36" s="2531"/>
      <c r="U36" s="2531"/>
    </row>
    <row r="37" spans="1:21">
      <c r="A37" s="2532"/>
      <c r="B37" s="2534"/>
      <c r="C37" s="2534"/>
      <c r="D37" s="2535"/>
      <c r="E37" s="2517"/>
      <c r="F37" s="2518"/>
      <c r="G37" s="2518"/>
      <c r="H37" s="2518"/>
      <c r="I37" s="2518"/>
      <c r="J37" s="2518"/>
      <c r="K37" s="2518"/>
      <c r="L37" s="2518"/>
      <c r="M37" s="2518"/>
      <c r="N37" s="2518"/>
      <c r="O37" s="2518"/>
      <c r="P37" s="2518"/>
      <c r="Q37" s="2518"/>
      <c r="R37" s="2518"/>
      <c r="S37" s="2518"/>
      <c r="T37" s="2518"/>
      <c r="U37" s="2518"/>
    </row>
    <row r="38" spans="1:21">
      <c r="A38" s="2536"/>
      <c r="B38" s="2537"/>
      <c r="C38" s="2534"/>
      <c r="D38" s="2535"/>
      <c r="E38" s="2517"/>
      <c r="F38" s="2518"/>
      <c r="G38" s="2518"/>
      <c r="H38" s="2518"/>
      <c r="I38" s="2518"/>
      <c r="J38" s="2518"/>
      <c r="K38" s="2518"/>
      <c r="L38" s="2518"/>
      <c r="M38" s="2518"/>
      <c r="N38" s="2518"/>
      <c r="O38" s="2518"/>
      <c r="P38" s="2518"/>
      <c r="Q38" s="2518"/>
      <c r="R38" s="2518"/>
      <c r="S38" s="2518"/>
      <c r="T38" s="2518"/>
      <c r="U38" s="2518"/>
    </row>
    <row r="39" spans="1:21">
      <c r="A39" s="2524"/>
      <c r="B39" s="2534"/>
      <c r="C39" s="2534"/>
      <c r="D39" s="2538"/>
      <c r="E39" s="2517"/>
      <c r="F39" s="2518"/>
      <c r="G39" s="2518"/>
      <c r="H39" s="2518"/>
      <c r="I39" s="2518"/>
      <c r="J39" s="2518"/>
      <c r="K39" s="2518"/>
      <c r="L39" s="2518"/>
      <c r="M39" s="2518"/>
      <c r="N39" s="2518"/>
      <c r="O39" s="2518"/>
      <c r="P39" s="2518"/>
      <c r="Q39" s="2518"/>
      <c r="R39" s="2518"/>
      <c r="S39" s="2518"/>
      <c r="T39" s="2518"/>
      <c r="U39" s="2518"/>
    </row>
    <row r="40" spans="1:21">
      <c r="A40" s="2524"/>
      <c r="B40" s="2517"/>
      <c r="C40" s="2517"/>
      <c r="D40" s="2538"/>
      <c r="E40" s="2517"/>
      <c r="F40" s="2518"/>
      <c r="G40" s="2518"/>
      <c r="H40" s="2518"/>
      <c r="I40" s="2518"/>
      <c r="J40" s="2518"/>
      <c r="K40" s="2518"/>
      <c r="L40" s="2518"/>
      <c r="M40" s="2518"/>
      <c r="N40" s="2518"/>
      <c r="O40" s="2518"/>
      <c r="P40" s="2518"/>
      <c r="Q40" s="2518"/>
      <c r="R40" s="2518"/>
      <c r="S40" s="2518"/>
      <c r="T40" s="2518"/>
      <c r="U40" s="2518"/>
    </row>
    <row r="41" spans="1:21">
      <c r="A41" s="2524"/>
      <c r="B41" s="2517"/>
      <c r="C41" s="2517"/>
      <c r="D41" s="2538"/>
      <c r="E41" s="2517"/>
      <c r="F41" s="2518"/>
      <c r="G41" s="2518"/>
      <c r="H41" s="2518"/>
      <c r="I41" s="2518"/>
      <c r="J41" s="2518"/>
      <c r="K41" s="2518"/>
      <c r="L41" s="2518"/>
      <c r="M41" s="2518"/>
      <c r="N41" s="2518"/>
      <c r="O41" s="2518"/>
      <c r="P41" s="2518"/>
      <c r="Q41" s="2518"/>
      <c r="R41" s="2518"/>
      <c r="S41" s="2518"/>
      <c r="T41" s="2518"/>
      <c r="U41" s="2518"/>
    </row>
    <row r="42" spans="1:21">
      <c r="A42" s="2524"/>
      <c r="B42" s="2517"/>
      <c r="C42" s="2517"/>
      <c r="D42" s="2538">
        <f>567+3511+2307+3160+82</f>
        <v>9627</v>
      </c>
      <c r="E42" s="2517"/>
      <c r="F42" s="2518"/>
      <c r="G42" s="2518"/>
      <c r="H42" s="2518"/>
      <c r="I42" s="2518"/>
      <c r="J42" s="2518"/>
      <c r="K42" s="2518"/>
      <c r="L42" s="2518"/>
      <c r="M42" s="2518"/>
      <c r="N42" s="2518"/>
      <c r="O42" s="2518"/>
      <c r="P42" s="2518"/>
      <c r="Q42" s="2518"/>
      <c r="R42" s="2518"/>
      <c r="S42" s="2518"/>
      <c r="T42" s="2518"/>
      <c r="U42" s="2518"/>
    </row>
    <row r="43" spans="1:21">
      <c r="A43" s="2524"/>
      <c r="B43" s="2517"/>
      <c r="C43" s="2517"/>
      <c r="D43" s="2538">
        <f>SUM(D36:D42)</f>
        <v>9627</v>
      </c>
      <c r="E43" s="2538"/>
      <c r="F43" s="2518"/>
      <c r="G43" s="2518"/>
      <c r="H43" s="2518"/>
      <c r="I43" s="2518"/>
      <c r="J43" s="2518"/>
      <c r="K43" s="2518"/>
      <c r="L43" s="2518"/>
      <c r="M43" s="2518"/>
      <c r="N43" s="2518"/>
      <c r="O43" s="2518"/>
      <c r="P43" s="2518"/>
      <c r="Q43" s="2518"/>
      <c r="R43" s="2518"/>
      <c r="S43" s="2518"/>
      <c r="T43" s="2518"/>
      <c r="U43" s="2518"/>
    </row>
    <row r="44" spans="1:21" ht="14.25">
      <c r="A44" s="2539"/>
      <c r="B44" s="2539"/>
      <c r="C44" s="2539"/>
      <c r="D44" s="2539"/>
      <c r="E44" s="2539"/>
      <c r="F44" s="2539"/>
      <c r="G44" s="2539"/>
      <c r="H44" s="2518"/>
      <c r="I44" s="2518"/>
      <c r="J44" s="2518"/>
      <c r="K44" s="2518"/>
      <c r="L44" s="2518"/>
      <c r="M44" s="2518"/>
      <c r="N44" s="2518"/>
      <c r="O44" s="2518"/>
      <c r="P44" s="2518"/>
      <c r="Q44" s="2518"/>
      <c r="R44" s="2518"/>
      <c r="S44" s="2518"/>
      <c r="T44" s="2518"/>
      <c r="U44" s="2518"/>
    </row>
    <row r="45" spans="1:21">
      <c r="A45" s="2540"/>
      <c r="E45" s="2529"/>
      <c r="F45" s="2529"/>
      <c r="G45" s="2529"/>
      <c r="H45" s="2518"/>
      <c r="I45" s="2518"/>
      <c r="J45" s="2518"/>
      <c r="K45" s="2518"/>
      <c r="L45" s="2518"/>
      <c r="M45" s="2518"/>
      <c r="N45" s="2518"/>
      <c r="O45" s="2518"/>
      <c r="P45" s="2518"/>
      <c r="Q45" s="2518"/>
      <c r="R45" s="2518"/>
      <c r="S45" s="2518"/>
      <c r="T45" s="2518"/>
      <c r="U45" s="2518"/>
    </row>
    <row r="46" spans="1:21">
      <c r="A46" s="2541"/>
      <c r="B46" s="1535"/>
      <c r="C46" s="2525"/>
      <c r="D46" s="2529"/>
      <c r="E46" s="2517"/>
      <c r="F46" s="2518"/>
      <c r="G46" s="2518"/>
      <c r="H46" s="2518"/>
      <c r="I46" s="2518"/>
      <c r="J46" s="2518"/>
      <c r="K46" s="2518"/>
      <c r="L46" s="2518"/>
      <c r="M46" s="2518"/>
      <c r="N46" s="2518"/>
      <c r="O46" s="2518"/>
      <c r="P46" s="2518"/>
      <c r="Q46" s="2518"/>
      <c r="R46" s="2518"/>
      <c r="S46" s="2518"/>
      <c r="T46" s="2518"/>
      <c r="U46" s="2518"/>
    </row>
    <row r="47" spans="1:21">
      <c r="A47" s="2541"/>
      <c r="B47" s="1535"/>
      <c r="C47" s="2525"/>
      <c r="D47" s="2529"/>
      <c r="E47" s="2517"/>
      <c r="F47" s="2518"/>
      <c r="G47" s="2518"/>
      <c r="H47" s="2518"/>
      <c r="I47" s="2518"/>
      <c r="J47" s="2518"/>
      <c r="K47" s="2518"/>
      <c r="L47" s="2518"/>
      <c r="M47" s="2518"/>
      <c r="N47" s="2518"/>
      <c r="O47" s="2518"/>
      <c r="P47" s="2518"/>
      <c r="Q47" s="2518"/>
      <c r="R47" s="2518"/>
      <c r="S47" s="2518"/>
      <c r="T47" s="2518"/>
      <c r="U47" s="2518"/>
    </row>
    <row r="48" spans="1:21">
      <c r="A48" s="2542"/>
      <c r="B48" s="2530"/>
      <c r="C48" s="2525"/>
      <c r="D48" s="2529"/>
      <c r="E48" s="2517"/>
      <c r="F48" s="2518"/>
      <c r="G48" s="2518"/>
      <c r="H48" s="2518"/>
      <c r="I48" s="2518"/>
      <c r="J48" s="2518"/>
      <c r="K48" s="2518"/>
      <c r="L48" s="2518"/>
      <c r="M48" s="2518"/>
      <c r="N48" s="2518"/>
      <c r="O48" s="2518"/>
      <c r="P48" s="2518"/>
      <c r="Q48" s="2518"/>
      <c r="R48" s="2518"/>
      <c r="S48" s="2518"/>
      <c r="T48" s="2518"/>
      <c r="U48" s="2518"/>
    </row>
    <row r="49" spans="1:21">
      <c r="A49" s="2542"/>
      <c r="B49" s="2530"/>
      <c r="C49" s="2525"/>
      <c r="D49" s="2529"/>
      <c r="E49" s="2517"/>
      <c r="F49" s="2518"/>
      <c r="G49" s="2518"/>
      <c r="H49" s="2518"/>
      <c r="I49" s="2518"/>
      <c r="J49" s="2518"/>
      <c r="K49" s="2518"/>
      <c r="L49" s="2518"/>
      <c r="M49" s="2518"/>
      <c r="N49" s="2518"/>
      <c r="O49" s="2518"/>
      <c r="P49" s="2518"/>
      <c r="Q49" s="2518"/>
      <c r="R49" s="2518"/>
      <c r="S49" s="2518"/>
      <c r="T49" s="2518"/>
      <c r="U49" s="2518"/>
    </row>
    <row r="50" spans="1:21">
      <c r="A50" s="2541"/>
      <c r="B50" s="1535"/>
      <c r="C50" s="2525"/>
      <c r="D50" s="2529"/>
      <c r="E50" s="2517"/>
      <c r="F50" s="2518"/>
      <c r="G50" s="2518"/>
      <c r="H50" s="2518"/>
      <c r="I50" s="2518"/>
      <c r="J50" s="2518"/>
      <c r="K50" s="2518"/>
      <c r="L50" s="2518"/>
      <c r="M50" s="2518"/>
      <c r="N50" s="2518"/>
      <c r="O50" s="2518"/>
      <c r="P50" s="2518"/>
      <c r="Q50" s="2518"/>
      <c r="R50" s="2518"/>
      <c r="S50" s="2518"/>
      <c r="T50" s="2518"/>
      <c r="U50" s="2518"/>
    </row>
    <row r="51" spans="1:21">
      <c r="A51" s="2541"/>
      <c r="B51" s="1535"/>
      <c r="C51" s="2525"/>
      <c r="D51" s="2529"/>
      <c r="E51" s="2517"/>
      <c r="F51" s="2518"/>
      <c r="G51" s="2518"/>
      <c r="H51" s="2518"/>
      <c r="I51" s="2518"/>
      <c r="J51" s="2518"/>
      <c r="K51" s="2518"/>
      <c r="L51" s="2518"/>
      <c r="M51" s="2518"/>
      <c r="N51" s="2518"/>
      <c r="O51" s="2518"/>
      <c r="P51" s="2518"/>
      <c r="Q51" s="2518"/>
      <c r="R51" s="2518"/>
      <c r="S51" s="2518"/>
      <c r="T51" s="2518"/>
      <c r="U51" s="2518"/>
    </row>
    <row r="52" spans="1:21">
      <c r="A52" s="2541"/>
      <c r="B52" s="1535"/>
      <c r="C52" s="2525"/>
      <c r="D52" s="2529"/>
      <c r="E52" s="2517"/>
      <c r="F52" s="2518"/>
      <c r="G52" s="2518"/>
      <c r="H52" s="2518"/>
      <c r="I52" s="2518"/>
      <c r="J52" s="2518"/>
      <c r="K52" s="2518"/>
      <c r="L52" s="2518"/>
      <c r="M52" s="2518"/>
      <c r="N52" s="2518"/>
      <c r="O52" s="2518"/>
      <c r="P52" s="2518"/>
      <c r="Q52" s="2518"/>
      <c r="R52" s="2518"/>
      <c r="S52" s="2518"/>
      <c r="T52" s="2518"/>
      <c r="U52" s="2518"/>
    </row>
    <row r="53" spans="1:21">
      <c r="A53" s="2541"/>
      <c r="B53" s="1535"/>
      <c r="C53" s="2525"/>
      <c r="D53" s="2529"/>
      <c r="E53" s="2517"/>
      <c r="F53" s="2518"/>
      <c r="G53" s="2518"/>
      <c r="H53" s="2518"/>
      <c r="I53" s="2518"/>
      <c r="J53" s="2518"/>
      <c r="K53" s="2518"/>
      <c r="L53" s="2518"/>
      <c r="M53" s="2518"/>
      <c r="N53" s="2518"/>
      <c r="O53" s="2518"/>
      <c r="P53" s="2518"/>
      <c r="Q53" s="2518"/>
      <c r="R53" s="2518"/>
      <c r="S53" s="2518"/>
      <c r="T53" s="2518"/>
      <c r="U53" s="2518"/>
    </row>
    <row r="54" spans="1:21">
      <c r="A54" s="2540"/>
      <c r="B54" s="2529"/>
      <c r="C54" s="2517"/>
      <c r="D54" s="2529"/>
      <c r="E54" s="2517"/>
      <c r="F54" s="2518"/>
      <c r="G54" s="2518"/>
      <c r="H54" s="2518"/>
      <c r="I54" s="2518"/>
      <c r="J54" s="2518"/>
      <c r="K54" s="2518"/>
      <c r="L54" s="2518"/>
      <c r="M54" s="2518"/>
      <c r="N54" s="2518"/>
      <c r="O54" s="2518"/>
      <c r="P54" s="2518"/>
      <c r="Q54" s="2518"/>
      <c r="R54" s="2518"/>
      <c r="S54" s="2518"/>
      <c r="T54" s="2518"/>
      <c r="U54" s="2518"/>
    </row>
    <row r="55" spans="1:21">
      <c r="A55" s="2541"/>
      <c r="B55" s="2530"/>
      <c r="C55" s="2525"/>
      <c r="D55" s="2529"/>
      <c r="E55" s="2517"/>
      <c r="F55" s="2518"/>
      <c r="G55" s="2518"/>
      <c r="H55" s="2518"/>
      <c r="I55" s="2518"/>
      <c r="J55" s="2518"/>
      <c r="K55" s="2518"/>
      <c r="L55" s="2518"/>
      <c r="M55" s="2518"/>
      <c r="N55" s="2518"/>
      <c r="O55" s="2518"/>
      <c r="P55" s="2518"/>
      <c r="Q55" s="2518"/>
      <c r="R55" s="2518"/>
      <c r="S55" s="2518"/>
      <c r="T55" s="2518"/>
      <c r="U55" s="2518"/>
    </row>
    <row r="56" spans="1:21">
      <c r="A56" s="2524"/>
      <c r="B56" s="2517"/>
      <c r="C56" s="2517"/>
      <c r="D56" s="2517"/>
      <c r="E56" s="2517"/>
      <c r="F56" s="2518"/>
      <c r="G56" s="2518"/>
      <c r="H56" s="2518"/>
      <c r="I56" s="2518"/>
      <c r="J56" s="2518"/>
      <c r="K56" s="2518"/>
      <c r="L56" s="2518"/>
      <c r="M56" s="2518"/>
      <c r="N56" s="2518"/>
      <c r="O56" s="2518"/>
      <c r="P56" s="2518"/>
      <c r="Q56" s="2518"/>
      <c r="R56" s="2518"/>
      <c r="S56" s="2518"/>
      <c r="T56" s="2518"/>
      <c r="U56" s="2518"/>
    </row>
    <row r="57" spans="1:21">
      <c r="A57" s="2524"/>
      <c r="B57" s="2517"/>
      <c r="C57" s="2517"/>
      <c r="D57" s="2517"/>
      <c r="E57" s="2517"/>
      <c r="F57" s="2518"/>
      <c r="G57" s="2518"/>
      <c r="H57" s="2518"/>
      <c r="I57" s="2518"/>
      <c r="J57" s="2518"/>
      <c r="K57" s="2518"/>
      <c r="L57" s="2518"/>
      <c r="M57" s="2518"/>
      <c r="N57" s="2518"/>
      <c r="O57" s="2518"/>
      <c r="P57" s="2518"/>
      <c r="Q57" s="2518"/>
      <c r="R57" s="2518"/>
      <c r="S57" s="2518"/>
      <c r="T57" s="2518"/>
      <c r="U57" s="2518"/>
    </row>
    <row r="58" spans="1:21">
      <c r="A58" s="2524"/>
      <c r="B58" s="2517"/>
      <c r="C58" s="2517"/>
      <c r="D58" s="2517"/>
      <c r="E58" s="2517"/>
      <c r="F58" s="2518"/>
      <c r="G58" s="2518"/>
      <c r="H58" s="2518"/>
      <c r="I58" s="2518"/>
      <c r="J58" s="2518"/>
      <c r="K58" s="2518"/>
      <c r="L58" s="2518"/>
      <c r="M58" s="2518"/>
      <c r="N58" s="2518"/>
      <c r="O58" s="2518"/>
      <c r="P58" s="2518"/>
      <c r="Q58" s="2518"/>
      <c r="R58" s="2518"/>
      <c r="S58" s="2518"/>
      <c r="T58" s="2518"/>
      <c r="U58" s="2518"/>
    </row>
    <row r="59" spans="1:21">
      <c r="A59" s="2524"/>
      <c r="B59" s="2517"/>
      <c r="C59" s="2517"/>
      <c r="D59" s="2517"/>
      <c r="E59" s="2517"/>
      <c r="F59" s="2518"/>
      <c r="G59" s="2518"/>
      <c r="H59" s="2518"/>
      <c r="I59" s="2518"/>
      <c r="J59" s="2518"/>
      <c r="K59" s="2518"/>
      <c r="L59" s="2518"/>
      <c r="M59" s="2518"/>
      <c r="N59" s="2518"/>
      <c r="O59" s="2518"/>
      <c r="P59" s="2518"/>
      <c r="Q59" s="2518"/>
      <c r="R59" s="2518"/>
      <c r="S59" s="2518"/>
      <c r="T59" s="2518"/>
      <c r="U59" s="2518"/>
    </row>
    <row r="60" spans="1:21">
      <c r="A60" s="2524"/>
      <c r="B60" s="2517"/>
      <c r="C60" s="2517"/>
      <c r="D60" s="2517"/>
      <c r="E60" s="2517"/>
      <c r="F60" s="2518"/>
      <c r="G60" s="2518"/>
      <c r="H60" s="2518"/>
      <c r="I60" s="2518"/>
      <c r="J60" s="2518"/>
      <c r="K60" s="2518"/>
      <c r="L60" s="2518"/>
      <c r="M60" s="2518"/>
      <c r="N60" s="2518"/>
      <c r="O60" s="2518"/>
      <c r="P60" s="2518"/>
      <c r="Q60" s="2518"/>
      <c r="R60" s="2518"/>
      <c r="S60" s="2518"/>
      <c r="T60" s="2518"/>
      <c r="U60" s="2518"/>
    </row>
    <row r="61" spans="1:21">
      <c r="A61" s="2524"/>
      <c r="B61" s="2517"/>
      <c r="C61" s="2517"/>
      <c r="D61" s="2517"/>
      <c r="E61" s="2517"/>
      <c r="F61" s="2518"/>
      <c r="G61" s="2518"/>
      <c r="H61" s="2518"/>
      <c r="I61" s="2518"/>
      <c r="J61" s="2518"/>
      <c r="K61" s="2518"/>
      <c r="L61" s="2518"/>
      <c r="M61" s="2518"/>
      <c r="N61" s="2518"/>
      <c r="O61" s="2518"/>
      <c r="P61" s="2518"/>
      <c r="Q61" s="2518"/>
      <c r="R61" s="2518"/>
      <c r="S61" s="2518"/>
      <c r="T61" s="2518"/>
      <c r="U61" s="2518"/>
    </row>
    <row r="62" spans="1:21">
      <c r="A62" s="2518"/>
      <c r="B62" s="2517"/>
      <c r="C62" s="2517"/>
      <c r="D62" s="2517"/>
      <c r="E62" s="2517"/>
      <c r="F62" s="2518"/>
      <c r="G62" s="2518"/>
      <c r="H62" s="2518"/>
      <c r="I62" s="2518"/>
      <c r="J62" s="2518"/>
      <c r="K62" s="2518"/>
      <c r="L62" s="2518"/>
      <c r="M62" s="2518"/>
      <c r="N62" s="2518"/>
      <c r="O62" s="2518"/>
      <c r="P62" s="2518"/>
      <c r="Q62" s="2518"/>
      <c r="R62" s="2518"/>
      <c r="S62" s="2518"/>
      <c r="T62" s="2518"/>
      <c r="U62" s="2518"/>
    </row>
    <row r="63" spans="1:21">
      <c r="A63" s="2518"/>
      <c r="B63" s="2517"/>
      <c r="C63" s="2517"/>
      <c r="D63" s="2517"/>
      <c r="E63" s="2517"/>
      <c r="F63" s="2518"/>
      <c r="G63" s="2518"/>
      <c r="H63" s="2518"/>
      <c r="I63" s="2518"/>
      <c r="J63" s="2518"/>
      <c r="K63" s="2518"/>
      <c r="L63" s="2518"/>
      <c r="M63" s="2518"/>
      <c r="N63" s="2518"/>
      <c r="O63" s="2518"/>
      <c r="P63" s="2518"/>
      <c r="Q63" s="2518"/>
      <c r="R63" s="2518"/>
      <c r="S63" s="2518"/>
      <c r="T63" s="2518"/>
      <c r="U63" s="2518"/>
    </row>
    <row r="64" spans="1:21">
      <c r="A64" s="2518"/>
      <c r="B64" s="2517"/>
      <c r="C64" s="2517"/>
      <c r="D64" s="2517"/>
      <c r="E64" s="2517"/>
      <c r="F64" s="2518"/>
      <c r="G64" s="2518"/>
      <c r="H64" s="2518"/>
      <c r="I64" s="2518"/>
      <c r="J64" s="2518"/>
      <c r="K64" s="2518"/>
      <c r="L64" s="2518"/>
      <c r="M64" s="2518"/>
      <c r="N64" s="2518"/>
      <c r="O64" s="2518"/>
      <c r="P64" s="2518"/>
      <c r="Q64" s="2518"/>
      <c r="R64" s="2518"/>
      <c r="S64" s="2518"/>
      <c r="T64" s="2518"/>
      <c r="U64" s="2518"/>
    </row>
    <row r="65" spans="1:21">
      <c r="A65" s="2518"/>
      <c r="B65" s="2517"/>
      <c r="C65" s="2517"/>
      <c r="D65" s="2517"/>
      <c r="E65" s="2517"/>
      <c r="F65" s="2518"/>
      <c r="G65" s="2518"/>
      <c r="H65" s="2518"/>
      <c r="I65" s="2518"/>
      <c r="J65" s="2518"/>
      <c r="K65" s="2518"/>
      <c r="L65" s="2518"/>
      <c r="M65" s="2518"/>
      <c r="N65" s="2518"/>
      <c r="O65" s="2518"/>
      <c r="P65" s="2518"/>
      <c r="Q65" s="2518"/>
      <c r="R65" s="2518"/>
      <c r="S65" s="2518"/>
      <c r="T65" s="2518"/>
      <c r="U65" s="2518"/>
    </row>
    <row r="66" spans="1:21">
      <c r="A66" s="2518"/>
      <c r="B66" s="2517"/>
      <c r="C66" s="2517"/>
      <c r="D66" s="2517"/>
      <c r="E66" s="2517"/>
      <c r="F66" s="2518"/>
      <c r="G66" s="2518"/>
      <c r="H66" s="2518"/>
      <c r="I66" s="2518"/>
      <c r="J66" s="2518"/>
      <c r="K66" s="2518"/>
      <c r="L66" s="2518"/>
      <c r="M66" s="2518"/>
      <c r="N66" s="2518"/>
      <c r="O66" s="2518"/>
      <c r="P66" s="2518"/>
      <c r="Q66" s="2518"/>
      <c r="R66" s="2518"/>
      <c r="S66" s="2518"/>
      <c r="T66" s="2518"/>
      <c r="U66" s="2518"/>
    </row>
    <row r="67" spans="1:21">
      <c r="A67" s="2518"/>
      <c r="B67" s="2517"/>
      <c r="C67" s="2517"/>
      <c r="D67" s="2517"/>
      <c r="E67" s="2517"/>
      <c r="F67" s="2518"/>
      <c r="G67" s="2518"/>
      <c r="H67" s="2518"/>
      <c r="I67" s="2518"/>
      <c r="J67" s="2518"/>
      <c r="K67" s="2518"/>
      <c r="L67" s="2518"/>
      <c r="M67" s="2518"/>
      <c r="N67" s="2518"/>
      <c r="O67" s="2518"/>
      <c r="P67" s="2518"/>
      <c r="Q67" s="2518"/>
      <c r="R67" s="2518"/>
      <c r="S67" s="2518"/>
      <c r="T67" s="2518"/>
      <c r="U67" s="2518"/>
    </row>
    <row r="68" spans="1:21">
      <c r="A68" s="2518"/>
      <c r="B68" s="2517"/>
      <c r="C68" s="2517"/>
      <c r="D68" s="2517"/>
      <c r="E68" s="2517"/>
      <c r="F68" s="2543"/>
      <c r="G68" s="2543"/>
      <c r="H68" s="2543"/>
      <c r="I68" s="2543"/>
      <c r="J68" s="2543"/>
      <c r="K68" s="2543"/>
      <c r="L68" s="2543"/>
      <c r="M68" s="2543"/>
      <c r="N68" s="2543"/>
      <c r="O68" s="2543"/>
      <c r="P68" s="2543"/>
      <c r="Q68" s="2518"/>
      <c r="R68" s="2518"/>
      <c r="S68" s="2518"/>
      <c r="T68" s="2518"/>
      <c r="U68" s="2518"/>
    </row>
    <row r="69" spans="1:21">
      <c r="A69" s="2518"/>
      <c r="B69" s="2517"/>
      <c r="C69" s="2517"/>
      <c r="D69" s="2517"/>
      <c r="E69" s="2517"/>
      <c r="F69" s="2518"/>
      <c r="G69" s="2518"/>
      <c r="H69" s="2518"/>
      <c r="I69" s="2518"/>
      <c r="J69" s="2518"/>
      <c r="K69" s="2518"/>
      <c r="L69" s="2518"/>
      <c r="M69" s="2518"/>
      <c r="N69" s="2518"/>
      <c r="O69" s="2518"/>
      <c r="P69" s="2518"/>
      <c r="Q69" s="2518"/>
      <c r="R69" s="2518"/>
      <c r="S69" s="2518"/>
      <c r="T69" s="2518"/>
      <c r="U69" s="2518"/>
    </row>
    <row r="70" spans="1:21">
      <c r="A70" s="2518"/>
      <c r="B70" s="2517"/>
      <c r="C70" s="2517"/>
      <c r="D70" s="2517"/>
      <c r="E70" s="2517"/>
      <c r="F70" s="2518"/>
      <c r="G70" s="2518"/>
      <c r="H70" s="2518"/>
      <c r="I70" s="2518"/>
      <c r="J70" s="2518"/>
      <c r="K70" s="2518"/>
      <c r="L70" s="2518"/>
      <c r="M70" s="2518"/>
      <c r="N70" s="2518"/>
      <c r="O70" s="2518"/>
      <c r="P70" s="2518"/>
      <c r="Q70" s="2518"/>
      <c r="R70" s="2518"/>
      <c r="S70" s="2518"/>
      <c r="T70" s="2518"/>
      <c r="U70" s="2518"/>
    </row>
    <row r="71" spans="1:21">
      <c r="A71" s="2518"/>
      <c r="B71" s="2517"/>
      <c r="C71" s="2517"/>
      <c r="D71" s="2517"/>
      <c r="E71" s="2517"/>
      <c r="F71" s="2518"/>
      <c r="G71" s="2518"/>
      <c r="H71" s="2518"/>
      <c r="I71" s="2518"/>
      <c r="J71" s="2518"/>
      <c r="K71" s="2518"/>
      <c r="L71" s="2518"/>
      <c r="M71" s="2518"/>
      <c r="N71" s="2518"/>
      <c r="O71" s="2518"/>
      <c r="P71" s="2518"/>
      <c r="Q71" s="2518"/>
      <c r="R71" s="2518"/>
      <c r="S71" s="2518"/>
      <c r="T71" s="2518"/>
      <c r="U71" s="2518"/>
    </row>
    <row r="72" spans="1:21">
      <c r="A72" s="2518"/>
      <c r="B72" s="2517"/>
      <c r="C72" s="2517"/>
      <c r="D72" s="2517"/>
      <c r="E72" s="2517"/>
      <c r="F72" s="2518"/>
      <c r="G72" s="2518"/>
      <c r="H72" s="2518"/>
      <c r="I72" s="2518"/>
      <c r="J72" s="2518"/>
      <c r="K72" s="2518"/>
      <c r="L72" s="2518"/>
      <c r="M72" s="2518"/>
      <c r="N72" s="2518"/>
      <c r="O72" s="2518"/>
      <c r="P72" s="2518"/>
      <c r="Q72" s="2518"/>
      <c r="R72" s="2518"/>
      <c r="S72" s="2518"/>
      <c r="T72" s="2518"/>
      <c r="U72" s="2518"/>
    </row>
    <row r="73" spans="1:21">
      <c r="A73" s="2518"/>
      <c r="B73" s="2517"/>
      <c r="C73" s="2517"/>
      <c r="D73" s="2517"/>
      <c r="E73" s="2517"/>
      <c r="F73" s="2518"/>
      <c r="G73" s="2518"/>
      <c r="H73" s="2518"/>
      <c r="I73" s="2518"/>
      <c r="J73" s="2518"/>
      <c r="K73" s="2518"/>
      <c r="L73" s="2518"/>
      <c r="M73" s="2518"/>
      <c r="N73" s="2518"/>
      <c r="O73" s="2518"/>
      <c r="P73" s="2518"/>
      <c r="Q73" s="2518"/>
      <c r="R73" s="2518"/>
      <c r="S73" s="2518"/>
      <c r="T73" s="2518"/>
      <c r="U73" s="2518"/>
    </row>
    <row r="74" spans="1:21">
      <c r="A74" s="2518"/>
      <c r="B74" s="2517"/>
      <c r="C74" s="2517"/>
      <c r="D74" s="2517"/>
      <c r="E74" s="2517"/>
      <c r="F74" s="2518"/>
      <c r="G74" s="2518"/>
      <c r="H74" s="2518"/>
      <c r="I74" s="2518"/>
      <c r="J74" s="2518"/>
      <c r="K74" s="2518"/>
      <c r="L74" s="2518"/>
      <c r="M74" s="2518"/>
      <c r="N74" s="2518"/>
      <c r="O74" s="2518"/>
      <c r="P74" s="2518"/>
      <c r="Q74" s="2518"/>
      <c r="R74" s="2518"/>
      <c r="S74" s="2518"/>
      <c r="T74" s="2518"/>
      <c r="U74" s="2518"/>
    </row>
    <row r="75" spans="1:21">
      <c r="A75" s="2518"/>
      <c r="B75" s="2517"/>
      <c r="C75" s="2517"/>
      <c r="D75" s="2517"/>
      <c r="E75" s="2517"/>
      <c r="F75" s="2518"/>
      <c r="G75" s="2518"/>
      <c r="H75" s="2518"/>
      <c r="I75" s="2518"/>
      <c r="J75" s="2518"/>
      <c r="K75" s="2518"/>
      <c r="L75" s="2518"/>
      <c r="M75" s="2518"/>
      <c r="N75" s="2518"/>
      <c r="O75" s="2518"/>
      <c r="P75" s="2518"/>
      <c r="Q75" s="2518"/>
      <c r="R75" s="2518"/>
      <c r="S75" s="2518"/>
      <c r="T75" s="2518"/>
      <c r="U75" s="2518"/>
    </row>
    <row r="76" spans="1:21">
      <c r="A76" s="2518"/>
      <c r="B76" s="2517"/>
      <c r="C76" s="2517"/>
      <c r="D76" s="2517"/>
      <c r="E76" s="2517"/>
      <c r="F76" s="2518"/>
      <c r="G76" s="2518"/>
      <c r="H76" s="2518"/>
      <c r="I76" s="2518"/>
      <c r="J76" s="2518"/>
      <c r="K76" s="2518"/>
      <c r="L76" s="2518"/>
      <c r="M76" s="2518"/>
      <c r="N76" s="2518"/>
      <c r="O76" s="2518"/>
      <c r="P76" s="2518"/>
      <c r="Q76" s="2518"/>
      <c r="R76" s="2518"/>
      <c r="S76" s="2518"/>
      <c r="T76" s="2518"/>
      <c r="U76" s="2518"/>
    </row>
    <row r="77" spans="1:21">
      <c r="A77" s="2518"/>
      <c r="B77" s="2517"/>
      <c r="C77" s="2517"/>
      <c r="D77" s="2517"/>
      <c r="E77" s="2517"/>
      <c r="F77" s="2518"/>
      <c r="G77" s="2518"/>
      <c r="H77" s="2518"/>
      <c r="I77" s="2518"/>
      <c r="J77" s="2518"/>
      <c r="K77" s="2518"/>
      <c r="L77" s="2518"/>
      <c r="M77" s="2518"/>
      <c r="N77" s="2518"/>
      <c r="O77" s="2518"/>
      <c r="P77" s="2518"/>
      <c r="Q77" s="2518"/>
      <c r="R77" s="2518"/>
      <c r="S77" s="2518"/>
      <c r="T77" s="2518"/>
      <c r="U77" s="2518"/>
    </row>
    <row r="78" spans="1:21">
      <c r="A78" s="2518"/>
      <c r="B78" s="2517"/>
      <c r="C78" s="2517"/>
      <c r="D78" s="2517"/>
      <c r="E78" s="2517"/>
      <c r="F78" s="2518"/>
      <c r="G78" s="2518"/>
      <c r="H78" s="2518"/>
      <c r="I78" s="2518"/>
      <c r="J78" s="2518"/>
      <c r="K78" s="2518"/>
      <c r="L78" s="2518"/>
      <c r="M78" s="2518"/>
      <c r="N78" s="2518"/>
      <c r="O78" s="2518"/>
      <c r="P78" s="2518"/>
      <c r="Q78" s="2518"/>
      <c r="R78" s="2518"/>
      <c r="S78" s="2518"/>
      <c r="T78" s="2518"/>
      <c r="U78" s="2518"/>
    </row>
    <row r="79" spans="1:21">
      <c r="A79" s="2518"/>
      <c r="B79" s="2517"/>
      <c r="C79" s="2517"/>
      <c r="D79" s="2517"/>
      <c r="E79" s="2517"/>
      <c r="F79" s="2518"/>
      <c r="G79" s="2518"/>
      <c r="H79" s="2518"/>
      <c r="I79" s="2518"/>
      <c r="J79" s="2518"/>
      <c r="K79" s="2518"/>
      <c r="L79" s="2518"/>
      <c r="M79" s="2518"/>
      <c r="N79" s="2518"/>
      <c r="O79" s="2518"/>
      <c r="P79" s="2518"/>
      <c r="Q79" s="2518"/>
      <c r="R79" s="2518"/>
      <c r="S79" s="2518"/>
      <c r="T79" s="2518"/>
      <c r="U79" s="2518"/>
    </row>
    <row r="80" spans="1:21">
      <c r="A80" s="2518"/>
      <c r="B80" s="2517"/>
      <c r="C80" s="2517"/>
      <c r="D80" s="2517"/>
      <c r="E80" s="2517"/>
      <c r="F80" s="2518"/>
      <c r="G80" s="2518"/>
      <c r="H80" s="2518"/>
      <c r="I80" s="2518"/>
      <c r="J80" s="2518"/>
      <c r="K80" s="2518"/>
      <c r="L80" s="2518"/>
      <c r="M80" s="2518"/>
      <c r="N80" s="2518"/>
      <c r="O80" s="2518"/>
      <c r="P80" s="2518"/>
      <c r="Q80" s="2518"/>
      <c r="R80" s="2518"/>
      <c r="S80" s="2518"/>
      <c r="T80" s="2518"/>
      <c r="U80" s="2518"/>
    </row>
    <row r="81" spans="1:21">
      <c r="A81" s="2518"/>
      <c r="B81" s="2517"/>
      <c r="C81" s="2517"/>
      <c r="D81" s="2517"/>
      <c r="E81" s="2517"/>
      <c r="F81" s="2518"/>
      <c r="G81" s="2518"/>
      <c r="H81" s="2518"/>
      <c r="I81" s="2518"/>
      <c r="J81" s="2518"/>
      <c r="K81" s="2518"/>
      <c r="L81" s="2518"/>
      <c r="M81" s="2518"/>
      <c r="N81" s="2518"/>
      <c r="O81" s="2518"/>
      <c r="P81" s="2518"/>
      <c r="Q81" s="2518"/>
      <c r="R81" s="2518"/>
      <c r="S81" s="2518"/>
      <c r="T81" s="2518"/>
      <c r="U81" s="2518"/>
    </row>
    <row r="82" spans="1:21">
      <c r="A82" s="2518"/>
      <c r="B82" s="2517"/>
      <c r="C82" s="2517"/>
      <c r="D82" s="2517"/>
      <c r="E82" s="2517"/>
      <c r="F82" s="2518"/>
      <c r="G82" s="2518"/>
      <c r="H82" s="2518"/>
      <c r="I82" s="2518"/>
      <c r="J82" s="2518"/>
      <c r="K82" s="2518"/>
      <c r="L82" s="2518"/>
      <c r="M82" s="2518"/>
      <c r="N82" s="2518"/>
      <c r="O82" s="2518"/>
      <c r="P82" s="2518"/>
      <c r="Q82" s="2518"/>
      <c r="R82" s="2518"/>
      <c r="S82" s="2518"/>
      <c r="T82" s="2518"/>
      <c r="U82" s="2518"/>
    </row>
    <row r="83" spans="1:21">
      <c r="A83" s="2518"/>
      <c r="B83" s="2517"/>
      <c r="C83" s="2517"/>
      <c r="D83" s="2517"/>
      <c r="E83" s="2517"/>
      <c r="F83" s="2518"/>
      <c r="G83" s="2518"/>
      <c r="H83" s="2518"/>
      <c r="I83" s="2518"/>
      <c r="J83" s="2518"/>
      <c r="K83" s="2518"/>
      <c r="L83" s="2518"/>
      <c r="M83" s="2518"/>
      <c r="N83" s="2518"/>
      <c r="O83" s="2518"/>
      <c r="P83" s="2518"/>
      <c r="Q83" s="2518"/>
      <c r="R83" s="2518"/>
      <c r="S83" s="2518"/>
      <c r="T83" s="2518"/>
      <c r="U83" s="2518"/>
    </row>
    <row r="84" spans="1:21">
      <c r="A84" s="2518"/>
      <c r="B84" s="2517"/>
      <c r="C84" s="2517"/>
      <c r="D84" s="2517"/>
      <c r="E84" s="2517"/>
      <c r="F84" s="2518"/>
      <c r="G84" s="2518"/>
      <c r="H84" s="2518"/>
      <c r="I84" s="2518"/>
      <c r="J84" s="2518"/>
      <c r="K84" s="2518"/>
      <c r="L84" s="2518"/>
      <c r="M84" s="2518"/>
      <c r="N84" s="2518"/>
      <c r="O84" s="2518"/>
      <c r="P84" s="2518"/>
      <c r="Q84" s="2518"/>
      <c r="R84" s="2518"/>
      <c r="S84" s="2518"/>
      <c r="T84" s="2518"/>
      <c r="U84" s="2518"/>
    </row>
    <row r="85" spans="1:21">
      <c r="A85" s="2518"/>
      <c r="B85" s="2517"/>
      <c r="C85" s="2517"/>
      <c r="D85" s="2517"/>
      <c r="E85" s="2517"/>
      <c r="F85" s="2518"/>
      <c r="G85" s="2518"/>
      <c r="H85" s="2518"/>
      <c r="I85" s="2518"/>
      <c r="J85" s="2518"/>
      <c r="K85" s="2518"/>
      <c r="L85" s="2518"/>
      <c r="M85" s="2518"/>
      <c r="N85" s="2518"/>
      <c r="O85" s="2518"/>
      <c r="P85" s="2518"/>
      <c r="Q85" s="2518"/>
      <c r="R85" s="2518"/>
      <c r="S85" s="2518"/>
      <c r="T85" s="2518"/>
      <c r="U85" s="2518"/>
    </row>
    <row r="86" spans="1:21">
      <c r="A86" s="2518"/>
      <c r="B86" s="2517"/>
      <c r="C86" s="2517"/>
      <c r="D86" s="2517"/>
      <c r="E86" s="2517"/>
      <c r="F86" s="2518"/>
      <c r="G86" s="2518"/>
      <c r="H86" s="2518"/>
      <c r="I86" s="2518"/>
      <c r="J86" s="2518"/>
      <c r="K86" s="2518"/>
      <c r="L86" s="2518"/>
      <c r="M86" s="2518"/>
      <c r="N86" s="2518"/>
      <c r="O86" s="2518"/>
      <c r="P86" s="2518"/>
      <c r="Q86" s="2518"/>
      <c r="R86" s="2518"/>
      <c r="S86" s="2518"/>
      <c r="T86" s="2518"/>
      <c r="U86" s="2518"/>
    </row>
    <row r="87" spans="1:21">
      <c r="A87" s="2518"/>
      <c r="B87" s="2517"/>
      <c r="C87" s="2517"/>
      <c r="D87" s="2517"/>
      <c r="E87" s="2517"/>
      <c r="F87" s="2518"/>
      <c r="G87" s="2518"/>
      <c r="H87" s="2518"/>
      <c r="I87" s="2518"/>
      <c r="J87" s="2518"/>
      <c r="K87" s="2518"/>
      <c r="L87" s="2518"/>
      <c r="M87" s="2518"/>
      <c r="N87" s="2518"/>
      <c r="O87" s="2518"/>
      <c r="P87" s="2518"/>
      <c r="Q87" s="2518"/>
      <c r="R87" s="2518"/>
      <c r="S87" s="2518"/>
      <c r="T87" s="2518"/>
      <c r="U87" s="2518"/>
    </row>
    <row r="88" spans="1:21">
      <c r="A88" s="2518"/>
      <c r="B88" s="2517"/>
      <c r="C88" s="2517"/>
      <c r="D88" s="2517"/>
      <c r="E88" s="2517"/>
      <c r="F88" s="2518"/>
      <c r="G88" s="2518"/>
      <c r="H88" s="2518"/>
      <c r="I88" s="2518"/>
      <c r="J88" s="2518"/>
      <c r="K88" s="2518"/>
      <c r="L88" s="2518"/>
      <c r="M88" s="2518"/>
      <c r="N88" s="2518"/>
      <c r="O88" s="2518"/>
      <c r="P88" s="2518"/>
      <c r="Q88" s="2518"/>
      <c r="R88" s="2518"/>
      <c r="S88" s="2518"/>
      <c r="T88" s="2518"/>
      <c r="U88" s="2518"/>
    </row>
    <row r="89" spans="1:21">
      <c r="A89" s="2518"/>
      <c r="B89" s="2517"/>
      <c r="C89" s="2517"/>
      <c r="D89" s="2517"/>
      <c r="E89" s="2517"/>
      <c r="F89" s="2518"/>
      <c r="G89" s="2518"/>
      <c r="H89" s="2518"/>
      <c r="I89" s="2518"/>
      <c r="J89" s="2518"/>
      <c r="K89" s="2518"/>
      <c r="L89" s="2518"/>
      <c r="M89" s="2518"/>
      <c r="N89" s="2518"/>
      <c r="O89" s="2518"/>
      <c r="P89" s="2518"/>
      <c r="Q89" s="2518"/>
      <c r="R89" s="2518"/>
      <c r="S89" s="2518"/>
      <c r="T89" s="2518"/>
      <c r="U89" s="2518"/>
    </row>
    <row r="90" spans="1:21">
      <c r="A90" s="2518"/>
      <c r="B90" s="2517"/>
      <c r="C90" s="2517"/>
      <c r="D90" s="2517"/>
      <c r="E90" s="2517"/>
      <c r="F90" s="2518"/>
      <c r="G90" s="2518"/>
      <c r="H90" s="2518"/>
      <c r="I90" s="2518"/>
      <c r="J90" s="2518"/>
      <c r="K90" s="2518"/>
      <c r="L90" s="2518"/>
      <c r="M90" s="2518"/>
      <c r="N90" s="2518"/>
      <c r="O90" s="2518"/>
      <c r="P90" s="2518"/>
      <c r="Q90" s="2518"/>
      <c r="R90" s="2518"/>
      <c r="S90" s="2518"/>
      <c r="T90" s="2518"/>
      <c r="U90" s="2518"/>
    </row>
    <row r="91" spans="1:21">
      <c r="A91" s="2518"/>
      <c r="B91" s="2517"/>
      <c r="C91" s="2517"/>
      <c r="D91" s="2517"/>
      <c r="E91" s="2517"/>
      <c r="F91" s="2518"/>
      <c r="G91" s="2518"/>
      <c r="H91" s="2518"/>
      <c r="I91" s="2518"/>
      <c r="J91" s="2518"/>
      <c r="K91" s="2518"/>
      <c r="L91" s="2518"/>
      <c r="M91" s="2518"/>
      <c r="N91" s="2518"/>
      <c r="O91" s="2518"/>
      <c r="P91" s="2518"/>
      <c r="Q91" s="2518"/>
      <c r="R91" s="2518"/>
      <c r="S91" s="2518"/>
      <c r="T91" s="2518"/>
      <c r="U91" s="2518"/>
    </row>
  </sheetData>
  <pageMargins left="0.7" right="0.7" top="0.75" bottom="0.75" header="0.3" footer="0.3"/>
  <pageSetup paperSize="9" scale="60" orientation="portrait" horizontalDpi="300" verticalDpi="300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59</vt:i4>
      </vt:variant>
      <vt:variant>
        <vt:lpstr>Plages nommées</vt:lpstr>
      </vt:variant>
      <vt:variant>
        <vt:i4>23</vt:i4>
      </vt:variant>
    </vt:vector>
  </HeadingPairs>
  <TitlesOfParts>
    <vt:vector size="82" baseType="lpstr">
      <vt:lpstr>pg</vt:lpstr>
      <vt:lpstr>SOMMAIRE EDUCATION ET FORMATION</vt:lpstr>
      <vt:lpstr>pres 1</vt:lpstr>
      <vt:lpstr>pres 2</vt:lpstr>
      <vt:lpstr>pres 3</vt:lpstr>
      <vt:lpstr>prim 4</vt:lpstr>
      <vt:lpstr>prim 5</vt:lpstr>
      <vt:lpstr>prim 6</vt:lpstr>
      <vt:lpstr>prim 7</vt:lpstr>
      <vt:lpstr>prim 8</vt:lpstr>
      <vt:lpstr>prim 9</vt:lpstr>
      <vt:lpstr>prim 10</vt:lpstr>
      <vt:lpstr>prim 11</vt:lpstr>
      <vt:lpstr>prim 12</vt:lpstr>
      <vt:lpstr>prim 13</vt:lpstr>
      <vt:lpstr>prim 14</vt:lpstr>
      <vt:lpstr>prim 15</vt:lpstr>
      <vt:lpstr>colleg 16</vt:lpstr>
      <vt:lpstr>colleg 17</vt:lpstr>
      <vt:lpstr>colleg 18</vt:lpstr>
      <vt:lpstr>colleg 19</vt:lpstr>
      <vt:lpstr>colleg 20</vt:lpstr>
      <vt:lpstr>colleg 21</vt:lpstr>
      <vt:lpstr>colleg 22</vt:lpstr>
      <vt:lpstr>colleg 23</vt:lpstr>
      <vt:lpstr>colleg 24</vt:lpstr>
      <vt:lpstr>qualif 25</vt:lpstr>
      <vt:lpstr>qualif 26</vt:lpstr>
      <vt:lpstr>qualif 27</vt:lpstr>
      <vt:lpstr>qualif 28</vt:lpstr>
      <vt:lpstr>qualif 29</vt:lpstr>
      <vt:lpstr>qualif 30</vt:lpstr>
      <vt:lpstr>qualif 31</vt:lpstr>
      <vt:lpstr>qualif 32</vt:lpstr>
      <vt:lpstr>qualif 33 et 34</vt:lpstr>
      <vt:lpstr>qualif 35</vt:lpstr>
      <vt:lpstr>qualif 36</vt:lpstr>
      <vt:lpstr>qualif 37</vt:lpstr>
      <vt:lpstr>qualif 38</vt:lpstr>
      <vt:lpstr>sup 39</vt:lpstr>
      <vt:lpstr>sup 40-41</vt:lpstr>
      <vt:lpstr>sup 42</vt:lpstr>
      <vt:lpstr>sup 43</vt:lpstr>
      <vt:lpstr>sup 44</vt:lpstr>
      <vt:lpstr>sup 45</vt:lpstr>
      <vt:lpstr>sup 46-47</vt:lpstr>
      <vt:lpstr>sup 48</vt:lpstr>
      <vt:lpstr>sup 49</vt:lpstr>
      <vt:lpstr>sup 50-51</vt:lpstr>
      <vt:lpstr>peda 52</vt:lpstr>
      <vt:lpstr>peda 53</vt:lpstr>
      <vt:lpstr>peda 54-55</vt:lpstr>
      <vt:lpstr>prof 56-57</vt:lpstr>
      <vt:lpstr>prof 58-59</vt:lpstr>
      <vt:lpstr>prof 60</vt:lpstr>
      <vt:lpstr>prof 61</vt:lpstr>
      <vt:lpstr>prof 62</vt:lpstr>
      <vt:lpstr>prof 63</vt:lpstr>
      <vt:lpstr>Graph</vt:lpstr>
      <vt:lpstr>'colleg 17'!Zone_d_impression</vt:lpstr>
      <vt:lpstr>'colleg 21'!Zone_d_impression</vt:lpstr>
      <vt:lpstr>Graph!Zone_d_impression</vt:lpstr>
      <vt:lpstr>'peda 53'!Zone_d_impression</vt:lpstr>
      <vt:lpstr>'peda 54-55'!Zone_d_impression</vt:lpstr>
      <vt:lpstr>'prim 11'!Zone_d_impression</vt:lpstr>
      <vt:lpstr>'prim 5'!Zone_d_impression</vt:lpstr>
      <vt:lpstr>'prim 9'!Zone_d_impression</vt:lpstr>
      <vt:lpstr>'prof 56-57'!Zone_d_impression</vt:lpstr>
      <vt:lpstr>'prof 61'!Zone_d_impression</vt:lpstr>
      <vt:lpstr>'prof 63'!Zone_d_impression</vt:lpstr>
      <vt:lpstr>'qualif 25'!Zone_d_impression</vt:lpstr>
      <vt:lpstr>'qualif 31'!Zone_d_impression</vt:lpstr>
      <vt:lpstr>'qualif 35'!Zone_d_impression</vt:lpstr>
      <vt:lpstr>'qualif 38'!Zone_d_impression</vt:lpstr>
      <vt:lpstr>'sup 40-41'!Zone_d_impression</vt:lpstr>
      <vt:lpstr>'sup 42'!Zone_d_impression</vt:lpstr>
      <vt:lpstr>'sup 43'!Zone_d_impression</vt:lpstr>
      <vt:lpstr>'sup 44'!Zone_d_impression</vt:lpstr>
      <vt:lpstr>'sup 46-47'!Zone_d_impression</vt:lpstr>
      <vt:lpstr>'sup 48'!Zone_d_impression</vt:lpstr>
      <vt:lpstr>'sup 49'!Zone_d_impression</vt:lpstr>
      <vt:lpstr>'sup 50-51'!Zone_d_impression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noura</cp:lastModifiedBy>
  <cp:lastPrinted>2021-05-24T14:20:23Z</cp:lastPrinted>
  <dcterms:created xsi:type="dcterms:W3CDTF">2020-02-05T09:53:41Z</dcterms:created>
  <dcterms:modified xsi:type="dcterms:W3CDTF">2021-05-24T14:20:40Z</dcterms:modified>
</cp:coreProperties>
</file>